
<file path=[Content_Types].xml><?xml version="1.0" encoding="utf-8"?>
<Types xmlns="http://schemas.openxmlformats.org/package/2006/content-types">
  <Override PartName="/xl/externalLinks/externalLink127.xml" ContentType="application/vnd.openxmlformats-officedocument.spreadsheetml.externalLink+xml"/>
  <Override PartName="/xl/externalLinks/externalLink174.xml" ContentType="application/vnd.openxmlformats-officedocument.spreadsheetml.externalLink+xml"/>
  <Override PartName="/xl/worksheets/sheet13.xml" ContentType="application/vnd.openxmlformats-officedocument.spreadsheetml.worksheet+xml"/>
  <Override PartName="/xl/externalLinks/externalLink38.xml" ContentType="application/vnd.openxmlformats-officedocument.spreadsheetml.externalLink+xml"/>
  <Override PartName="/xl/externalLinks/externalLink49.xml" ContentType="application/vnd.openxmlformats-officedocument.spreadsheetml.externalLink+xml"/>
  <Override PartName="/xl/externalLinks/externalLink85.xml" ContentType="application/vnd.openxmlformats-officedocument.spreadsheetml.externalLink+xml"/>
  <Override PartName="/xl/externalLinks/externalLink96.xml" ContentType="application/vnd.openxmlformats-officedocument.spreadsheetml.externalLink+xml"/>
  <Override PartName="/xl/externalLinks/externalLink116.xml" ContentType="application/vnd.openxmlformats-officedocument.spreadsheetml.externalLink+xml"/>
  <Override PartName="/xl/externalLinks/externalLink163.xml" ContentType="application/vnd.openxmlformats-officedocument.spreadsheetml.externalLink+xml"/>
  <Override PartName="/xl/styles.xml" ContentType="application/vnd.openxmlformats-officedocument.spreadsheetml.styles+xml"/>
  <Override PartName="/xl/externalLinks/externalLink27.xml" ContentType="application/vnd.openxmlformats-officedocument.spreadsheetml.externalLink+xml"/>
  <Override PartName="/xl/externalLinks/externalLink74.xml" ContentType="application/vnd.openxmlformats-officedocument.spreadsheetml.externalLink+xml"/>
  <Override PartName="/xl/externalLinks/externalLink105.xml" ContentType="application/vnd.openxmlformats-officedocument.spreadsheetml.externalLink+xml"/>
  <Override PartName="/xl/externalLinks/externalLink141.xml" ContentType="application/vnd.openxmlformats-officedocument.spreadsheetml.externalLink+xml"/>
  <Override PartName="/xl/externalLinks/externalLink152.xml" ContentType="application/vnd.openxmlformats-officedocument.spreadsheetml.externalLink+xml"/>
  <Default Extension="xml" ContentType="application/xml"/>
  <Override PartName="/xl/externalLinks/externalLink5.xml" ContentType="application/vnd.openxmlformats-officedocument.spreadsheetml.externalLink+xml"/>
  <Override PartName="/xl/externalLinks/externalLink16.xml" ContentType="application/vnd.openxmlformats-officedocument.spreadsheetml.externalLink+xml"/>
  <Override PartName="/xl/externalLinks/externalLink63.xml" ContentType="application/vnd.openxmlformats-officedocument.spreadsheetml.externalLink+xml"/>
  <Override PartName="/xl/externalLinks/externalLink130.xml" ContentType="application/vnd.openxmlformats-officedocument.spreadsheetml.externalLink+xml"/>
  <Override PartName="/xl/externalLinks/externalLink217.xml" ContentType="application/vnd.openxmlformats-officedocument.spreadsheetml.externalLink+xml"/>
  <Override PartName="/xl/drawings/drawing2.xml" ContentType="application/vnd.openxmlformats-officedocument.drawing+xml"/>
  <Override PartName="/xl/worksheets/sheet3.xml" ContentType="application/vnd.openxmlformats-officedocument.spreadsheetml.worksheet+xml"/>
  <Override PartName="/xl/externalLinks/externalLink41.xml" ContentType="application/vnd.openxmlformats-officedocument.spreadsheetml.externalLink+xml"/>
  <Override PartName="/xl/externalLinks/externalLink52.xml" ContentType="application/vnd.openxmlformats-officedocument.spreadsheetml.externalLink+xml"/>
  <Override PartName="/xl/externalLinks/externalLink206.xml" ContentType="application/vnd.openxmlformats-officedocument.spreadsheetml.externalLink+xml"/>
  <Override PartName="/xl/externalLinks/externalLink30.xml" ContentType="application/vnd.openxmlformats-officedocument.spreadsheetml.externalLink+xml"/>
  <Override PartName="/xl/externalLinks/externalLink168.xml" ContentType="application/vnd.openxmlformats-officedocument.spreadsheetml.externalLink+xml"/>
  <Override PartName="/xl/externalLinks/externalLink179.xml" ContentType="application/vnd.openxmlformats-officedocument.spreadsheetml.externalLink+xml"/>
  <Override PartName="/xl/externalLinks/externalLink157.xml" ContentType="application/vnd.openxmlformats-officedocument.spreadsheetml.externalLink+xml"/>
  <Override PartName="/xl/externalLinks/externalLink68.xml" ContentType="application/vnd.openxmlformats-officedocument.spreadsheetml.externalLink+xml"/>
  <Override PartName="/xl/externalLinks/externalLink79.xml" ContentType="application/vnd.openxmlformats-officedocument.spreadsheetml.externalLink+xml"/>
  <Override PartName="/xl/externalLinks/externalLink146.xml" ContentType="application/vnd.openxmlformats-officedocument.spreadsheetml.externalLink+xml"/>
  <Override PartName="/xl/externalLinks/externalLink193.xml" ContentType="application/vnd.openxmlformats-officedocument.spreadsheetml.externalLink+xml"/>
  <Default Extension="png" ContentType="image/png"/>
  <Override PartName="/xl/worksheets/sheet14.xml" ContentType="application/vnd.openxmlformats-officedocument.spreadsheetml.worksheet+xml"/>
  <Override PartName="/xl/externalLinks/externalLink39.xml" ContentType="application/vnd.openxmlformats-officedocument.spreadsheetml.externalLink+xml"/>
  <Override PartName="/xl/externalLinks/externalLink57.xml" ContentType="application/vnd.openxmlformats-officedocument.spreadsheetml.externalLink+xml"/>
  <Override PartName="/xl/externalLinks/externalLink86.xml" ContentType="application/vnd.openxmlformats-officedocument.spreadsheetml.externalLink+xml"/>
  <Override PartName="/xl/externalLinks/externalLink106.xml" ContentType="application/vnd.openxmlformats-officedocument.spreadsheetml.externalLink+xml"/>
  <Override PartName="/xl/externalLinks/externalLink124.xml" ContentType="application/vnd.openxmlformats-officedocument.spreadsheetml.externalLink+xml"/>
  <Override PartName="/xl/externalLinks/externalLink135.xml" ContentType="application/vnd.openxmlformats-officedocument.spreadsheetml.externalLink+xml"/>
  <Override PartName="/xl/externalLinks/externalLink153.xml" ContentType="application/vnd.openxmlformats-officedocument.spreadsheetml.externalLink+xml"/>
  <Override PartName="/xl/externalLinks/externalLink171.xml" ContentType="application/vnd.openxmlformats-officedocument.spreadsheetml.externalLink+xml"/>
  <Override PartName="/xl/externalLinks/externalLink182.xml" ContentType="application/vnd.openxmlformats-officedocument.spreadsheetml.externalLink+xml"/>
  <Override PartName="/xl/worksheets/sheet8.xml" ContentType="application/vnd.openxmlformats-officedocument.spreadsheetml.worksheet+xml"/>
  <Override PartName="/xl/externalLinks/externalLink6.xml" ContentType="application/vnd.openxmlformats-officedocument.spreadsheetml.externalLink+xml"/>
  <Override PartName="/xl/externalLinks/externalLink17.xml" ContentType="application/vnd.openxmlformats-officedocument.spreadsheetml.externalLink+xml"/>
  <Override PartName="/xl/externalLinks/externalLink28.xml" ContentType="application/vnd.openxmlformats-officedocument.spreadsheetml.externalLink+xml"/>
  <Override PartName="/xl/externalLinks/externalLink46.xml" ContentType="application/vnd.openxmlformats-officedocument.spreadsheetml.externalLink+xml"/>
  <Override PartName="/xl/externalLinks/externalLink64.xml" ContentType="application/vnd.openxmlformats-officedocument.spreadsheetml.externalLink+xml"/>
  <Override PartName="/xl/externalLinks/externalLink75.xml" ContentType="application/vnd.openxmlformats-officedocument.spreadsheetml.externalLink+xml"/>
  <Override PartName="/xl/externalLinks/externalLink93.xml" ContentType="application/vnd.openxmlformats-officedocument.spreadsheetml.externalLink+xml"/>
  <Override PartName="/xl/externalLinks/externalLink113.xml" ContentType="application/vnd.openxmlformats-officedocument.spreadsheetml.externalLink+xml"/>
  <Override PartName="/xl/externalLinks/externalLink142.xml" ContentType="application/vnd.openxmlformats-officedocument.spreadsheetml.externalLink+xml"/>
  <Override PartName="/xl/externalLinks/externalLink160.xml" ContentType="application/vnd.openxmlformats-officedocument.spreadsheetml.externalLink+xml"/>
  <Override PartName="/xl/workbook.xml" ContentType="application/vnd.openxmlformats-officedocument.spreadsheetml.sheet.main+xml"/>
  <Override PartName="/xl/worksheets/sheet4.xml" ContentType="application/vnd.openxmlformats-officedocument.spreadsheetml.worksheet+xml"/>
  <Override PartName="/xl/worksheets/sheet10.xml" ContentType="application/vnd.openxmlformats-officedocument.spreadsheetml.worksheet+xml"/>
  <Override PartName="/xl/externalLinks/externalLink24.xml" ContentType="application/vnd.openxmlformats-officedocument.spreadsheetml.externalLink+xml"/>
  <Override PartName="/xl/externalLinks/externalLink35.xml" ContentType="application/vnd.openxmlformats-officedocument.spreadsheetml.externalLink+xml"/>
  <Override PartName="/xl/externalLinks/externalLink53.xml" ContentType="application/vnd.openxmlformats-officedocument.spreadsheetml.externalLink+xml"/>
  <Override PartName="/xl/externalLinks/externalLink71.xml" ContentType="application/vnd.openxmlformats-officedocument.spreadsheetml.externalLink+xml"/>
  <Override PartName="/xl/externalLinks/externalLink82.xml" ContentType="application/vnd.openxmlformats-officedocument.spreadsheetml.externalLink+xml"/>
  <Override PartName="/xl/externalLinks/externalLink102.xml" ContentType="application/vnd.openxmlformats-officedocument.spreadsheetml.externalLink+xml"/>
  <Override PartName="/xl/externalLinks/externalLink120.xml" ContentType="application/vnd.openxmlformats-officedocument.spreadsheetml.externalLink+xml"/>
  <Override PartName="/xl/externalLinks/externalLink131.xml" ContentType="application/vnd.openxmlformats-officedocument.spreadsheetml.externalLink+xml"/>
  <Override PartName="/xl/externalLinks/externalLink218.xml" ContentType="application/vnd.openxmlformats-officedocument.spreadsheetml.externalLink+xml"/>
  <Override PartName="/docProps/app.xml" ContentType="application/vnd.openxmlformats-officedocument.extended-properties+xml"/>
  <Override PartName="/xl/externalLinks/externalLink2.xml" ContentType="application/vnd.openxmlformats-officedocument.spreadsheetml.externalLink+xml"/>
  <Override PartName="/xl/externalLinks/externalLink13.xml" ContentType="application/vnd.openxmlformats-officedocument.spreadsheetml.externalLink+xml"/>
  <Override PartName="/xl/externalLinks/externalLink42.xml" ContentType="application/vnd.openxmlformats-officedocument.spreadsheetml.externalLink+xml"/>
  <Override PartName="/xl/externalLinks/externalLink60.xml" ContentType="application/vnd.openxmlformats-officedocument.spreadsheetml.externalLink+xml"/>
  <Override PartName="/xl/externalLinks/externalLink207.xml" ContentType="application/vnd.openxmlformats-officedocument.spreadsheetml.externalLink+xml"/>
  <Override PartName="/xl/externalLinks/externalLink20.xml" ContentType="application/vnd.openxmlformats-officedocument.spreadsheetml.externalLink+xml"/>
  <Override PartName="/xl/externalLinks/externalLink31.xml" ContentType="application/vnd.openxmlformats-officedocument.spreadsheetml.externalLink+xml"/>
  <Override PartName="/xl/externalLinks/externalLink214.xml" ContentType="application/vnd.openxmlformats-officedocument.spreadsheetml.externalLink+xml"/>
  <Override PartName="/xl/calcChain.xml" ContentType="application/vnd.openxmlformats-officedocument.spreadsheetml.calcChain+xml"/>
  <Override PartName="/xl/externalLinks/externalLink169.xml" ContentType="application/vnd.openxmlformats-officedocument.spreadsheetml.externalLink+xml"/>
  <Override PartName="/xl/externalLinks/externalLink187.xml" ContentType="application/vnd.openxmlformats-officedocument.spreadsheetml.externalLink+xml"/>
  <Override PartName="/xl/externalLinks/externalLink198.xml" ContentType="application/vnd.openxmlformats-officedocument.spreadsheetml.externalLink+xml"/>
  <Override PartName="/xl/externalLinks/externalLink203.xml" ContentType="application/vnd.openxmlformats-officedocument.spreadsheetml.externalLink+xml"/>
  <Override PartName="/xl/externalLinks/externalLink129.xml" ContentType="application/vnd.openxmlformats-officedocument.spreadsheetml.externalLink+xml"/>
  <Override PartName="/xl/externalLinks/externalLink147.xml" ContentType="application/vnd.openxmlformats-officedocument.spreadsheetml.externalLink+xml"/>
  <Override PartName="/xl/externalLinks/externalLink158.xml" ContentType="application/vnd.openxmlformats-officedocument.spreadsheetml.externalLink+xml"/>
  <Override PartName="/xl/externalLinks/externalLink176.xml" ContentType="application/vnd.openxmlformats-officedocument.spreadsheetml.externalLink+xml"/>
  <Override PartName="/xl/externalLinks/externalLink194.xml" ContentType="application/vnd.openxmlformats-officedocument.spreadsheetml.externalLink+xml"/>
  <Override PartName="/xl/externalLinks/externalLink210.xml" ContentType="application/vnd.openxmlformats-officedocument.spreadsheetml.externalLink+xml"/>
  <Override PartName="/docProps/core.xml" ContentType="application/vnd.openxmlformats-package.core-properties+xml"/>
  <Override PartName="/xl/worksheets/sheet15.xml" ContentType="application/vnd.openxmlformats-officedocument.spreadsheetml.worksheet+xml"/>
  <Override PartName="/xl/externalLinks/externalLink69.xml" ContentType="application/vnd.openxmlformats-officedocument.spreadsheetml.externalLink+xml"/>
  <Override PartName="/xl/externalLinks/externalLink87.xml" ContentType="application/vnd.openxmlformats-officedocument.spreadsheetml.externalLink+xml"/>
  <Override PartName="/xl/externalLinks/externalLink98.xml" ContentType="application/vnd.openxmlformats-officedocument.spreadsheetml.externalLink+xml"/>
  <Override PartName="/xl/externalLinks/externalLink118.xml" ContentType="application/vnd.openxmlformats-officedocument.spreadsheetml.externalLink+xml"/>
  <Override PartName="/xl/externalLinks/externalLink136.xml" ContentType="application/vnd.openxmlformats-officedocument.spreadsheetml.externalLink+xml"/>
  <Override PartName="/xl/externalLinks/externalLink165.xml" ContentType="application/vnd.openxmlformats-officedocument.spreadsheetml.externalLink+xml"/>
  <Override PartName="/xl/externalLinks/externalLink183.xml" ContentType="application/vnd.openxmlformats-officedocument.spreadsheetml.externalLink+xml"/>
  <Override PartName="/xl/worksheets/sheet9.xml" ContentType="application/vnd.openxmlformats-officedocument.spreadsheetml.worksheet+xml"/>
  <Override PartName="/xl/externalLinks/externalLink29.xml" ContentType="application/vnd.openxmlformats-officedocument.spreadsheetml.externalLink+xml"/>
  <Override PartName="/xl/externalLinks/externalLink47.xml" ContentType="application/vnd.openxmlformats-officedocument.spreadsheetml.externalLink+xml"/>
  <Override PartName="/xl/externalLinks/externalLink58.xml" ContentType="application/vnd.openxmlformats-officedocument.spreadsheetml.externalLink+xml"/>
  <Override PartName="/xl/externalLinks/externalLink76.xml" ContentType="application/vnd.openxmlformats-officedocument.spreadsheetml.externalLink+xml"/>
  <Override PartName="/xl/externalLinks/externalLink94.xml" ContentType="application/vnd.openxmlformats-officedocument.spreadsheetml.externalLink+xml"/>
  <Override PartName="/xl/externalLinks/externalLink107.xml" ContentType="application/vnd.openxmlformats-officedocument.spreadsheetml.externalLink+xml"/>
  <Override PartName="/xl/externalLinks/externalLink125.xml" ContentType="application/vnd.openxmlformats-officedocument.spreadsheetml.externalLink+xml"/>
  <Override PartName="/xl/externalLinks/externalLink143.xml" ContentType="application/vnd.openxmlformats-officedocument.spreadsheetml.externalLink+xml"/>
  <Override PartName="/xl/externalLinks/externalLink154.xml" ContentType="application/vnd.openxmlformats-officedocument.spreadsheetml.externalLink+xml"/>
  <Override PartName="/xl/externalLinks/externalLink172.xml" ContentType="application/vnd.openxmlformats-officedocument.spreadsheetml.externalLink+xml"/>
  <Override PartName="/xl/externalLinks/externalLink190.xml" ContentType="application/vnd.openxmlformats-officedocument.spreadsheetml.externalLink+xml"/>
  <Override PartName="/xl/theme/theme1.xml" ContentType="application/vnd.openxmlformats-officedocument.theme+xml"/>
  <Override PartName="/xl/worksheets/sheet11.xml" ContentType="application/vnd.openxmlformats-officedocument.spreadsheetml.worksheet+xml"/>
  <Override PartName="/xl/externalLinks/externalLink7.xml" ContentType="application/vnd.openxmlformats-officedocument.spreadsheetml.externalLink+xml"/>
  <Override PartName="/xl/externalLinks/externalLink18.xml" ContentType="application/vnd.openxmlformats-officedocument.spreadsheetml.externalLink+xml"/>
  <Override PartName="/xl/externalLinks/externalLink36.xml" ContentType="application/vnd.openxmlformats-officedocument.spreadsheetml.externalLink+xml"/>
  <Override PartName="/xl/externalLinks/externalLink65.xml" ContentType="application/vnd.openxmlformats-officedocument.spreadsheetml.externalLink+xml"/>
  <Override PartName="/xl/externalLinks/externalLink83.xml" ContentType="application/vnd.openxmlformats-officedocument.spreadsheetml.externalLink+xml"/>
  <Override PartName="/xl/externalLinks/externalLink103.xml" ContentType="application/vnd.openxmlformats-officedocument.spreadsheetml.externalLink+xml"/>
  <Override PartName="/xl/externalLinks/externalLink114.xml" ContentType="application/vnd.openxmlformats-officedocument.spreadsheetml.externalLink+xml"/>
  <Override PartName="/xl/externalLinks/externalLink132.xml" ContentType="application/vnd.openxmlformats-officedocument.spreadsheetml.externalLink+xml"/>
  <Override PartName="/xl/externalLinks/externalLink150.xml" ContentType="application/vnd.openxmlformats-officedocument.spreadsheetml.externalLink+xml"/>
  <Override PartName="/xl/externalLinks/externalLink161.xml" ContentType="application/vnd.openxmlformats-officedocument.spreadsheetml.externalLink+xml"/>
  <Default Extension="rels" ContentType="application/vnd.openxmlformats-package.relationships+xml"/>
  <Override PartName="/xl/worksheets/sheet5.xml" ContentType="application/vnd.openxmlformats-officedocument.spreadsheetml.worksheet+xml"/>
  <Override PartName="/xl/externalLinks/externalLink25.xml" ContentType="application/vnd.openxmlformats-officedocument.spreadsheetml.externalLink+xml"/>
  <Override PartName="/xl/externalLinks/externalLink43.xml" ContentType="application/vnd.openxmlformats-officedocument.spreadsheetml.externalLink+xml"/>
  <Override PartName="/xl/externalLinks/externalLink54.xml" ContentType="application/vnd.openxmlformats-officedocument.spreadsheetml.externalLink+xml"/>
  <Override PartName="/xl/externalLinks/externalLink72.xml" ContentType="application/vnd.openxmlformats-officedocument.spreadsheetml.externalLink+xml"/>
  <Override PartName="/xl/externalLinks/externalLink90.xml" ContentType="application/vnd.openxmlformats-officedocument.spreadsheetml.externalLink+xml"/>
  <Override PartName="/xl/externalLinks/externalLink121.xml" ContentType="application/vnd.openxmlformats-officedocument.spreadsheetml.externalLink+xml"/>
  <Override PartName="/xl/externalLinks/externalLink208.xml" ContentType="application/vnd.openxmlformats-officedocument.spreadsheetml.externalLink+xml"/>
  <Override PartName="/xl/externalLinks/externalLink3.xml" ContentType="application/vnd.openxmlformats-officedocument.spreadsheetml.externalLink+xml"/>
  <Override PartName="/xl/externalLinks/externalLink14.xml" ContentType="application/vnd.openxmlformats-officedocument.spreadsheetml.externalLink+xml"/>
  <Override PartName="/xl/externalLinks/externalLink32.xml" ContentType="application/vnd.openxmlformats-officedocument.spreadsheetml.externalLink+xml"/>
  <Override PartName="/xl/externalLinks/externalLink61.xml" ContentType="application/vnd.openxmlformats-officedocument.spreadsheetml.externalLink+xml"/>
  <Override PartName="/xl/externalLinks/externalLink110.xml" ContentType="application/vnd.openxmlformats-officedocument.spreadsheetml.externalLink+xml"/>
  <Override PartName="/xl/externalLinks/externalLink215.xml" ContentType="application/vnd.openxmlformats-officedocument.spreadsheetml.externalLink+xml"/>
  <Override PartName="/xl/worksheets/sheet1.xml" ContentType="application/vnd.openxmlformats-officedocument.spreadsheetml.worksheet+xml"/>
  <Override PartName="/xl/externalLinks/externalLink21.xml" ContentType="application/vnd.openxmlformats-officedocument.spreadsheetml.externalLink+xml"/>
  <Override PartName="/xl/externalLinks/externalLink50.xml" ContentType="application/vnd.openxmlformats-officedocument.spreadsheetml.externalLink+xml"/>
  <Override PartName="/xl/externalLinks/externalLink199.xml" ContentType="application/vnd.openxmlformats-officedocument.spreadsheetml.externalLink+xml"/>
  <Override PartName="/xl/externalLinks/externalLink204.xml" ContentType="application/vnd.openxmlformats-officedocument.spreadsheetml.externalLink+xml"/>
  <Override PartName="/xl/externalLinks/externalLink10.xml" ContentType="application/vnd.openxmlformats-officedocument.spreadsheetml.externalLink+xml"/>
  <Override PartName="/xl/externalLinks/externalLink159.xml" ContentType="application/vnd.openxmlformats-officedocument.spreadsheetml.externalLink+xml"/>
  <Override PartName="/xl/externalLinks/externalLink188.xml" ContentType="application/vnd.openxmlformats-officedocument.spreadsheetml.externalLink+xml"/>
  <Override PartName="/xl/externalLinks/externalLink211.xml" ContentType="application/vnd.openxmlformats-officedocument.spreadsheetml.externalLink+xml"/>
  <Override PartName="/xl/externalLinks/externalLink99.xml" ContentType="application/vnd.openxmlformats-officedocument.spreadsheetml.externalLink+xml"/>
  <Override PartName="/xl/externalLinks/externalLink119.xml" ContentType="application/vnd.openxmlformats-officedocument.spreadsheetml.externalLink+xml"/>
  <Override PartName="/xl/externalLinks/externalLink148.xml" ContentType="application/vnd.openxmlformats-officedocument.spreadsheetml.externalLink+xml"/>
  <Override PartName="/xl/externalLinks/externalLink166.xml" ContentType="application/vnd.openxmlformats-officedocument.spreadsheetml.externalLink+xml"/>
  <Override PartName="/xl/externalLinks/externalLink177.xml" ContentType="application/vnd.openxmlformats-officedocument.spreadsheetml.externalLink+xml"/>
  <Override PartName="/xl/externalLinks/externalLink195.xml" ContentType="application/vnd.openxmlformats-officedocument.spreadsheetml.externalLink+xml"/>
  <Override PartName="/xl/externalLinks/externalLink200.xml" ContentType="application/vnd.openxmlformats-officedocument.spreadsheetml.externalLink+xml"/>
  <Override PartName="/xl/externalLinks/externalLink59.xml" ContentType="application/vnd.openxmlformats-officedocument.spreadsheetml.externalLink+xml"/>
  <Override PartName="/xl/externalLinks/externalLink88.xml" ContentType="application/vnd.openxmlformats-officedocument.spreadsheetml.externalLink+xml"/>
  <Override PartName="/xl/externalLinks/externalLink108.xml" ContentType="application/vnd.openxmlformats-officedocument.spreadsheetml.externalLink+xml"/>
  <Override PartName="/xl/externalLinks/externalLink126.xml" ContentType="application/vnd.openxmlformats-officedocument.spreadsheetml.externalLink+xml"/>
  <Override PartName="/xl/externalLinks/externalLink137.xml" ContentType="application/vnd.openxmlformats-officedocument.spreadsheetml.externalLink+xml"/>
  <Override PartName="/xl/externalLinks/externalLink155.xml" ContentType="application/vnd.openxmlformats-officedocument.spreadsheetml.externalLink+xml"/>
  <Override PartName="/xl/externalLinks/externalLink173.xml" ContentType="application/vnd.openxmlformats-officedocument.spreadsheetml.externalLink+xml"/>
  <Override PartName="/xl/externalLinks/externalLink184.xml" ContentType="application/vnd.openxmlformats-officedocument.spreadsheetml.externalLink+xml"/>
  <Override PartName="/xl/externalLinks/externalLink8.xml" ContentType="application/vnd.openxmlformats-officedocument.spreadsheetml.externalLink+xml"/>
  <Override PartName="/xl/externalLinks/externalLink19.xml" ContentType="application/vnd.openxmlformats-officedocument.spreadsheetml.externalLink+xml"/>
  <Override PartName="/xl/externalLinks/externalLink48.xml" ContentType="application/vnd.openxmlformats-officedocument.spreadsheetml.externalLink+xml"/>
  <Override PartName="/xl/externalLinks/externalLink66.xml" ContentType="application/vnd.openxmlformats-officedocument.spreadsheetml.externalLink+xml"/>
  <Override PartName="/xl/externalLinks/externalLink77.xml" ContentType="application/vnd.openxmlformats-officedocument.spreadsheetml.externalLink+xml"/>
  <Override PartName="/xl/externalLinks/externalLink95.xml" ContentType="application/vnd.openxmlformats-officedocument.spreadsheetml.externalLink+xml"/>
  <Override PartName="/xl/externalLinks/externalLink115.xml" ContentType="application/vnd.openxmlformats-officedocument.spreadsheetml.externalLink+xml"/>
  <Override PartName="/xl/externalLinks/externalLink144.xml" ContentType="application/vnd.openxmlformats-officedocument.spreadsheetml.externalLink+xml"/>
  <Override PartName="/xl/externalLinks/externalLink162.xml" ContentType="application/vnd.openxmlformats-officedocument.spreadsheetml.externalLink+xml"/>
  <Override PartName="/xl/externalLinks/externalLink191.xml" ContentType="application/vnd.openxmlformats-officedocument.spreadsheetml.externalLink+xml"/>
  <Override PartName="/xl/worksheets/sheet6.xml" ContentType="application/vnd.openxmlformats-officedocument.spreadsheetml.worksheet+xml"/>
  <Override PartName="/xl/worksheets/sheet12.xml" ContentType="application/vnd.openxmlformats-officedocument.spreadsheetml.worksheet+xml"/>
  <Override PartName="/xl/externalLinks/externalLink37.xml" ContentType="application/vnd.openxmlformats-officedocument.spreadsheetml.externalLink+xml"/>
  <Override PartName="/xl/externalLinks/externalLink55.xml" ContentType="application/vnd.openxmlformats-officedocument.spreadsheetml.externalLink+xml"/>
  <Override PartName="/xl/externalLinks/externalLink84.xml" ContentType="application/vnd.openxmlformats-officedocument.spreadsheetml.externalLink+xml"/>
  <Override PartName="/xl/externalLinks/externalLink104.xml" ContentType="application/vnd.openxmlformats-officedocument.spreadsheetml.externalLink+xml"/>
  <Override PartName="/xl/externalLinks/externalLink122.xml" ContentType="application/vnd.openxmlformats-officedocument.spreadsheetml.externalLink+xml"/>
  <Override PartName="/xl/externalLinks/externalLink133.xml" ContentType="application/vnd.openxmlformats-officedocument.spreadsheetml.externalLink+xml"/>
  <Override PartName="/xl/externalLinks/externalLink151.xml" ContentType="application/vnd.openxmlformats-officedocument.spreadsheetml.externalLink+xml"/>
  <Override PartName="/xl/externalLinks/externalLink180.xml" ContentType="application/vnd.openxmlformats-officedocument.spreadsheetml.externalLink+xml"/>
  <Override PartName="/xl/externalLinks/externalLink4.xml" ContentType="application/vnd.openxmlformats-officedocument.spreadsheetml.externalLink+xml"/>
  <Override PartName="/xl/externalLinks/externalLink15.xml" ContentType="application/vnd.openxmlformats-officedocument.spreadsheetml.externalLink+xml"/>
  <Override PartName="/xl/externalLinks/externalLink26.xml" ContentType="application/vnd.openxmlformats-officedocument.spreadsheetml.externalLink+xml"/>
  <Override PartName="/xl/externalLinks/externalLink44.xml" ContentType="application/vnd.openxmlformats-officedocument.spreadsheetml.externalLink+xml"/>
  <Override PartName="/xl/externalLinks/externalLink62.xml" ContentType="application/vnd.openxmlformats-officedocument.spreadsheetml.externalLink+xml"/>
  <Override PartName="/xl/externalLinks/externalLink73.xml" ContentType="application/vnd.openxmlformats-officedocument.spreadsheetml.externalLink+xml"/>
  <Override PartName="/xl/externalLinks/externalLink91.xml" ContentType="application/vnd.openxmlformats-officedocument.spreadsheetml.externalLink+xml"/>
  <Override PartName="/xl/externalLinks/externalLink111.xml" ContentType="application/vnd.openxmlformats-officedocument.spreadsheetml.externalLink+xml"/>
  <Override PartName="/xl/externalLinks/externalLink140.xml" ContentType="application/vnd.openxmlformats-officedocument.spreadsheetml.externalLink+xml"/>
  <Override PartName="/xl/externalLinks/externalLink209.xml" ContentType="application/vnd.openxmlformats-officedocument.spreadsheetml.externalLink+xml"/>
  <Override PartName="/xl/worksheets/sheet2.xml" ContentType="application/vnd.openxmlformats-officedocument.spreadsheetml.worksheet+xml"/>
  <Override PartName="/xl/externalLinks/externalLink22.xml" ContentType="application/vnd.openxmlformats-officedocument.spreadsheetml.externalLink+xml"/>
  <Override PartName="/xl/externalLinks/externalLink33.xml" ContentType="application/vnd.openxmlformats-officedocument.spreadsheetml.externalLink+xml"/>
  <Override PartName="/xl/externalLinks/externalLink51.xml" ContentType="application/vnd.openxmlformats-officedocument.spreadsheetml.externalLink+xml"/>
  <Override PartName="/xl/externalLinks/externalLink80.xml" ContentType="application/vnd.openxmlformats-officedocument.spreadsheetml.externalLink+xml"/>
  <Override PartName="/xl/externalLinks/externalLink100.xml" ContentType="application/vnd.openxmlformats-officedocument.spreadsheetml.externalLink+xml"/>
  <Override PartName="/xl/externalLinks/externalLink216.xml" ContentType="application/vnd.openxmlformats-officedocument.spreadsheetml.externalLink+xml"/>
  <Override PartName="/xl/drawings/drawing1.xml" ContentType="application/vnd.openxmlformats-officedocument.drawing+xml"/>
  <Override PartName="/xl/externalLinks/externalLink11.xml" ContentType="application/vnd.openxmlformats-officedocument.spreadsheetml.externalLink+xml"/>
  <Override PartName="/xl/externalLinks/externalLink40.xml" ContentType="application/vnd.openxmlformats-officedocument.spreadsheetml.externalLink+xml"/>
  <Override PartName="/xl/externalLinks/externalLink189.xml" ContentType="application/vnd.openxmlformats-officedocument.spreadsheetml.externalLink+xml"/>
  <Override PartName="/xl/externalLinks/externalLink205.xml" ContentType="application/vnd.openxmlformats-officedocument.spreadsheetml.externalLink+xml"/>
  <Override PartName="/xl/externalLinks/externalLink149.xml" ContentType="application/vnd.openxmlformats-officedocument.spreadsheetml.externalLink+xml"/>
  <Override PartName="/xl/externalLinks/externalLink178.xml" ContentType="application/vnd.openxmlformats-officedocument.spreadsheetml.externalLink+xml"/>
  <Override PartName="/xl/externalLinks/externalLink196.xml" ContentType="application/vnd.openxmlformats-officedocument.spreadsheetml.externalLink+xml"/>
  <Override PartName="/xl/externalLinks/externalLink212.xml" ContentType="application/vnd.openxmlformats-officedocument.spreadsheetml.externalLink+xml"/>
  <Override PartName="/xl/externalLinks/externalLink89.xml" ContentType="application/vnd.openxmlformats-officedocument.spreadsheetml.externalLink+xml"/>
  <Override PartName="/xl/externalLinks/externalLink138.xml" ContentType="application/vnd.openxmlformats-officedocument.spreadsheetml.externalLink+xml"/>
  <Override PartName="/xl/externalLinks/externalLink167.xml" ContentType="application/vnd.openxmlformats-officedocument.spreadsheetml.externalLink+xml"/>
  <Override PartName="/xl/externalLinks/externalLink185.xml" ContentType="application/vnd.openxmlformats-officedocument.spreadsheetml.externalLink+xml"/>
  <Override PartName="/xl/externalLinks/externalLink201.xml" ContentType="application/vnd.openxmlformats-officedocument.spreadsheetml.externalLink+xml"/>
  <Override PartName="/xl/externalLinks/externalLink78.xml" ContentType="application/vnd.openxmlformats-officedocument.spreadsheetml.externalLink+xml"/>
  <Override PartName="/xl/externalLinks/externalLink109.xml" ContentType="application/vnd.openxmlformats-officedocument.spreadsheetml.externalLink+xml"/>
  <Override PartName="/xl/externalLinks/externalLink145.xml" ContentType="application/vnd.openxmlformats-officedocument.spreadsheetml.externalLink+xml"/>
  <Override PartName="/xl/externalLinks/externalLink156.xml" ContentType="application/vnd.openxmlformats-officedocument.spreadsheetml.externalLink+xml"/>
  <Override PartName="/xl/externalLinks/externalLink192.xml" ContentType="application/vnd.openxmlformats-officedocument.spreadsheetml.externalLink+xml"/>
  <Override PartName="/xl/externalLinks/externalLink9.xml" ContentType="application/vnd.openxmlformats-officedocument.spreadsheetml.externalLink+xml"/>
  <Override PartName="/xl/externalLinks/externalLink67.xml" ContentType="application/vnd.openxmlformats-officedocument.spreadsheetml.externalLink+xml"/>
  <Override PartName="/xl/externalLinks/externalLink134.xml" ContentType="application/vnd.openxmlformats-officedocument.spreadsheetml.externalLink+xml"/>
  <Override PartName="/xl/externalLinks/externalLink181.xml" ContentType="application/vnd.openxmlformats-officedocument.spreadsheetml.externalLink+xml"/>
  <Override PartName="/xl/worksheets/sheet7.xml" ContentType="application/vnd.openxmlformats-officedocument.spreadsheetml.worksheet+xml"/>
  <Override PartName="/xl/externalLinks/externalLink45.xml" ContentType="application/vnd.openxmlformats-officedocument.spreadsheetml.externalLink+xml"/>
  <Override PartName="/xl/externalLinks/externalLink56.xml" ContentType="application/vnd.openxmlformats-officedocument.spreadsheetml.externalLink+xml"/>
  <Override PartName="/xl/externalLinks/externalLink92.xml" ContentType="application/vnd.openxmlformats-officedocument.spreadsheetml.externalLink+xml"/>
  <Override PartName="/xl/externalLinks/externalLink123.xml" ContentType="application/vnd.openxmlformats-officedocument.spreadsheetml.externalLink+xml"/>
  <Override PartName="/xl/externalLinks/externalLink170.xml" ContentType="application/vnd.openxmlformats-officedocument.spreadsheetml.externalLink+xml"/>
  <Override PartName="/xl/externalLinks/externalLink34.xml" ContentType="application/vnd.openxmlformats-officedocument.spreadsheetml.externalLink+xml"/>
  <Override PartName="/xl/externalLinks/externalLink81.xml" ContentType="application/vnd.openxmlformats-officedocument.spreadsheetml.externalLink+xml"/>
  <Override PartName="/xl/externalLinks/externalLink101.xml" ContentType="application/vnd.openxmlformats-officedocument.spreadsheetml.externalLink+xml"/>
  <Override PartName="/xl/externalLinks/externalLink112.xml" ContentType="application/vnd.openxmlformats-officedocument.spreadsheetml.externalLink+xml"/>
  <Override PartName="/xl/externalLinks/externalLink23.xml" ContentType="application/vnd.openxmlformats-officedocument.spreadsheetml.externalLink+xml"/>
  <Override PartName="/xl/externalLinks/externalLink70.xml" ContentType="application/vnd.openxmlformats-officedocument.spreadsheetml.externalLink+xml"/>
  <Override PartName="/xl/externalLinks/externalLink1.xml" ContentType="application/vnd.openxmlformats-officedocument.spreadsheetml.externalLink+xml"/>
  <Override PartName="/xl/externalLinks/externalLink12.xml" ContentType="application/vnd.openxmlformats-officedocument.spreadsheetml.externalLink+xml"/>
  <Override PartName="/xl/externalLinks/externalLink213.xml" ContentType="application/vnd.openxmlformats-officedocument.spreadsheetml.externalLink+xml"/>
  <Override PartName="/xl/externalLinks/externalLink197.xml" ContentType="application/vnd.openxmlformats-officedocument.spreadsheetml.externalLink+xml"/>
  <Override PartName="/xl/externalLinks/externalLink202.xml" ContentType="application/vnd.openxmlformats-officedocument.spreadsheetml.externalLink+xml"/>
  <Override PartName="/xl/sharedStrings.xml" ContentType="application/vnd.openxmlformats-officedocument.spreadsheetml.sharedStrings+xml"/>
  <Override PartName="/xl/externalLinks/externalLink139.xml" ContentType="application/vnd.openxmlformats-officedocument.spreadsheetml.externalLink+xml"/>
  <Override PartName="/xl/externalLinks/externalLink186.xml" ContentType="application/vnd.openxmlformats-officedocument.spreadsheetml.externalLink+xml"/>
  <Override PartName="/xl/externalLinks/externalLink97.xml" ContentType="application/vnd.openxmlformats-officedocument.spreadsheetml.externalLink+xml"/>
  <Override PartName="/xl/externalLinks/externalLink117.xml" ContentType="application/vnd.openxmlformats-officedocument.spreadsheetml.externalLink+xml"/>
  <Override PartName="/xl/externalLinks/externalLink128.xml" ContentType="application/vnd.openxmlformats-officedocument.spreadsheetml.externalLink+xml"/>
  <Override PartName="/xl/externalLinks/externalLink164.xml" ContentType="application/vnd.openxmlformats-officedocument.spreadsheetml.externalLink+xml"/>
  <Override PartName="/xl/externalLinks/externalLink175.xml" ContentType="application/vnd.openxmlformats-officedocument.spreadsheetml.externalLink+xml"/>
  <Default Extension="bin" ContentType="application/vnd.openxmlformats-officedocument.spreadsheetml.printerSettings"/>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4" rupBuild="4505"/>
  <workbookPr filterPrivacy="1" defaultThemeVersion="124226"/>
  <bookViews>
    <workbookView xWindow="0" yWindow="0" windowWidth="20730" windowHeight="8490" firstSheet="1" activeTab="1"/>
  </bookViews>
  <sheets>
    <sheet name="inspection REport" sheetId="13" state="hidden" r:id="rId1"/>
    <sheet name="Balance BOQ M52 (2)" sheetId="49" r:id="rId2"/>
    <sheet name="BOQ" sheetId="46" state="hidden" r:id="rId3"/>
    <sheet name="Formet1" sheetId="2" state="hidden" r:id="rId4"/>
    <sheet name="Formet 3" sheetId="4" state="hidden" r:id="rId5"/>
    <sheet name=" Barpali Part IR-Part I" sheetId="37" state="hidden" r:id="rId6"/>
    <sheet name="Line Diagram (2)" sheetId="24" state="hidden" r:id="rId7"/>
    <sheet name="PCI (2)" sheetId="23" state="hidden" r:id="rId8"/>
    <sheet name="Handover" sheetId="20" state="hidden" r:id="rId9"/>
    <sheet name="Inspection  (2)" sheetId="21" state="hidden" r:id="rId10"/>
    <sheet name="Road History" sheetId="15" state="hidden" r:id="rId11"/>
    <sheet name="Tech.Rep." sheetId="28" state="hidden" r:id="rId12"/>
    <sheet name="BT Year Wise" sheetId="36" state="hidden" r:id="rId13"/>
    <sheet name="Sheet1" sheetId="47" state="hidden" r:id="rId14"/>
    <sheet name="Balance BOQ M52 with Excess" sheetId="48" state="hidden" r:id="rId15"/>
  </sheets>
  <externalReferences>
    <externalReference r:id="rId16"/>
    <externalReference r:id="rId17"/>
    <externalReference r:id="rId18"/>
    <externalReference r:id="rId19"/>
    <externalReference r:id="rId20"/>
    <externalReference r:id="rId21"/>
    <externalReference r:id="rId22"/>
    <externalReference r:id="rId23"/>
    <externalReference r:id="rId24"/>
    <externalReference r:id="rId25"/>
    <externalReference r:id="rId26"/>
    <externalReference r:id="rId27"/>
    <externalReference r:id="rId28"/>
    <externalReference r:id="rId29"/>
    <externalReference r:id="rId30"/>
    <externalReference r:id="rId31"/>
    <externalReference r:id="rId32"/>
    <externalReference r:id="rId33"/>
    <externalReference r:id="rId34"/>
    <externalReference r:id="rId35"/>
    <externalReference r:id="rId36"/>
    <externalReference r:id="rId37"/>
    <externalReference r:id="rId38"/>
    <externalReference r:id="rId39"/>
    <externalReference r:id="rId40"/>
    <externalReference r:id="rId41"/>
    <externalReference r:id="rId42"/>
    <externalReference r:id="rId43"/>
    <externalReference r:id="rId44"/>
    <externalReference r:id="rId45"/>
    <externalReference r:id="rId46"/>
    <externalReference r:id="rId47"/>
    <externalReference r:id="rId48"/>
    <externalReference r:id="rId49"/>
    <externalReference r:id="rId50"/>
    <externalReference r:id="rId51"/>
    <externalReference r:id="rId52"/>
    <externalReference r:id="rId53"/>
    <externalReference r:id="rId54"/>
    <externalReference r:id="rId55"/>
    <externalReference r:id="rId56"/>
    <externalReference r:id="rId57"/>
    <externalReference r:id="rId58"/>
    <externalReference r:id="rId59"/>
    <externalReference r:id="rId60"/>
    <externalReference r:id="rId61"/>
    <externalReference r:id="rId62"/>
    <externalReference r:id="rId63"/>
    <externalReference r:id="rId64"/>
    <externalReference r:id="rId65"/>
    <externalReference r:id="rId66"/>
    <externalReference r:id="rId67"/>
    <externalReference r:id="rId68"/>
    <externalReference r:id="rId69"/>
    <externalReference r:id="rId70"/>
    <externalReference r:id="rId71"/>
    <externalReference r:id="rId72"/>
    <externalReference r:id="rId73"/>
    <externalReference r:id="rId74"/>
    <externalReference r:id="rId75"/>
    <externalReference r:id="rId76"/>
    <externalReference r:id="rId77"/>
    <externalReference r:id="rId78"/>
    <externalReference r:id="rId79"/>
    <externalReference r:id="rId80"/>
    <externalReference r:id="rId81"/>
    <externalReference r:id="rId82"/>
    <externalReference r:id="rId83"/>
    <externalReference r:id="rId84"/>
    <externalReference r:id="rId85"/>
    <externalReference r:id="rId86"/>
    <externalReference r:id="rId87"/>
    <externalReference r:id="rId88"/>
    <externalReference r:id="rId89"/>
    <externalReference r:id="rId90"/>
    <externalReference r:id="rId91"/>
    <externalReference r:id="rId92"/>
    <externalReference r:id="rId93"/>
    <externalReference r:id="rId94"/>
    <externalReference r:id="rId95"/>
    <externalReference r:id="rId96"/>
    <externalReference r:id="rId97"/>
    <externalReference r:id="rId98"/>
    <externalReference r:id="rId99"/>
    <externalReference r:id="rId100"/>
    <externalReference r:id="rId101"/>
    <externalReference r:id="rId102"/>
    <externalReference r:id="rId103"/>
    <externalReference r:id="rId104"/>
    <externalReference r:id="rId105"/>
    <externalReference r:id="rId106"/>
    <externalReference r:id="rId107"/>
    <externalReference r:id="rId108"/>
    <externalReference r:id="rId109"/>
    <externalReference r:id="rId110"/>
    <externalReference r:id="rId111"/>
    <externalReference r:id="rId112"/>
    <externalReference r:id="rId113"/>
    <externalReference r:id="rId114"/>
    <externalReference r:id="rId115"/>
    <externalReference r:id="rId116"/>
    <externalReference r:id="rId117"/>
    <externalReference r:id="rId118"/>
    <externalReference r:id="rId119"/>
    <externalReference r:id="rId120"/>
    <externalReference r:id="rId121"/>
    <externalReference r:id="rId122"/>
    <externalReference r:id="rId123"/>
    <externalReference r:id="rId124"/>
    <externalReference r:id="rId125"/>
    <externalReference r:id="rId126"/>
    <externalReference r:id="rId127"/>
    <externalReference r:id="rId128"/>
    <externalReference r:id="rId129"/>
    <externalReference r:id="rId130"/>
    <externalReference r:id="rId131"/>
    <externalReference r:id="rId132"/>
    <externalReference r:id="rId133"/>
    <externalReference r:id="rId134"/>
    <externalReference r:id="rId135"/>
    <externalReference r:id="rId136"/>
    <externalReference r:id="rId137"/>
    <externalReference r:id="rId138"/>
    <externalReference r:id="rId139"/>
    <externalReference r:id="rId140"/>
    <externalReference r:id="rId141"/>
    <externalReference r:id="rId142"/>
    <externalReference r:id="rId143"/>
    <externalReference r:id="rId144"/>
    <externalReference r:id="rId145"/>
    <externalReference r:id="rId146"/>
    <externalReference r:id="rId147"/>
    <externalReference r:id="rId148"/>
    <externalReference r:id="rId149"/>
    <externalReference r:id="rId150"/>
    <externalReference r:id="rId151"/>
    <externalReference r:id="rId152"/>
    <externalReference r:id="rId153"/>
    <externalReference r:id="rId154"/>
    <externalReference r:id="rId155"/>
    <externalReference r:id="rId156"/>
    <externalReference r:id="rId157"/>
    <externalReference r:id="rId158"/>
    <externalReference r:id="rId159"/>
    <externalReference r:id="rId160"/>
    <externalReference r:id="rId161"/>
    <externalReference r:id="rId162"/>
    <externalReference r:id="rId163"/>
    <externalReference r:id="rId164"/>
    <externalReference r:id="rId165"/>
    <externalReference r:id="rId166"/>
    <externalReference r:id="rId167"/>
    <externalReference r:id="rId168"/>
    <externalReference r:id="rId169"/>
    <externalReference r:id="rId170"/>
    <externalReference r:id="rId171"/>
    <externalReference r:id="rId172"/>
    <externalReference r:id="rId173"/>
    <externalReference r:id="rId174"/>
    <externalReference r:id="rId175"/>
    <externalReference r:id="rId176"/>
    <externalReference r:id="rId177"/>
    <externalReference r:id="rId178"/>
    <externalReference r:id="rId179"/>
    <externalReference r:id="rId180"/>
    <externalReference r:id="rId181"/>
    <externalReference r:id="rId182"/>
    <externalReference r:id="rId183"/>
    <externalReference r:id="rId184"/>
    <externalReference r:id="rId185"/>
    <externalReference r:id="rId186"/>
    <externalReference r:id="rId187"/>
    <externalReference r:id="rId188"/>
    <externalReference r:id="rId189"/>
    <externalReference r:id="rId190"/>
    <externalReference r:id="rId191"/>
    <externalReference r:id="rId192"/>
    <externalReference r:id="rId193"/>
    <externalReference r:id="rId194"/>
    <externalReference r:id="rId195"/>
    <externalReference r:id="rId196"/>
    <externalReference r:id="rId197"/>
    <externalReference r:id="rId198"/>
    <externalReference r:id="rId199"/>
    <externalReference r:id="rId200"/>
    <externalReference r:id="rId201"/>
    <externalReference r:id="rId202"/>
    <externalReference r:id="rId203"/>
    <externalReference r:id="rId204"/>
    <externalReference r:id="rId205"/>
    <externalReference r:id="rId206"/>
    <externalReference r:id="rId207"/>
    <externalReference r:id="rId208"/>
    <externalReference r:id="rId209"/>
    <externalReference r:id="rId210"/>
    <externalReference r:id="rId211"/>
    <externalReference r:id="rId212"/>
    <externalReference r:id="rId213"/>
    <externalReference r:id="rId214"/>
    <externalReference r:id="rId215"/>
    <externalReference r:id="rId216"/>
    <externalReference r:id="rId217"/>
    <externalReference r:id="rId218"/>
    <externalReference r:id="rId219"/>
    <externalReference r:id="rId220"/>
    <externalReference r:id="rId221"/>
    <externalReference r:id="rId222"/>
    <externalReference r:id="rId223"/>
    <externalReference r:id="rId224"/>
    <externalReference r:id="rId225"/>
    <externalReference r:id="rId226"/>
    <externalReference r:id="rId227"/>
    <externalReference r:id="rId228"/>
    <externalReference r:id="rId229"/>
    <externalReference r:id="rId230"/>
    <externalReference r:id="rId231"/>
    <externalReference r:id="rId232"/>
    <externalReference r:id="rId233"/>
  </externalReferences>
  <definedNames>
    <definedName name="\0" localSheetId="1">#REF!</definedName>
    <definedName name="\0" localSheetId="14">#REF!</definedName>
    <definedName name="\0">#REF!</definedName>
    <definedName name="\a" localSheetId="1">#REF!</definedName>
    <definedName name="\a" localSheetId="14">#REF!</definedName>
    <definedName name="\a">#REF!</definedName>
    <definedName name="\C" localSheetId="1">#REF!</definedName>
    <definedName name="\C" localSheetId="14">#REF!</definedName>
    <definedName name="\C">#REF!</definedName>
    <definedName name="\D" localSheetId="1">#REF!</definedName>
    <definedName name="\D" localSheetId="14">#REF!</definedName>
    <definedName name="\D">#REF!</definedName>
    <definedName name="\d\srh.xls" localSheetId="1">[1]ANAL!#REF!</definedName>
    <definedName name="\d\srh.xls" localSheetId="14">[1]ANAL!#REF!</definedName>
    <definedName name="\d\srh.xls">[1]ANAL!#REF!</definedName>
    <definedName name="\f" localSheetId="1">#REF!</definedName>
    <definedName name="\f" localSheetId="14">#REF!</definedName>
    <definedName name="\f">#REF!</definedName>
    <definedName name="\i" localSheetId="1">#REF!</definedName>
    <definedName name="\i" localSheetId="14">#REF!</definedName>
    <definedName name="\i">#REF!</definedName>
    <definedName name="\j" localSheetId="1">#REF!</definedName>
    <definedName name="\j" localSheetId="14">#REF!</definedName>
    <definedName name="\j">#REF!</definedName>
    <definedName name="\k" localSheetId="1">#REF!</definedName>
    <definedName name="\k" localSheetId="14">#REF!</definedName>
    <definedName name="\k">#REF!</definedName>
    <definedName name="\m" localSheetId="1">#REF!</definedName>
    <definedName name="\m" localSheetId="14">#REF!</definedName>
    <definedName name="\m">#REF!</definedName>
    <definedName name="\p" localSheetId="1">'[2]FORM-W3'!#REF!</definedName>
    <definedName name="\p" localSheetId="14">'[2]FORM-W3'!#REF!</definedName>
    <definedName name="\p">'[2]FORM-W3'!#REF!</definedName>
    <definedName name="\r" localSheetId="1">#REF!</definedName>
    <definedName name="\r" localSheetId="14">#REF!</definedName>
    <definedName name="\r">#REF!</definedName>
    <definedName name="\s" localSheetId="1">#REF!</definedName>
    <definedName name="\s" localSheetId="14">#REF!</definedName>
    <definedName name="\s">#REF!</definedName>
    <definedName name="\t" localSheetId="1">#REF!</definedName>
    <definedName name="\t" localSheetId="14">#REF!</definedName>
    <definedName name="\t">#REF!</definedName>
    <definedName name="______________________tr1800" localSheetId="1">[3]Summary!#REF!</definedName>
    <definedName name="______________________tr1800" localSheetId="14">[3]Summary!#REF!</definedName>
    <definedName name="______________________tr1800">[3]Summary!#REF!</definedName>
    <definedName name="______________________tr6001" localSheetId="1">[3]Summary!#REF!</definedName>
    <definedName name="______________________tr6001" localSheetId="14">[3]Summary!#REF!</definedName>
    <definedName name="______________________tr6001">[3]Summary!#REF!</definedName>
    <definedName name="______________________tr900" localSheetId="1">[3]Summary!#REF!</definedName>
    <definedName name="______________________tr900" localSheetId="14">[3]Summary!#REF!</definedName>
    <definedName name="______________________tr900">[3]Summary!#REF!</definedName>
    <definedName name="____________________tr1800" localSheetId="1">[3]Summary!#REF!</definedName>
    <definedName name="____________________tr1800" localSheetId="14">[3]Summary!#REF!</definedName>
    <definedName name="____________________tr1800">[3]Summary!#REF!</definedName>
    <definedName name="____________________tr6001" localSheetId="1">[3]Summary!#REF!</definedName>
    <definedName name="____________________tr6001" localSheetId="14">[3]Summary!#REF!</definedName>
    <definedName name="____________________tr6001">[3]Summary!#REF!</definedName>
    <definedName name="____________________tr900" localSheetId="1">[3]Summary!#REF!</definedName>
    <definedName name="____________________tr900" localSheetId="14">[3]Summary!#REF!</definedName>
    <definedName name="____________________tr900">[3]Summary!#REF!</definedName>
    <definedName name="___________________tr1800" localSheetId="1">[3]Summary!#REF!</definedName>
    <definedName name="___________________tr1800" localSheetId="14">[3]Summary!#REF!</definedName>
    <definedName name="___________________tr1800">[3]Summary!#REF!</definedName>
    <definedName name="___________________tr6001" localSheetId="1">[3]Summary!#REF!</definedName>
    <definedName name="___________________tr6001" localSheetId="14">[3]Summary!#REF!</definedName>
    <definedName name="___________________tr6001">[3]Summary!#REF!</definedName>
    <definedName name="___________________tr900" localSheetId="1">[3]Summary!#REF!</definedName>
    <definedName name="___________________tr900" localSheetId="14">[3]Summary!#REF!</definedName>
    <definedName name="___________________tr900">[3]Summary!#REF!</definedName>
    <definedName name="__________________tr1800" localSheetId="1">[4]Summary!#REF!</definedName>
    <definedName name="__________________tr1800" localSheetId="14">[4]Summary!#REF!</definedName>
    <definedName name="__________________tr1800">[4]Summary!#REF!</definedName>
    <definedName name="__________________tr6001" localSheetId="1">[4]Summary!#REF!</definedName>
    <definedName name="__________________tr6001" localSheetId="14">[4]Summary!#REF!</definedName>
    <definedName name="__________________tr6001">[4]Summary!#REF!</definedName>
    <definedName name="__________________tr900" localSheetId="1">[4]Summary!#REF!</definedName>
    <definedName name="__________________tr900" localSheetId="14">[4]Summary!#REF!</definedName>
    <definedName name="__________________tr900">[4]Summary!#REF!</definedName>
    <definedName name="_________________Mzd1">[5]Basicrates!$D$158</definedName>
    <definedName name="_________________tr1800" localSheetId="1">[6]Summary!#REF!</definedName>
    <definedName name="_________________tr1800" localSheetId="14">[6]Summary!#REF!</definedName>
    <definedName name="_________________tr1800">[6]Summary!#REF!</definedName>
    <definedName name="_________________tr6001" localSheetId="1">[6]Summary!#REF!</definedName>
    <definedName name="_________________tr6001" localSheetId="14">[6]Summary!#REF!</definedName>
    <definedName name="_________________tr6001">[6]Summary!#REF!</definedName>
    <definedName name="_________________tr900" localSheetId="1">[6]Summary!#REF!</definedName>
    <definedName name="_________________tr900" localSheetId="14">[6]Summary!#REF!</definedName>
    <definedName name="_________________tr900">[6]Summary!#REF!</definedName>
    <definedName name="________________cra10" localSheetId="1">#REF!</definedName>
    <definedName name="________________cra10" localSheetId="14">#REF!</definedName>
    <definedName name="________________cra10">#REF!</definedName>
    <definedName name="________________cra11" localSheetId="1">#REF!</definedName>
    <definedName name="________________cra11" localSheetId="14">#REF!</definedName>
    <definedName name="________________cra11">#REF!</definedName>
    <definedName name="________________cra12" localSheetId="1">#REF!</definedName>
    <definedName name="________________cra12" localSheetId="14">#REF!</definedName>
    <definedName name="________________cra12">#REF!</definedName>
    <definedName name="________________cra13" localSheetId="1">#REF!</definedName>
    <definedName name="________________cra13" localSheetId="14">#REF!</definedName>
    <definedName name="________________cra13">#REF!</definedName>
    <definedName name="________________cra20" localSheetId="1">#REF!</definedName>
    <definedName name="________________cra20" localSheetId="14">#REF!</definedName>
    <definedName name="________________cra20">#REF!</definedName>
    <definedName name="________________cra22" localSheetId="1">#REF!</definedName>
    <definedName name="________________cra22" localSheetId="14">#REF!</definedName>
    <definedName name="________________cra22">#REF!</definedName>
    <definedName name="________________cra25" localSheetId="1">#REF!</definedName>
    <definedName name="________________cra25" localSheetId="14">#REF!</definedName>
    <definedName name="________________cra25">#REF!</definedName>
    <definedName name="________________cra26" localSheetId="1">#REF!</definedName>
    <definedName name="________________cra26" localSheetId="14">#REF!</definedName>
    <definedName name="________________cra26">#REF!</definedName>
    <definedName name="________________cra40" localSheetId="1">#REF!</definedName>
    <definedName name="________________cra40" localSheetId="14">#REF!</definedName>
    <definedName name="________________cra40">#REF!</definedName>
    <definedName name="________________cra45" localSheetId="1">#REF!</definedName>
    <definedName name="________________cra45" localSheetId="14">#REF!</definedName>
    <definedName name="________________cra45">#REF!</definedName>
    <definedName name="________________cra50" localSheetId="1">#REF!</definedName>
    <definedName name="________________cra50" localSheetId="14">#REF!</definedName>
    <definedName name="________________cra50">#REF!</definedName>
    <definedName name="________________cra6" localSheetId="1">#REF!</definedName>
    <definedName name="________________cra6" localSheetId="14">#REF!</definedName>
    <definedName name="________________cra6">#REF!</definedName>
    <definedName name="________________Mzd1">[5]Basicrates!$D$158</definedName>
    <definedName name="________________tr1800" localSheetId="1">[7]Summary!#REF!</definedName>
    <definedName name="________________tr1800" localSheetId="14">[7]Summary!#REF!</definedName>
    <definedName name="________________tr1800">[7]Summary!#REF!</definedName>
    <definedName name="________________tr6001" localSheetId="1">[7]Summary!#REF!</definedName>
    <definedName name="________________tr6001" localSheetId="14">[7]Summary!#REF!</definedName>
    <definedName name="________________tr6001">[7]Summary!#REF!</definedName>
    <definedName name="________________tr900" localSheetId="1">[7]Summary!#REF!</definedName>
    <definedName name="________________tr900" localSheetId="14">[7]Summary!#REF!</definedName>
    <definedName name="________________tr900">[7]Summary!#REF!</definedName>
    <definedName name="________________x1" localSheetId="1">[8]Summary!#REF!</definedName>
    <definedName name="________________x1" localSheetId="14">[8]Summary!#REF!</definedName>
    <definedName name="________________x1">[8]Summary!#REF!</definedName>
    <definedName name="_______________bla1">[9]leads!$H$7</definedName>
    <definedName name="_______________cra10" localSheetId="1">#REF!</definedName>
    <definedName name="_______________cra10" localSheetId="14">#REF!</definedName>
    <definedName name="_______________cra10">#REF!</definedName>
    <definedName name="_______________cra11" localSheetId="1">#REF!</definedName>
    <definedName name="_______________cra11" localSheetId="14">#REF!</definedName>
    <definedName name="_______________cra11">#REF!</definedName>
    <definedName name="_______________cra12" localSheetId="1">#REF!</definedName>
    <definedName name="_______________cra12" localSheetId="14">#REF!</definedName>
    <definedName name="_______________cra12">#REF!</definedName>
    <definedName name="_______________cra13" localSheetId="1">#REF!</definedName>
    <definedName name="_______________cra13" localSheetId="14">#REF!</definedName>
    <definedName name="_______________cra13">#REF!</definedName>
    <definedName name="_______________cra20" localSheetId="1">#REF!</definedName>
    <definedName name="_______________cra20" localSheetId="14">#REF!</definedName>
    <definedName name="_______________cra20">#REF!</definedName>
    <definedName name="_______________cra22" localSheetId="1">#REF!</definedName>
    <definedName name="_______________cra22" localSheetId="14">#REF!</definedName>
    <definedName name="_______________cra22">#REF!</definedName>
    <definedName name="_______________cra25" localSheetId="1">#REF!</definedName>
    <definedName name="_______________cra25" localSheetId="14">#REF!</definedName>
    <definedName name="_______________cra25">#REF!</definedName>
    <definedName name="_______________cra26" localSheetId="1">#REF!</definedName>
    <definedName name="_______________cra26" localSheetId="14">#REF!</definedName>
    <definedName name="_______________cra26">#REF!</definedName>
    <definedName name="_______________cra40" localSheetId="1">#REF!</definedName>
    <definedName name="_______________cra40" localSheetId="14">#REF!</definedName>
    <definedName name="_______________cra40">#REF!</definedName>
    <definedName name="_______________cra45" localSheetId="1">#REF!</definedName>
    <definedName name="_______________cra45" localSheetId="14">#REF!</definedName>
    <definedName name="_______________cra45">#REF!</definedName>
    <definedName name="_______________cra50" localSheetId="1">#REF!</definedName>
    <definedName name="_______________cra50" localSheetId="14">#REF!</definedName>
    <definedName name="_______________cra50">#REF!</definedName>
    <definedName name="_______________cra6" localSheetId="1">#REF!</definedName>
    <definedName name="_______________cra6" localSheetId="14">#REF!</definedName>
    <definedName name="_______________cra6">#REF!</definedName>
    <definedName name="_______________l1">[10]leads!$A$3:$E$108</definedName>
    <definedName name="_______________l12" localSheetId="1">#REF!</definedName>
    <definedName name="_______________l12" localSheetId="14">#REF!</definedName>
    <definedName name="_______________l12">#REF!</definedName>
    <definedName name="_______________l3" localSheetId="1">#REF!</definedName>
    <definedName name="_______________l3" localSheetId="14">#REF!</definedName>
    <definedName name="_______________l3">#REF!</definedName>
    <definedName name="_______________l4">[11]Sheet1!$W$2:$Y$103</definedName>
    <definedName name="_______________l5" localSheetId="1">#REF!</definedName>
    <definedName name="_______________l5" localSheetId="14">#REF!</definedName>
    <definedName name="_______________l5">#REF!</definedName>
    <definedName name="_______________mm1">[12]r!$F$4</definedName>
    <definedName name="_______________Mzd1">[5]Basicrates!$D$158</definedName>
    <definedName name="_______________pd2" hidden="1">{"Daily Survey Report",#N/A,FALSE,"Daily"}</definedName>
    <definedName name="_______________rr3">[13]v!$A$2:$E$51</definedName>
    <definedName name="_______________rrr1">[13]r!$B$1:$I$145</definedName>
    <definedName name="_______________ss12">[14]rdamdata!$J$8</definedName>
    <definedName name="_______________ss20">[14]rdamdata!$J$7</definedName>
    <definedName name="_______________ss40">[14]rdamdata!$J$6</definedName>
    <definedName name="_______________tr1800" localSheetId="1">[6]Summary!#REF!</definedName>
    <definedName name="_______________tr1800" localSheetId="14">[6]Summary!#REF!</definedName>
    <definedName name="_______________tr1800">[6]Summary!#REF!</definedName>
    <definedName name="_______________tr6001" localSheetId="1">[6]Summary!#REF!</definedName>
    <definedName name="_______________tr6001" localSheetId="14">[6]Summary!#REF!</definedName>
    <definedName name="_______________tr6001">[6]Summary!#REF!</definedName>
    <definedName name="_______________tr900" localSheetId="1">[6]Summary!#REF!</definedName>
    <definedName name="_______________tr900" localSheetId="14">[6]Summary!#REF!</definedName>
    <definedName name="_______________tr900">[6]Summary!#REF!</definedName>
    <definedName name="_______________var1" localSheetId="1">#REF!</definedName>
    <definedName name="_______________var1" localSheetId="14">#REF!</definedName>
    <definedName name="_______________var1">#REF!</definedName>
    <definedName name="_______________var4" localSheetId="1">#REF!</definedName>
    <definedName name="_______________var4" localSheetId="14">#REF!</definedName>
    <definedName name="_______________var4">#REF!</definedName>
    <definedName name="_______________x1" localSheetId="1">[8]Summary!#REF!</definedName>
    <definedName name="_______________x1" localSheetId="14">[8]Summary!#REF!</definedName>
    <definedName name="_______________x1">[8]Summary!#REF!</definedName>
    <definedName name="______________bla1">[9]leads!$H$7</definedName>
    <definedName name="______________cra10" localSheetId="1">#REF!</definedName>
    <definedName name="______________cra10" localSheetId="14">#REF!</definedName>
    <definedName name="______________cra10">#REF!</definedName>
    <definedName name="______________cra11" localSheetId="1">#REF!</definedName>
    <definedName name="______________cra11" localSheetId="14">#REF!</definedName>
    <definedName name="______________cra11">#REF!</definedName>
    <definedName name="______________cra12" localSheetId="1">#REF!</definedName>
    <definedName name="______________cra12" localSheetId="14">#REF!</definedName>
    <definedName name="______________cra12">#REF!</definedName>
    <definedName name="______________cra13" localSheetId="1">#REF!</definedName>
    <definedName name="______________cra13" localSheetId="14">#REF!</definedName>
    <definedName name="______________cra13">#REF!</definedName>
    <definedName name="______________cra20" localSheetId="1">#REF!</definedName>
    <definedName name="______________cra20" localSheetId="14">#REF!</definedName>
    <definedName name="______________cra20">#REF!</definedName>
    <definedName name="______________cra22" localSheetId="1">#REF!</definedName>
    <definedName name="______________cra22" localSheetId="14">#REF!</definedName>
    <definedName name="______________cra22">#REF!</definedName>
    <definedName name="______________cra25" localSheetId="1">#REF!</definedName>
    <definedName name="______________cra25" localSheetId="14">#REF!</definedName>
    <definedName name="______________cra25">#REF!</definedName>
    <definedName name="______________cra26" localSheetId="1">#REF!</definedName>
    <definedName name="______________cra26" localSheetId="14">#REF!</definedName>
    <definedName name="______________cra26">#REF!</definedName>
    <definedName name="______________cra40" localSheetId="1">#REF!</definedName>
    <definedName name="______________cra40" localSheetId="14">#REF!</definedName>
    <definedName name="______________cra40">#REF!</definedName>
    <definedName name="______________cra45" localSheetId="1">#REF!</definedName>
    <definedName name="______________cra45" localSheetId="14">#REF!</definedName>
    <definedName name="______________cra45">#REF!</definedName>
    <definedName name="______________cra50" localSheetId="1">#REF!</definedName>
    <definedName name="______________cra50" localSheetId="14">#REF!</definedName>
    <definedName name="______________cra50">#REF!</definedName>
    <definedName name="______________cra6" localSheetId="1">#REF!</definedName>
    <definedName name="______________cra6" localSheetId="14">#REF!</definedName>
    <definedName name="______________cra6">#REF!</definedName>
    <definedName name="______________cur1">[15]r!$F$30</definedName>
    <definedName name="______________l1">[10]leads!$A$3:$E$108</definedName>
    <definedName name="______________l12" localSheetId="1">#REF!</definedName>
    <definedName name="______________l12" localSheetId="14">#REF!</definedName>
    <definedName name="______________l12">#REF!</definedName>
    <definedName name="______________l2">[15]r!$F$29</definedName>
    <definedName name="______________l3" localSheetId="1">#REF!</definedName>
    <definedName name="______________l3" localSheetId="14">#REF!</definedName>
    <definedName name="______________l3">#REF!</definedName>
    <definedName name="______________l4">[11]Sheet1!$W$2:$Y$103</definedName>
    <definedName name="______________l5" localSheetId="1">#REF!</definedName>
    <definedName name="______________l5" localSheetId="14">#REF!</definedName>
    <definedName name="______________l5">#REF!</definedName>
    <definedName name="______________l6">[15]r!$F$4</definedName>
    <definedName name="______________l7">[16]r!$F$4</definedName>
    <definedName name="______________l8">[15]r!$F$2</definedName>
    <definedName name="______________l9">[15]r!$F$3</definedName>
    <definedName name="______________mm1">[12]r!$F$4</definedName>
    <definedName name="______________mm11">[15]r!$F$4</definedName>
    <definedName name="______________mm111">[16]r!$F$4</definedName>
    <definedName name="______________Mzd1">[5]Basicrates!$D$158</definedName>
    <definedName name="______________pc2" localSheetId="1">#REF!</definedName>
    <definedName name="______________pc2" localSheetId="14">#REF!</definedName>
    <definedName name="______________pc2">#REF!</definedName>
    <definedName name="______________pd2" hidden="1">{"Daily Survey Report",#N/A,FALSE,"Daily"}</definedName>
    <definedName name="______________pv2" localSheetId="1">#REF!</definedName>
    <definedName name="______________pv2" localSheetId="14">#REF!</definedName>
    <definedName name="______________pv2">#REF!</definedName>
    <definedName name="______________rr3">[13]v!$A$2:$E$51</definedName>
    <definedName name="______________rrr1">[13]r!$B$1:$I$145</definedName>
    <definedName name="______________ss12">[14]rdamdata!$J$8</definedName>
    <definedName name="______________ss20">[14]rdamdata!$J$7</definedName>
    <definedName name="______________ss40">[14]rdamdata!$J$6</definedName>
    <definedName name="______________tr1800" localSheetId="1">[4]Summary!#REF!</definedName>
    <definedName name="______________tr1800" localSheetId="14">[4]Summary!#REF!</definedName>
    <definedName name="______________tr1800">[4]Summary!#REF!</definedName>
    <definedName name="______________tr6001" localSheetId="1">[4]Summary!#REF!</definedName>
    <definedName name="______________tr6001" localSheetId="14">[4]Summary!#REF!</definedName>
    <definedName name="______________tr6001">[4]Summary!#REF!</definedName>
    <definedName name="______________tr900" localSheetId="1">[4]Summary!#REF!</definedName>
    <definedName name="______________tr900" localSheetId="14">[4]Summary!#REF!</definedName>
    <definedName name="______________tr900">[4]Summary!#REF!</definedName>
    <definedName name="______________var1" localSheetId="1">#REF!</definedName>
    <definedName name="______________var1" localSheetId="14">#REF!</definedName>
    <definedName name="______________var1">#REF!</definedName>
    <definedName name="______________var4" localSheetId="1">#REF!</definedName>
    <definedName name="______________var4" localSheetId="14">#REF!</definedName>
    <definedName name="______________var4">#REF!</definedName>
    <definedName name="______________x1" localSheetId="1">[8]Summary!#REF!</definedName>
    <definedName name="______________x1" localSheetId="14">[8]Summary!#REF!</definedName>
    <definedName name="______________x1">[8]Summary!#REF!</definedName>
    <definedName name="_____________bla1">[9]leads!$H$7</definedName>
    <definedName name="_____________cra10" localSheetId="1">#REF!</definedName>
    <definedName name="_____________cra10" localSheetId="14">#REF!</definedName>
    <definedName name="_____________cra10">#REF!</definedName>
    <definedName name="_____________cra11" localSheetId="1">#REF!</definedName>
    <definedName name="_____________cra11" localSheetId="14">#REF!</definedName>
    <definedName name="_____________cra11">#REF!</definedName>
    <definedName name="_____________cra12" localSheetId="1">#REF!</definedName>
    <definedName name="_____________cra12" localSheetId="14">#REF!</definedName>
    <definedName name="_____________cra12">#REF!</definedName>
    <definedName name="_____________cra13" localSheetId="1">#REF!</definedName>
    <definedName name="_____________cra13" localSheetId="14">#REF!</definedName>
    <definedName name="_____________cra13">#REF!</definedName>
    <definedName name="_____________cra20" localSheetId="1">#REF!</definedName>
    <definedName name="_____________cra20" localSheetId="14">#REF!</definedName>
    <definedName name="_____________cra20">#REF!</definedName>
    <definedName name="_____________cra22" localSheetId="1">#REF!</definedName>
    <definedName name="_____________cra22" localSheetId="14">#REF!</definedName>
    <definedName name="_____________cra22">#REF!</definedName>
    <definedName name="_____________cra25" localSheetId="1">#REF!</definedName>
    <definedName name="_____________cra25" localSheetId="14">#REF!</definedName>
    <definedName name="_____________cra25">#REF!</definedName>
    <definedName name="_____________cra26" localSheetId="1">#REF!</definedName>
    <definedName name="_____________cra26" localSheetId="14">#REF!</definedName>
    <definedName name="_____________cra26">#REF!</definedName>
    <definedName name="_____________cra40" localSheetId="1">#REF!</definedName>
    <definedName name="_____________cra40" localSheetId="14">#REF!</definedName>
    <definedName name="_____________cra40">#REF!</definedName>
    <definedName name="_____________cra45" localSheetId="1">#REF!</definedName>
    <definedName name="_____________cra45" localSheetId="14">#REF!</definedName>
    <definedName name="_____________cra45">#REF!</definedName>
    <definedName name="_____________cra50" localSheetId="1">#REF!</definedName>
    <definedName name="_____________cra50" localSheetId="14">#REF!</definedName>
    <definedName name="_____________cra50">#REF!</definedName>
    <definedName name="_____________cra6" localSheetId="1">#REF!</definedName>
    <definedName name="_____________cra6" localSheetId="14">#REF!</definedName>
    <definedName name="_____________cra6">#REF!</definedName>
    <definedName name="_____________cur1">[15]r!$F$30</definedName>
    <definedName name="_____________l1">[10]leads!$A$3:$E$108</definedName>
    <definedName name="_____________l12" localSheetId="1">#REF!</definedName>
    <definedName name="_____________l12" localSheetId="14">#REF!</definedName>
    <definedName name="_____________l12">#REF!</definedName>
    <definedName name="_____________l2">[15]r!$F$29</definedName>
    <definedName name="_____________l3" localSheetId="1">#REF!</definedName>
    <definedName name="_____________l3" localSheetId="14">#REF!</definedName>
    <definedName name="_____________l3">#REF!</definedName>
    <definedName name="_____________l4">[11]Sheet1!$W$2:$Y$103</definedName>
    <definedName name="_____________l5" localSheetId="1">#REF!</definedName>
    <definedName name="_____________l5" localSheetId="14">#REF!</definedName>
    <definedName name="_____________l5">#REF!</definedName>
    <definedName name="_____________l6">[15]r!$F$4</definedName>
    <definedName name="_____________l7">[16]r!$F$4</definedName>
    <definedName name="_____________l8">[15]r!$F$2</definedName>
    <definedName name="_____________l9">[15]r!$F$3</definedName>
    <definedName name="_____________mm1">[12]r!$F$4</definedName>
    <definedName name="_____________mm11">[15]r!$F$4</definedName>
    <definedName name="_____________mm111">[16]r!$F$4</definedName>
    <definedName name="_____________Mzd1">[5]Basicrates!$D$158</definedName>
    <definedName name="_____________pc2" localSheetId="1">#REF!</definedName>
    <definedName name="_____________pc2" localSheetId="14">#REF!</definedName>
    <definedName name="_____________pc2">#REF!</definedName>
    <definedName name="_____________pd2" hidden="1">{"Daily Survey Report",#N/A,FALSE,"Daily"}</definedName>
    <definedName name="_____________pd3" hidden="1">{"Daily Survey Report",#N/A,FALSE,"Daily"}</definedName>
    <definedName name="_____________pv2" localSheetId="1">#REF!</definedName>
    <definedName name="_____________pv2" localSheetId="14">#REF!</definedName>
    <definedName name="_____________pv2">#REF!</definedName>
    <definedName name="_____________rr3">[13]v!$A$2:$E$51</definedName>
    <definedName name="_____________rrr1">[13]r!$B$1:$I$145</definedName>
    <definedName name="_____________ss12">[14]rdamdata!$J$8</definedName>
    <definedName name="_____________ss20">[14]rdamdata!$J$7</definedName>
    <definedName name="_____________ss40">[14]rdamdata!$J$6</definedName>
    <definedName name="_____________var1" localSheetId="1">#REF!</definedName>
    <definedName name="_____________var1" localSheetId="14">#REF!</definedName>
    <definedName name="_____________var1">#REF!</definedName>
    <definedName name="_____________var4" localSheetId="1">#REF!</definedName>
    <definedName name="_____________var4" localSheetId="14">#REF!</definedName>
    <definedName name="_____________var4">#REF!</definedName>
    <definedName name="_____________x1" localSheetId="1">[17]Summary!#REF!</definedName>
    <definedName name="_____________x1" localSheetId="14">[17]Summary!#REF!</definedName>
    <definedName name="_____________x1">[17]Summary!#REF!</definedName>
    <definedName name="____________CBR2" hidden="1">{"Daily Survey Report",#N/A,FALSE,"Daily"}</definedName>
    <definedName name="____________cra10" localSheetId="1">#REF!</definedName>
    <definedName name="____________cra10" localSheetId="14">#REF!</definedName>
    <definedName name="____________cra10">#REF!</definedName>
    <definedName name="____________cra11" localSheetId="1">#REF!</definedName>
    <definedName name="____________cra11" localSheetId="14">#REF!</definedName>
    <definedName name="____________cra11">#REF!</definedName>
    <definedName name="____________cra12" localSheetId="1">#REF!</definedName>
    <definedName name="____________cra12" localSheetId="14">#REF!</definedName>
    <definedName name="____________cra12">#REF!</definedName>
    <definedName name="____________cra13" localSheetId="1">#REF!</definedName>
    <definedName name="____________cra13" localSheetId="14">#REF!</definedName>
    <definedName name="____________cra13">#REF!</definedName>
    <definedName name="____________cra20" localSheetId="1">#REF!</definedName>
    <definedName name="____________cra20" localSheetId="14">#REF!</definedName>
    <definedName name="____________cra20">#REF!</definedName>
    <definedName name="____________cra22" localSheetId="1">#REF!</definedName>
    <definedName name="____________cra22" localSheetId="14">#REF!</definedName>
    <definedName name="____________cra22">#REF!</definedName>
    <definedName name="____________cra25" localSheetId="1">#REF!</definedName>
    <definedName name="____________cra25" localSheetId="14">#REF!</definedName>
    <definedName name="____________cra25">#REF!</definedName>
    <definedName name="____________cra26" localSheetId="1">#REF!</definedName>
    <definedName name="____________cra26" localSheetId="14">#REF!</definedName>
    <definedName name="____________cra26">#REF!</definedName>
    <definedName name="____________cra40" localSheetId="1">#REF!</definedName>
    <definedName name="____________cra40" localSheetId="14">#REF!</definedName>
    <definedName name="____________cra40">#REF!</definedName>
    <definedName name="____________cra45" localSheetId="1">#REF!</definedName>
    <definedName name="____________cra45" localSheetId="14">#REF!</definedName>
    <definedName name="____________cra45">#REF!</definedName>
    <definedName name="____________cra50" localSheetId="1">#REF!</definedName>
    <definedName name="____________cra50" localSheetId="14">#REF!</definedName>
    <definedName name="____________cra50">#REF!</definedName>
    <definedName name="____________cra6" localSheetId="1">#REF!</definedName>
    <definedName name="____________cra6" localSheetId="14">#REF!</definedName>
    <definedName name="____________cra6">#REF!</definedName>
    <definedName name="____________cur1">[15]r!$F$30</definedName>
    <definedName name="____________l2">[15]r!$F$29</definedName>
    <definedName name="____________l6">[15]r!$F$4</definedName>
    <definedName name="____________l7">[16]r!$F$4</definedName>
    <definedName name="____________l8">[15]r!$F$2</definedName>
    <definedName name="____________l9">[15]r!$F$3</definedName>
    <definedName name="____________mm11">[15]r!$F$4</definedName>
    <definedName name="____________mm111">[16]r!$F$4</definedName>
    <definedName name="____________Mzd1">[5]Basicrates!$D$158</definedName>
    <definedName name="____________pc2" localSheetId="1">#REF!</definedName>
    <definedName name="____________pc2" localSheetId="14">#REF!</definedName>
    <definedName name="____________pc2">#REF!</definedName>
    <definedName name="____________pd2" hidden="1">{"Daily Survey Report",#N/A,FALSE,"Daily"}</definedName>
    <definedName name="____________pd3" hidden="1">{"Daily Survey Report",#N/A,FALSE,"Daily"}</definedName>
    <definedName name="____________pv2" localSheetId="1">#REF!</definedName>
    <definedName name="____________pv2" localSheetId="14">#REF!</definedName>
    <definedName name="____________pv2">#REF!</definedName>
    <definedName name="____________TCS1" localSheetId="1">#REF!</definedName>
    <definedName name="____________TCS1" localSheetId="14">#REF!</definedName>
    <definedName name="____________TCS1">#REF!</definedName>
    <definedName name="____________tr1800" localSheetId="1">[18]Summary!#REF!</definedName>
    <definedName name="____________tr1800" localSheetId="14">[18]Summary!#REF!</definedName>
    <definedName name="____________tr1800">[18]Summary!#REF!</definedName>
    <definedName name="____________tr6001" localSheetId="1">[18]Summary!#REF!</definedName>
    <definedName name="____________tr6001" localSheetId="14">[18]Summary!#REF!</definedName>
    <definedName name="____________tr6001">[18]Summary!#REF!</definedName>
    <definedName name="____________tr900" localSheetId="1">[18]Summary!#REF!</definedName>
    <definedName name="____________tr900" localSheetId="14">[18]Summary!#REF!</definedName>
    <definedName name="____________tr900">[18]Summary!#REF!</definedName>
    <definedName name="____________x1" localSheetId="1">[8]Summary!#REF!</definedName>
    <definedName name="____________x1" localSheetId="14">[8]Summary!#REF!</definedName>
    <definedName name="____________x1">[8]Summary!#REF!</definedName>
    <definedName name="___________bla1">[19]leads!$H$7</definedName>
    <definedName name="___________CBR2" hidden="1">{"Daily Survey Report",#N/A,FALSE,"Daily"}</definedName>
    <definedName name="___________cra10" localSheetId="1">#REF!</definedName>
    <definedName name="___________cra10" localSheetId="14">#REF!</definedName>
    <definedName name="___________cra10">#REF!</definedName>
    <definedName name="___________cra11" localSheetId="1">#REF!</definedName>
    <definedName name="___________cra11" localSheetId="14">#REF!</definedName>
    <definedName name="___________cra11">#REF!</definedName>
    <definedName name="___________cra12" localSheetId="1">#REF!</definedName>
    <definedName name="___________cra12" localSheetId="14">#REF!</definedName>
    <definedName name="___________cra12">#REF!</definedName>
    <definedName name="___________cra13" localSheetId="1">#REF!</definedName>
    <definedName name="___________cra13" localSheetId="14">#REF!</definedName>
    <definedName name="___________cra13">#REF!</definedName>
    <definedName name="___________cra20" localSheetId="1">#REF!</definedName>
    <definedName name="___________cra20" localSheetId="14">#REF!</definedName>
    <definedName name="___________cra20">#REF!</definedName>
    <definedName name="___________cra22" localSheetId="1">#REF!</definedName>
    <definedName name="___________cra22" localSheetId="14">#REF!</definedName>
    <definedName name="___________cra22">#REF!</definedName>
    <definedName name="___________cra25" localSheetId="1">#REF!</definedName>
    <definedName name="___________cra25" localSheetId="14">#REF!</definedName>
    <definedName name="___________cra25">#REF!</definedName>
    <definedName name="___________cra26" localSheetId="1">#REF!</definedName>
    <definedName name="___________cra26" localSheetId="14">#REF!</definedName>
    <definedName name="___________cra26">#REF!</definedName>
    <definedName name="___________cra40" localSheetId="1">#REF!</definedName>
    <definedName name="___________cra40" localSheetId="14">#REF!</definedName>
    <definedName name="___________cra40">#REF!</definedName>
    <definedName name="___________cra45" localSheetId="1">#REF!</definedName>
    <definedName name="___________cra45" localSheetId="14">#REF!</definedName>
    <definedName name="___________cra45">#REF!</definedName>
    <definedName name="___________cra50" localSheetId="1">#REF!</definedName>
    <definedName name="___________cra50" localSheetId="14">#REF!</definedName>
    <definedName name="___________cra50">#REF!</definedName>
    <definedName name="___________cra6" localSheetId="1">#REF!</definedName>
    <definedName name="___________cra6" localSheetId="14">#REF!</definedName>
    <definedName name="___________cra6">#REF!</definedName>
    <definedName name="___________cur1">[15]r!$F$30</definedName>
    <definedName name="___________l1">[20]leads!$A$3:$E$108</definedName>
    <definedName name="___________l12" localSheetId="1">#REF!</definedName>
    <definedName name="___________l12" localSheetId="14">#REF!</definedName>
    <definedName name="___________l12">#REF!</definedName>
    <definedName name="___________l2">[15]r!$F$29</definedName>
    <definedName name="___________l3" localSheetId="1">#REF!</definedName>
    <definedName name="___________l3" localSheetId="14">#REF!</definedName>
    <definedName name="___________l3">#REF!</definedName>
    <definedName name="___________l4">[21]Sheet1!$W$2:$Y$103</definedName>
    <definedName name="___________l5" localSheetId="1">#REF!</definedName>
    <definedName name="___________l5" localSheetId="14">#REF!</definedName>
    <definedName name="___________l5">#REF!</definedName>
    <definedName name="___________l6">[15]r!$F$4</definedName>
    <definedName name="___________l7">[16]r!$F$4</definedName>
    <definedName name="___________l8">[15]r!$F$2</definedName>
    <definedName name="___________l9">[15]r!$F$3</definedName>
    <definedName name="___________mm1">[22]r!$F$4</definedName>
    <definedName name="___________mm11">[15]r!$F$4</definedName>
    <definedName name="___________mm111">[16]r!$F$4</definedName>
    <definedName name="___________Mzd1">[5]Basicrates!$D$158</definedName>
    <definedName name="___________pc2" localSheetId="1">#REF!</definedName>
    <definedName name="___________pc2" localSheetId="14">#REF!</definedName>
    <definedName name="___________pc2">#REF!</definedName>
    <definedName name="___________pd2" hidden="1">{"Daily Survey Report",#N/A,FALSE,"Daily"}</definedName>
    <definedName name="___________pd3" hidden="1">{"Daily Survey Report",#N/A,FALSE,"Daily"}</definedName>
    <definedName name="___________pv2" localSheetId="1">#REF!</definedName>
    <definedName name="___________pv2" localSheetId="14">#REF!</definedName>
    <definedName name="___________pv2">#REF!</definedName>
    <definedName name="___________rr3">[23]v!$A$2:$E$51</definedName>
    <definedName name="___________rrr1">[23]r!$B$1:$I$145</definedName>
    <definedName name="___________ss12">[24]rdamdata!$J$8</definedName>
    <definedName name="___________ss20">[24]rdamdata!$J$7</definedName>
    <definedName name="___________ss40">[24]rdamdata!$J$6</definedName>
    <definedName name="___________tr1800" localSheetId="1">[4]Summary!#REF!</definedName>
    <definedName name="___________tr1800" localSheetId="14">[4]Summary!#REF!</definedName>
    <definedName name="___________tr1800">[4]Summary!#REF!</definedName>
    <definedName name="___________tr6001" localSheetId="1">[4]Summary!#REF!</definedName>
    <definedName name="___________tr6001" localSheetId="14">[4]Summary!#REF!</definedName>
    <definedName name="___________tr6001">[4]Summary!#REF!</definedName>
    <definedName name="___________tr900" localSheetId="1">[4]Summary!#REF!</definedName>
    <definedName name="___________tr900" localSheetId="14">[4]Summary!#REF!</definedName>
    <definedName name="___________tr900">[4]Summary!#REF!</definedName>
    <definedName name="___________var1" localSheetId="1">#REF!</definedName>
    <definedName name="___________var1" localSheetId="14">#REF!</definedName>
    <definedName name="___________var1">#REF!</definedName>
    <definedName name="___________var4" localSheetId="1">#REF!</definedName>
    <definedName name="___________var4" localSheetId="14">#REF!</definedName>
    <definedName name="___________var4">#REF!</definedName>
    <definedName name="___________x1" localSheetId="1">[8]Summary!#REF!</definedName>
    <definedName name="___________x1" localSheetId="14">[8]Summary!#REF!</definedName>
    <definedName name="___________x1">[8]Summary!#REF!</definedName>
    <definedName name="__________aoc1">'[25]01'!$H$43</definedName>
    <definedName name="__________aoc11" localSheetId="1">#REF!</definedName>
    <definedName name="__________aoc11" localSheetId="14">#REF!</definedName>
    <definedName name="__________aoc11">#REF!</definedName>
    <definedName name="__________aoc2">'[25]02'!$H$24</definedName>
    <definedName name="__________aoc3">'[25]03'!$H$21</definedName>
    <definedName name="__________aoc4">'[25]04'!$H$33</definedName>
    <definedName name="__________aoc7" localSheetId="1">#REF!</definedName>
    <definedName name="__________aoc7" localSheetId="14">#REF!</definedName>
    <definedName name="__________aoc7">#REF!</definedName>
    <definedName name="__________aoc8" localSheetId="1">#REF!</definedName>
    <definedName name="__________aoc8" localSheetId="14">#REF!</definedName>
    <definedName name="__________aoc8">#REF!</definedName>
    <definedName name="__________aoc9" localSheetId="1">#REF!</definedName>
    <definedName name="__________aoc9" localSheetId="14">#REF!</definedName>
    <definedName name="__________aoc9">#REF!</definedName>
    <definedName name="__________bla1">[9]leads!$H$7</definedName>
    <definedName name="__________CBR2" hidden="1">{"Daily Survey Report",#N/A,FALSE,"Daily"}</definedName>
    <definedName name="__________cur1">[15]r!$F$30</definedName>
    <definedName name="__________G66000" localSheetId="1">#REF!</definedName>
    <definedName name="__________G66000" localSheetId="14">#REF!</definedName>
    <definedName name="__________G66000">#REF!</definedName>
    <definedName name="__________l1">[10]leads!$A$3:$E$108</definedName>
    <definedName name="__________l12" localSheetId="1">#REF!</definedName>
    <definedName name="__________l12" localSheetId="14">#REF!</definedName>
    <definedName name="__________l12">#REF!</definedName>
    <definedName name="__________l2">[15]r!$F$29</definedName>
    <definedName name="__________l3" localSheetId="1">#REF!</definedName>
    <definedName name="__________l3" localSheetId="14">#REF!</definedName>
    <definedName name="__________l3">#REF!</definedName>
    <definedName name="__________l4">[11]Sheet1!$W$2:$Y$103</definedName>
    <definedName name="__________l5" localSheetId="1">#REF!</definedName>
    <definedName name="__________l5" localSheetId="14">#REF!</definedName>
    <definedName name="__________l5">#REF!</definedName>
    <definedName name="__________l6">[15]r!$F$4</definedName>
    <definedName name="__________l7">[16]r!$F$4</definedName>
    <definedName name="__________l8">[15]r!$F$2</definedName>
    <definedName name="__________l9">[15]r!$F$3</definedName>
    <definedName name="__________mm1">[12]r!$F$4</definedName>
    <definedName name="__________mm11">[15]r!$F$4</definedName>
    <definedName name="__________mm111">[16]r!$F$4</definedName>
    <definedName name="__________Mzd1">[5]Basicrates!$D$158</definedName>
    <definedName name="__________pc2" localSheetId="1">#REF!</definedName>
    <definedName name="__________pc2" localSheetId="14">#REF!</definedName>
    <definedName name="__________pc2">#REF!</definedName>
    <definedName name="__________pd2" hidden="1">{"Daily Survey Report",#N/A,FALSE,"Daily"}</definedName>
    <definedName name="__________pv2" localSheetId="1">#REF!</definedName>
    <definedName name="__________pv2" localSheetId="14">#REF!</definedName>
    <definedName name="__________pv2">#REF!</definedName>
    <definedName name="__________rr3">[13]v!$A$2:$E$51</definedName>
    <definedName name="__________rrr1">[13]r!$B$1:$I$145</definedName>
    <definedName name="__________ss12">[14]rdamdata!$J$8</definedName>
    <definedName name="__________ss20">[14]rdamdata!$J$7</definedName>
    <definedName name="__________ss40">[14]rdamdata!$J$6</definedName>
    <definedName name="__________TCS1" localSheetId="1">#REF!</definedName>
    <definedName name="__________TCS1" localSheetId="14">#REF!</definedName>
    <definedName name="__________TCS1">#REF!</definedName>
    <definedName name="__________tr1800" localSheetId="1">[18]Summary!#REF!</definedName>
    <definedName name="__________tr1800" localSheetId="14">[18]Summary!#REF!</definedName>
    <definedName name="__________tr1800">[18]Summary!#REF!</definedName>
    <definedName name="__________tr6001" localSheetId="1">[18]Summary!#REF!</definedName>
    <definedName name="__________tr6001" localSheetId="14">[18]Summary!#REF!</definedName>
    <definedName name="__________tr6001">[18]Summary!#REF!</definedName>
    <definedName name="__________tr900" localSheetId="1">[18]Summary!#REF!</definedName>
    <definedName name="__________tr900" localSheetId="14">[18]Summary!#REF!</definedName>
    <definedName name="__________tr900">[18]Summary!#REF!</definedName>
    <definedName name="__________var1" localSheetId="1">#REF!</definedName>
    <definedName name="__________var1" localSheetId="14">#REF!</definedName>
    <definedName name="__________var1">#REF!</definedName>
    <definedName name="__________var4" localSheetId="1">#REF!</definedName>
    <definedName name="__________var4" localSheetId="14">#REF!</definedName>
    <definedName name="__________var4">#REF!</definedName>
    <definedName name="_________aoc1">'[25]01'!$H$43</definedName>
    <definedName name="_________aoc10">#N/A</definedName>
    <definedName name="_________aoc11" localSheetId="1">#REF!</definedName>
    <definedName name="_________aoc11" localSheetId="14">#REF!</definedName>
    <definedName name="_________aoc11">#REF!</definedName>
    <definedName name="_________aoc2">'[25]02'!$H$24</definedName>
    <definedName name="_________aoc3">'[25]03'!$H$21</definedName>
    <definedName name="_________aoc4">'[25]04'!$H$33</definedName>
    <definedName name="_________aoc7" localSheetId="1">#REF!</definedName>
    <definedName name="_________aoc7" localSheetId="14">#REF!</definedName>
    <definedName name="_________aoc7">#REF!</definedName>
    <definedName name="_________aoc8" localSheetId="1">#REF!</definedName>
    <definedName name="_________aoc8" localSheetId="14">#REF!</definedName>
    <definedName name="_________aoc8">#REF!</definedName>
    <definedName name="_________aoc9" localSheetId="1">#REF!</definedName>
    <definedName name="_________aoc9" localSheetId="14">#REF!</definedName>
    <definedName name="_________aoc9">#REF!</definedName>
    <definedName name="_________bla1">[26]leads!$H$7</definedName>
    <definedName name="_________cra10" localSheetId="1">#REF!</definedName>
    <definedName name="_________cra10" localSheetId="14">#REF!</definedName>
    <definedName name="_________cra10">#REF!</definedName>
    <definedName name="_________cra11" localSheetId="1">#REF!</definedName>
    <definedName name="_________cra11" localSheetId="14">#REF!</definedName>
    <definedName name="_________cra11">#REF!</definedName>
    <definedName name="_________cra12" localSheetId="1">#REF!</definedName>
    <definedName name="_________cra12" localSheetId="14">#REF!</definedName>
    <definedName name="_________cra12">#REF!</definedName>
    <definedName name="_________cra13" localSheetId="1">#REF!</definedName>
    <definedName name="_________cra13" localSheetId="14">#REF!</definedName>
    <definedName name="_________cra13">#REF!</definedName>
    <definedName name="_________cra20" localSheetId="1">#REF!</definedName>
    <definedName name="_________cra20" localSheetId="14">#REF!</definedName>
    <definedName name="_________cra20">#REF!</definedName>
    <definedName name="_________cra22" localSheetId="1">#REF!</definedName>
    <definedName name="_________cra22" localSheetId="14">#REF!</definedName>
    <definedName name="_________cra22">#REF!</definedName>
    <definedName name="_________cra25" localSheetId="1">#REF!</definedName>
    <definedName name="_________cra25" localSheetId="14">#REF!</definedName>
    <definedName name="_________cra25">#REF!</definedName>
    <definedName name="_________cra26" localSheetId="1">#REF!</definedName>
    <definedName name="_________cra26" localSheetId="14">#REF!</definedName>
    <definedName name="_________cra26">#REF!</definedName>
    <definedName name="_________cra40" localSheetId="1">#REF!</definedName>
    <definedName name="_________cra40" localSheetId="14">#REF!</definedName>
    <definedName name="_________cra40">#REF!</definedName>
    <definedName name="_________cra45" localSheetId="1">#REF!</definedName>
    <definedName name="_________cra45" localSheetId="14">#REF!</definedName>
    <definedName name="_________cra45">#REF!</definedName>
    <definedName name="_________cra50" localSheetId="1">#REF!</definedName>
    <definedName name="_________cra50" localSheetId="14">#REF!</definedName>
    <definedName name="_________cra50">#REF!</definedName>
    <definedName name="_________cra6" localSheetId="1">#REF!</definedName>
    <definedName name="_________cra6" localSheetId="14">#REF!</definedName>
    <definedName name="_________cra6">#REF!</definedName>
    <definedName name="_________cur1">[15]r!$F$30</definedName>
    <definedName name="_________G66000" localSheetId="1">#REF!</definedName>
    <definedName name="_________G66000" localSheetId="14">#REF!</definedName>
    <definedName name="_________G66000">#REF!</definedName>
    <definedName name="_________l1">[27]leads!$A$3:$E$108</definedName>
    <definedName name="_________l12" localSheetId="1">#REF!</definedName>
    <definedName name="_________l12" localSheetId="14">#REF!</definedName>
    <definedName name="_________l12">#REF!</definedName>
    <definedName name="_________l2">[15]r!$F$29</definedName>
    <definedName name="_________l3" localSheetId="1">#REF!</definedName>
    <definedName name="_________l3" localSheetId="14">#REF!</definedName>
    <definedName name="_________l3">#REF!</definedName>
    <definedName name="_________l4">[28]Sheet1!$W$2:$Y$103</definedName>
    <definedName name="_________l5" localSheetId="1">#REF!</definedName>
    <definedName name="_________l5" localSheetId="14">#REF!</definedName>
    <definedName name="_________l5">#REF!</definedName>
    <definedName name="_________l6">[15]r!$F$4</definedName>
    <definedName name="_________l7">[16]r!$F$4</definedName>
    <definedName name="_________l8">[15]r!$F$2</definedName>
    <definedName name="_________l9">[15]r!$F$3</definedName>
    <definedName name="_________mm1">[29]r!$F$4</definedName>
    <definedName name="_________mm11">[15]r!$F$4</definedName>
    <definedName name="_________mm111">[16]r!$F$4</definedName>
    <definedName name="_________Mzd1">[5]Basicrates!$D$158</definedName>
    <definedName name="_________pc2" localSheetId="1">#REF!</definedName>
    <definedName name="_________pc2" localSheetId="14">#REF!</definedName>
    <definedName name="_________pc2">#REF!</definedName>
    <definedName name="_________pd2" hidden="1">{"Daily Survey Report",#N/A,FALSE,"Daily"}</definedName>
    <definedName name="_________pd3" hidden="1">{"Daily Survey Report",#N/A,FALSE,"Daily"}</definedName>
    <definedName name="_________pv2" localSheetId="1">#REF!</definedName>
    <definedName name="_________pv2" localSheetId="14">#REF!</definedName>
    <definedName name="_________pv2">#REF!</definedName>
    <definedName name="_________rcd4" localSheetId="1">[30]rcd!#REF!</definedName>
    <definedName name="_________rcd4" localSheetId="14">[30]rcd!#REF!</definedName>
    <definedName name="_________rcd4">[30]rcd!#REF!</definedName>
    <definedName name="_________ROY10" localSheetId="1">[30]ROY!#REF!</definedName>
    <definedName name="_________ROY10" localSheetId="14">[30]ROY!#REF!</definedName>
    <definedName name="_________ROY10">[30]ROY!#REF!</definedName>
    <definedName name="_________ROY11" localSheetId="1">[30]ROY!#REF!</definedName>
    <definedName name="_________ROY11" localSheetId="14">[30]ROY!#REF!</definedName>
    <definedName name="_________ROY11">[30]ROY!#REF!</definedName>
    <definedName name="_________ROY12" localSheetId="1">[30]ROY!#REF!</definedName>
    <definedName name="_________ROY12" localSheetId="14">[30]ROY!#REF!</definedName>
    <definedName name="_________ROY12">[30]ROY!#REF!</definedName>
    <definedName name="_________ROY3" localSheetId="1">[30]ROY!#REF!</definedName>
    <definedName name="_________ROY3" localSheetId="14">[30]ROY!#REF!</definedName>
    <definedName name="_________ROY3">[30]ROY!#REF!</definedName>
    <definedName name="_________ROY4" localSheetId="1">[30]ROY!#REF!</definedName>
    <definedName name="_________ROY4" localSheetId="14">[30]ROY!#REF!</definedName>
    <definedName name="_________ROY4">[30]ROY!#REF!</definedName>
    <definedName name="_________ROY5" localSheetId="1">[30]ROY!#REF!</definedName>
    <definedName name="_________ROY5" localSheetId="14">[30]ROY!#REF!</definedName>
    <definedName name="_________ROY5">[30]ROY!#REF!</definedName>
    <definedName name="_________ROY6" localSheetId="1">[30]ROY!#REF!</definedName>
    <definedName name="_________ROY6" localSheetId="14">[30]ROY!#REF!</definedName>
    <definedName name="_________ROY6">[30]ROY!#REF!</definedName>
    <definedName name="_________ROY8" localSheetId="1">[30]ROY!#REF!</definedName>
    <definedName name="_________ROY8" localSheetId="14">[30]ROY!#REF!</definedName>
    <definedName name="_________ROY8">[30]ROY!#REF!</definedName>
    <definedName name="_________ROY9" localSheetId="1">[30]ROY!#REF!</definedName>
    <definedName name="_________ROY9" localSheetId="14">[30]ROY!#REF!</definedName>
    <definedName name="_________ROY9">[30]ROY!#REF!</definedName>
    <definedName name="_________rr3">[31]v!$A$2:$E$51</definedName>
    <definedName name="_________rrr1">[31]r!$B$1:$I$145</definedName>
    <definedName name="_________ss12">[32]rdamdata!$J$8</definedName>
    <definedName name="_________ss20">[32]rdamdata!$J$7</definedName>
    <definedName name="_________ss40">[32]rdamdata!$J$6</definedName>
    <definedName name="_________TCS1" localSheetId="1">#REF!</definedName>
    <definedName name="_________TCS1" localSheetId="14">#REF!</definedName>
    <definedName name="_________TCS1">#REF!</definedName>
    <definedName name="_________tr1800" localSheetId="1">[33]Summary!#REF!</definedName>
    <definedName name="_________tr1800" localSheetId="14">[33]Summary!#REF!</definedName>
    <definedName name="_________tr1800">[33]Summary!#REF!</definedName>
    <definedName name="_________tr6001" localSheetId="1">[33]Summary!#REF!</definedName>
    <definedName name="_________tr6001" localSheetId="14">[33]Summary!#REF!</definedName>
    <definedName name="_________tr6001">[33]Summary!#REF!</definedName>
    <definedName name="_________tr900" localSheetId="1">[33]Summary!#REF!</definedName>
    <definedName name="_________tr900" localSheetId="14">[33]Summary!#REF!</definedName>
    <definedName name="_________tr900">[33]Summary!#REF!</definedName>
    <definedName name="_________var1" localSheetId="1">#REF!</definedName>
    <definedName name="_________var1" localSheetId="14">#REF!</definedName>
    <definedName name="_________var1">#REF!</definedName>
    <definedName name="_________var4" localSheetId="1">#REF!</definedName>
    <definedName name="_________var4" localSheetId="14">#REF!</definedName>
    <definedName name="_________var4">#REF!</definedName>
    <definedName name="_________x1" localSheetId="1">[34]Summary!#REF!</definedName>
    <definedName name="_________x1" localSheetId="14">[34]Summary!#REF!</definedName>
    <definedName name="_________x1">[34]Summary!#REF!</definedName>
    <definedName name="________A655600" localSheetId="1">#REF!</definedName>
    <definedName name="________A655600" localSheetId="14">#REF!</definedName>
    <definedName name="________A655600">#REF!</definedName>
    <definedName name="________a65631" localSheetId="1">#REF!</definedName>
    <definedName name="________a65631" localSheetId="14">#REF!</definedName>
    <definedName name="________a65631">#REF!</definedName>
    <definedName name="________aoc1">'[25]01'!$H$43</definedName>
    <definedName name="________aoc10">#N/A</definedName>
    <definedName name="________aoc11" localSheetId="1">#REF!</definedName>
    <definedName name="________aoc11" localSheetId="14">#REF!</definedName>
    <definedName name="________aoc11" localSheetId="2">#REF!</definedName>
    <definedName name="________aoc11">#REF!</definedName>
    <definedName name="________aoc2">'[25]02'!$H$24</definedName>
    <definedName name="________aoc3">'[25]03'!$H$21</definedName>
    <definedName name="________aoc4">'[25]04'!$H$33</definedName>
    <definedName name="________aoc7" localSheetId="1">#REF!</definedName>
    <definedName name="________aoc7" localSheetId="14">#REF!</definedName>
    <definedName name="________aoc7" localSheetId="2">#REF!</definedName>
    <definedName name="________aoc7">#REF!</definedName>
    <definedName name="________aoc8" localSheetId="1">#REF!</definedName>
    <definedName name="________aoc8" localSheetId="14">#REF!</definedName>
    <definedName name="________aoc8" localSheetId="2">#REF!</definedName>
    <definedName name="________aoc8">#REF!</definedName>
    <definedName name="________aoc9" localSheetId="1">#REF!</definedName>
    <definedName name="________aoc9" localSheetId="14">#REF!</definedName>
    <definedName name="________aoc9" localSheetId="2">#REF!</definedName>
    <definedName name="________aoc9">#REF!</definedName>
    <definedName name="________bla1">[9]leads!$H$7</definedName>
    <definedName name="________can430">40.73</definedName>
    <definedName name="________can435">43.3</definedName>
    <definedName name="________CBR2" hidden="1">{"Daily Survey Report",#N/A,FALSE,"Daily"}</definedName>
    <definedName name="________cra10" localSheetId="1">#REF!</definedName>
    <definedName name="________cra10" localSheetId="14">#REF!</definedName>
    <definedName name="________cra10">#REF!</definedName>
    <definedName name="________cra11" localSheetId="1">#REF!</definedName>
    <definedName name="________cra11" localSheetId="14">#REF!</definedName>
    <definedName name="________cra11">#REF!</definedName>
    <definedName name="________cra12" localSheetId="1">#REF!</definedName>
    <definedName name="________cra12" localSheetId="14">#REF!</definedName>
    <definedName name="________cra12">#REF!</definedName>
    <definedName name="________cra13" localSheetId="1">#REF!</definedName>
    <definedName name="________cra13" localSheetId="14">#REF!</definedName>
    <definedName name="________cra13">#REF!</definedName>
    <definedName name="________cra20" localSheetId="1">#REF!</definedName>
    <definedName name="________cra20" localSheetId="14">#REF!</definedName>
    <definedName name="________cra20">#REF!</definedName>
    <definedName name="________cra22" localSheetId="1">#REF!</definedName>
    <definedName name="________cra22" localSheetId="14">#REF!</definedName>
    <definedName name="________cra22">#REF!</definedName>
    <definedName name="________cra25" localSheetId="1">#REF!</definedName>
    <definedName name="________cra25" localSheetId="14">#REF!</definedName>
    <definedName name="________cra25">#REF!</definedName>
    <definedName name="________cra26" localSheetId="1">#REF!</definedName>
    <definedName name="________cra26" localSheetId="14">#REF!</definedName>
    <definedName name="________cra26">#REF!</definedName>
    <definedName name="________cra40" localSheetId="1">#REF!</definedName>
    <definedName name="________cra40" localSheetId="14">#REF!</definedName>
    <definedName name="________cra40">#REF!</definedName>
    <definedName name="________cra45" localSheetId="1">#REF!</definedName>
    <definedName name="________cra45" localSheetId="14">#REF!</definedName>
    <definedName name="________cra45">#REF!</definedName>
    <definedName name="________cra50" localSheetId="1">#REF!</definedName>
    <definedName name="________cra50" localSheetId="14">#REF!</definedName>
    <definedName name="________cra50">#REF!</definedName>
    <definedName name="________cra6" localSheetId="1">#REF!</definedName>
    <definedName name="________cra6" localSheetId="14">#REF!</definedName>
    <definedName name="________cra6">#REF!</definedName>
    <definedName name="________cur1">[15]r!$F$30</definedName>
    <definedName name="________G66000" localSheetId="1">#REF!</definedName>
    <definedName name="________G66000" localSheetId="14">#REF!</definedName>
    <definedName name="________G66000">#REF!</definedName>
    <definedName name="________l1">[10]leads!$A$3:$E$108</definedName>
    <definedName name="________l12" localSheetId="1">#REF!</definedName>
    <definedName name="________l12" localSheetId="14">#REF!</definedName>
    <definedName name="________l12">#REF!</definedName>
    <definedName name="________l2">[15]r!$F$29</definedName>
    <definedName name="________l3" localSheetId="1">#REF!</definedName>
    <definedName name="________l3" localSheetId="14">#REF!</definedName>
    <definedName name="________l3">#REF!</definedName>
    <definedName name="________l4">[11]Sheet1!$W$2:$Y$103</definedName>
    <definedName name="________l5" localSheetId="1">#REF!</definedName>
    <definedName name="________l5" localSheetId="14">#REF!</definedName>
    <definedName name="________l5">#REF!</definedName>
    <definedName name="________l6">[15]r!$F$4</definedName>
    <definedName name="________l7">[16]r!$F$4</definedName>
    <definedName name="________l8">[15]r!$F$2</definedName>
    <definedName name="________l9">[15]r!$F$3</definedName>
    <definedName name="________mm1">[12]r!$F$4</definedName>
    <definedName name="________mm11">[15]r!$F$4</definedName>
    <definedName name="________mm111">[16]r!$F$4</definedName>
    <definedName name="________Mzd1">[5]Basicrates!$D$158</definedName>
    <definedName name="________pc2" localSheetId="1">#REF!</definedName>
    <definedName name="________pc2" localSheetId="14">#REF!</definedName>
    <definedName name="________pc2">#REF!</definedName>
    <definedName name="________pd2" hidden="1">{"Daily Survey Report",#N/A,FALSE,"Daily"}</definedName>
    <definedName name="________pd3" hidden="1">{"Daily Survey Report",#N/A,FALSE,"Daily"}</definedName>
    <definedName name="________pv2" localSheetId="1">#REF!</definedName>
    <definedName name="________pv2" localSheetId="14">#REF!</definedName>
    <definedName name="________pv2">#REF!</definedName>
    <definedName name="________rcd4" localSheetId="1">[30]rcd!#REF!</definedName>
    <definedName name="________rcd4" localSheetId="14">[30]rcd!#REF!</definedName>
    <definedName name="________rcd4">[30]rcd!#REF!</definedName>
    <definedName name="________ROY10" localSheetId="1">[30]ROY!#REF!</definedName>
    <definedName name="________ROY10" localSheetId="14">[30]ROY!#REF!</definedName>
    <definedName name="________ROY10">[30]ROY!#REF!</definedName>
    <definedName name="________ROY11" localSheetId="1">[30]ROY!#REF!</definedName>
    <definedName name="________ROY11" localSheetId="14">[30]ROY!#REF!</definedName>
    <definedName name="________ROY11">[30]ROY!#REF!</definedName>
    <definedName name="________ROY12" localSheetId="1">[30]ROY!#REF!</definedName>
    <definedName name="________ROY12" localSheetId="14">[30]ROY!#REF!</definedName>
    <definedName name="________ROY12">[30]ROY!#REF!</definedName>
    <definedName name="________ROY3" localSheetId="1">[30]ROY!#REF!</definedName>
    <definedName name="________ROY3" localSheetId="14">[30]ROY!#REF!</definedName>
    <definedName name="________ROY3">[30]ROY!#REF!</definedName>
    <definedName name="________ROY4" localSheetId="1">[30]ROY!#REF!</definedName>
    <definedName name="________ROY4" localSheetId="14">[30]ROY!#REF!</definedName>
    <definedName name="________ROY4">[30]ROY!#REF!</definedName>
    <definedName name="________ROY5" localSheetId="1">[30]ROY!#REF!</definedName>
    <definedName name="________ROY5" localSheetId="14">[30]ROY!#REF!</definedName>
    <definedName name="________ROY5">[30]ROY!#REF!</definedName>
    <definedName name="________ROY6" localSheetId="1">[30]ROY!#REF!</definedName>
    <definedName name="________ROY6" localSheetId="14">[30]ROY!#REF!</definedName>
    <definedName name="________ROY6">[30]ROY!#REF!</definedName>
    <definedName name="________ROY8" localSheetId="1">[30]ROY!#REF!</definedName>
    <definedName name="________ROY8" localSheetId="14">[30]ROY!#REF!</definedName>
    <definedName name="________ROY8">[30]ROY!#REF!</definedName>
    <definedName name="________ROY9" localSheetId="1">[30]ROY!#REF!</definedName>
    <definedName name="________ROY9" localSheetId="14">[30]ROY!#REF!</definedName>
    <definedName name="________ROY9">[30]ROY!#REF!</definedName>
    <definedName name="________rr3">[13]v!$A$2:$E$51</definedName>
    <definedName name="________rrr1">[13]r!$B$1:$I$145</definedName>
    <definedName name="________ss12">[32]rdamdata!$J$8</definedName>
    <definedName name="________ss20">[32]rdamdata!$J$7</definedName>
    <definedName name="________ss40">[32]rdamdata!$J$6</definedName>
    <definedName name="________TCS1" localSheetId="1">#REF!</definedName>
    <definedName name="________TCS1" localSheetId="14">#REF!</definedName>
    <definedName name="________TCS1">#REF!</definedName>
    <definedName name="________tr1800" localSheetId="1">[33]Summary!#REF!</definedName>
    <definedName name="________tr1800" localSheetId="14">[33]Summary!#REF!</definedName>
    <definedName name="________tr1800">[33]Summary!#REF!</definedName>
    <definedName name="________tr6001" localSheetId="1">[33]Summary!#REF!</definedName>
    <definedName name="________tr6001" localSheetId="14">[33]Summary!#REF!</definedName>
    <definedName name="________tr6001">[33]Summary!#REF!</definedName>
    <definedName name="________tr900" localSheetId="1">[33]Summary!#REF!</definedName>
    <definedName name="________tr900" localSheetId="14">[33]Summary!#REF!</definedName>
    <definedName name="________tr900">[33]Summary!#REF!</definedName>
    <definedName name="________var1" localSheetId="1">#REF!</definedName>
    <definedName name="________var1" localSheetId="14">#REF!</definedName>
    <definedName name="________var1">#REF!</definedName>
    <definedName name="________var4" localSheetId="1">#REF!</definedName>
    <definedName name="________var4" localSheetId="14">#REF!</definedName>
    <definedName name="________var4">#REF!</definedName>
    <definedName name="________x1" localSheetId="1">[34]Summary!#REF!</definedName>
    <definedName name="________x1" localSheetId="14">[34]Summary!#REF!</definedName>
    <definedName name="________x1">[34]Summary!#REF!</definedName>
    <definedName name="_______A655600" localSheetId="1">#REF!</definedName>
    <definedName name="_______A655600" localSheetId="14">#REF!</definedName>
    <definedName name="_______A655600">#REF!</definedName>
    <definedName name="_______a65631" localSheetId="1">#REF!</definedName>
    <definedName name="_______a65631" localSheetId="14">#REF!</definedName>
    <definedName name="_______a65631">#REF!</definedName>
    <definedName name="_______aoc1">'[25]01'!$H$43</definedName>
    <definedName name="_______aoc10">#N/A</definedName>
    <definedName name="_______aoc11" localSheetId="1">#REF!</definedName>
    <definedName name="_______aoc11" localSheetId="14">#REF!</definedName>
    <definedName name="_______aoc11" localSheetId="2">#REF!</definedName>
    <definedName name="_______aoc11">#REF!</definedName>
    <definedName name="_______aoc2">'[25]02'!$H$24</definedName>
    <definedName name="_______aoc3">'[25]03'!$H$21</definedName>
    <definedName name="_______aoc4">'[25]04'!$H$33</definedName>
    <definedName name="_______aoc7" localSheetId="1">#REF!</definedName>
    <definedName name="_______aoc7" localSheetId="14">#REF!</definedName>
    <definedName name="_______aoc7" localSheetId="2">#REF!</definedName>
    <definedName name="_______aoc7">#REF!</definedName>
    <definedName name="_______aoc8" localSheetId="1">#REF!</definedName>
    <definedName name="_______aoc8" localSheetId="14">#REF!</definedName>
    <definedName name="_______aoc8" localSheetId="2">#REF!</definedName>
    <definedName name="_______aoc8">#REF!</definedName>
    <definedName name="_______aoc9" localSheetId="1">#REF!</definedName>
    <definedName name="_______aoc9" localSheetId="14">#REF!</definedName>
    <definedName name="_______aoc9" localSheetId="2">#REF!</definedName>
    <definedName name="_______aoc9">#REF!</definedName>
    <definedName name="_______AXX1" localSheetId="1">#REF!</definedName>
    <definedName name="_______AXX1" localSheetId="14">#REF!</definedName>
    <definedName name="_______AXX1">#REF!</definedName>
    <definedName name="_______axx2" localSheetId="1">#REF!</definedName>
    <definedName name="_______axx2" localSheetId="14">#REF!</definedName>
    <definedName name="_______axx2">#REF!</definedName>
    <definedName name="_______axx3" localSheetId="1">#REF!</definedName>
    <definedName name="_______axx3" localSheetId="14">#REF!</definedName>
    <definedName name="_______axx3">#REF!</definedName>
    <definedName name="_______axx4" localSheetId="1">#REF!</definedName>
    <definedName name="_______axx4" localSheetId="14">#REF!</definedName>
    <definedName name="_______axx4">#REF!</definedName>
    <definedName name="_______b111121" localSheetId="1">'[35]ANNEXURE-A'!#REF!</definedName>
    <definedName name="_______b111121" localSheetId="14">'[35]ANNEXURE-A'!#REF!</definedName>
    <definedName name="_______b111121">'[35]ANNEXURE-A'!#REF!</definedName>
    <definedName name="_______bla1">[26]leads!$H$7</definedName>
    <definedName name="_______bol1" localSheetId="1">#REF!</definedName>
    <definedName name="_______bol1" localSheetId="14">#REF!</definedName>
    <definedName name="_______bol1">#REF!</definedName>
    <definedName name="_______can430">40.73</definedName>
    <definedName name="_______can435">43.3</definedName>
    <definedName name="_______CBR2" hidden="1">{"Daily Survey Report",#N/A,FALSE,"Daily"}</definedName>
    <definedName name="_______cra10" localSheetId="1">#REF!</definedName>
    <definedName name="_______cra10" localSheetId="14">#REF!</definedName>
    <definedName name="_______cra10">#REF!</definedName>
    <definedName name="_______cra11" localSheetId="1">#REF!</definedName>
    <definedName name="_______cra11" localSheetId="14">#REF!</definedName>
    <definedName name="_______cra11">#REF!</definedName>
    <definedName name="_______cra12" localSheetId="1">#REF!</definedName>
    <definedName name="_______cra12" localSheetId="14">#REF!</definedName>
    <definedName name="_______cra12">#REF!</definedName>
    <definedName name="_______cra13" localSheetId="1">#REF!</definedName>
    <definedName name="_______cra13" localSheetId="14">#REF!</definedName>
    <definedName name="_______cra13">#REF!</definedName>
    <definedName name="_______cra20" localSheetId="1">#REF!</definedName>
    <definedName name="_______cra20" localSheetId="14">#REF!</definedName>
    <definedName name="_______cra20">#REF!</definedName>
    <definedName name="_______cra22" localSheetId="1">#REF!</definedName>
    <definedName name="_______cra22" localSheetId="14">#REF!</definedName>
    <definedName name="_______cra22">#REF!</definedName>
    <definedName name="_______cra25" localSheetId="1">#REF!</definedName>
    <definedName name="_______cra25" localSheetId="14">#REF!</definedName>
    <definedName name="_______cra25">#REF!</definedName>
    <definedName name="_______cra26" localSheetId="1">#REF!</definedName>
    <definedName name="_______cra26" localSheetId="14">#REF!</definedName>
    <definedName name="_______cra26">#REF!</definedName>
    <definedName name="_______cra40" localSheetId="1">#REF!</definedName>
    <definedName name="_______cra40" localSheetId="14">#REF!</definedName>
    <definedName name="_______cra40">#REF!</definedName>
    <definedName name="_______cra45" localSheetId="1">#REF!</definedName>
    <definedName name="_______cra45" localSheetId="14">#REF!</definedName>
    <definedName name="_______cra45">#REF!</definedName>
    <definedName name="_______cra50" localSheetId="1">#REF!</definedName>
    <definedName name="_______cra50" localSheetId="14">#REF!</definedName>
    <definedName name="_______cra50">#REF!</definedName>
    <definedName name="_______cra6" localSheetId="1">#REF!</definedName>
    <definedName name="_______cra6" localSheetId="14">#REF!</definedName>
    <definedName name="_______cra6">#REF!</definedName>
    <definedName name="_______cur1">[15]r!$F$30</definedName>
    <definedName name="_______G66000" localSheetId="1">#REF!</definedName>
    <definedName name="_______G66000" localSheetId="14">#REF!</definedName>
    <definedName name="_______G66000">#REF!</definedName>
    <definedName name="_______hfi04" localSheetId="1">#REF!</definedName>
    <definedName name="_______hfi04" localSheetId="14">#REF!</definedName>
    <definedName name="_______hfi04">#REF!</definedName>
    <definedName name="_______hfi1" localSheetId="1">#REF!</definedName>
    <definedName name="_______hfi1" localSheetId="14">#REF!</definedName>
    <definedName name="_______hfi1">#REF!</definedName>
    <definedName name="_______hfi2" localSheetId="1">#REF!</definedName>
    <definedName name="_______hfi2" localSheetId="14">#REF!</definedName>
    <definedName name="_______hfi2">#REF!</definedName>
    <definedName name="_______Ki1" localSheetId="1">#REF!</definedName>
    <definedName name="_______Ki1" localSheetId="14">#REF!</definedName>
    <definedName name="_______Ki1">#REF!</definedName>
    <definedName name="_______Ki2" localSheetId="1">#REF!</definedName>
    <definedName name="_______Ki2" localSheetId="14">#REF!</definedName>
    <definedName name="_______Ki2">#REF!</definedName>
    <definedName name="_______l1">[27]leads!$A$3:$E$108</definedName>
    <definedName name="_______l12" localSheetId="1">#REF!</definedName>
    <definedName name="_______l12" localSheetId="14">#REF!</definedName>
    <definedName name="_______l12">#REF!</definedName>
    <definedName name="_______l2">[15]r!$F$29</definedName>
    <definedName name="_______l3" localSheetId="1">#REF!</definedName>
    <definedName name="_______l3" localSheetId="14">#REF!</definedName>
    <definedName name="_______l3">#REF!</definedName>
    <definedName name="_______l4">[28]Sheet1!$W$2:$Y$103</definedName>
    <definedName name="_______l5" localSheetId="1">#REF!</definedName>
    <definedName name="_______l5" localSheetId="14">#REF!</definedName>
    <definedName name="_______l5">#REF!</definedName>
    <definedName name="_______l6">[15]r!$F$4</definedName>
    <definedName name="_______l7">[16]r!$F$4</definedName>
    <definedName name="_______l8">[15]r!$F$2</definedName>
    <definedName name="_______l9">[15]r!$F$3</definedName>
    <definedName name="_______MAN1" localSheetId="1">#REF!</definedName>
    <definedName name="_______MAN1" localSheetId="14">#REF!</definedName>
    <definedName name="_______MAN1">#REF!</definedName>
    <definedName name="_______mm1">[29]r!$F$4</definedName>
    <definedName name="_______mm11">[15]r!$F$4</definedName>
    <definedName name="_______mm111">[16]r!$F$4</definedName>
    <definedName name="_______Mzd1">[5]Basicrates!$D$158</definedName>
    <definedName name="_______PB1" localSheetId="1">#REF!</definedName>
    <definedName name="_______PB1" localSheetId="14">#REF!</definedName>
    <definedName name="_______PB1">#REF!</definedName>
    <definedName name="_______pc2" localSheetId="1">#REF!</definedName>
    <definedName name="_______pc2" localSheetId="14">#REF!</definedName>
    <definedName name="_______pc2">#REF!</definedName>
    <definedName name="_______pd2" hidden="1">{"Daily Survey Report",#N/A,FALSE,"Daily"}</definedName>
    <definedName name="_______pd3" hidden="1">{"Daily Survey Report",#N/A,FALSE,"Daily"}</definedName>
    <definedName name="_______pv2" localSheetId="1">#REF!</definedName>
    <definedName name="_______pv2" localSheetId="14">#REF!</definedName>
    <definedName name="_______pv2">#REF!</definedName>
    <definedName name="_______rcd4" localSheetId="1">[30]rcd!#REF!</definedName>
    <definedName name="_______rcd4" localSheetId="14">[30]rcd!#REF!</definedName>
    <definedName name="_______rcd4">[30]rcd!#REF!</definedName>
    <definedName name="_______Re1" localSheetId="1">#REF!</definedName>
    <definedName name="_______Re1" localSheetId="14">#REF!</definedName>
    <definedName name="_______Re1">#REF!</definedName>
    <definedName name="_______ROY10" localSheetId="1">[30]ROY!#REF!</definedName>
    <definedName name="_______ROY10" localSheetId="14">[30]ROY!#REF!</definedName>
    <definedName name="_______ROY10">[30]ROY!#REF!</definedName>
    <definedName name="_______ROY11" localSheetId="1">[30]ROY!#REF!</definedName>
    <definedName name="_______ROY11" localSheetId="14">[30]ROY!#REF!</definedName>
    <definedName name="_______ROY11">[30]ROY!#REF!</definedName>
    <definedName name="_______ROY12" localSheetId="1">[30]ROY!#REF!</definedName>
    <definedName name="_______ROY12" localSheetId="14">[30]ROY!#REF!</definedName>
    <definedName name="_______ROY12">[30]ROY!#REF!</definedName>
    <definedName name="_______ROY3" localSheetId="1">[30]ROY!#REF!</definedName>
    <definedName name="_______ROY3" localSheetId="14">[30]ROY!#REF!</definedName>
    <definedName name="_______ROY3">[30]ROY!#REF!</definedName>
    <definedName name="_______ROY4" localSheetId="1">[30]ROY!#REF!</definedName>
    <definedName name="_______ROY4" localSheetId="14">[30]ROY!#REF!</definedName>
    <definedName name="_______ROY4">[30]ROY!#REF!</definedName>
    <definedName name="_______ROY5" localSheetId="1">[30]ROY!#REF!</definedName>
    <definedName name="_______ROY5" localSheetId="14">[30]ROY!#REF!</definedName>
    <definedName name="_______ROY5">[30]ROY!#REF!</definedName>
    <definedName name="_______ROY6" localSheetId="1">[30]ROY!#REF!</definedName>
    <definedName name="_______ROY6" localSheetId="14">[30]ROY!#REF!</definedName>
    <definedName name="_______ROY6">[30]ROY!#REF!</definedName>
    <definedName name="_______ROY8" localSheetId="1">[30]ROY!#REF!</definedName>
    <definedName name="_______ROY8" localSheetId="14">[30]ROY!#REF!</definedName>
    <definedName name="_______ROY8">[30]ROY!#REF!</definedName>
    <definedName name="_______ROY9" localSheetId="1">[30]ROY!#REF!</definedName>
    <definedName name="_______ROY9" localSheetId="14">[30]ROY!#REF!</definedName>
    <definedName name="_______ROY9">[30]ROY!#REF!</definedName>
    <definedName name="_______rr3">[31]v!$A$2:$E$51</definedName>
    <definedName name="_______rrr1">[31]r!$B$1:$I$145</definedName>
    <definedName name="_______Rs1" localSheetId="1">#REF!</definedName>
    <definedName name="_______Rs1" localSheetId="14">#REF!</definedName>
    <definedName name="_______Rs1">#REF!</definedName>
    <definedName name="_______SH1" localSheetId="1">#REF!</definedName>
    <definedName name="_______SH1" localSheetId="14">#REF!</definedName>
    <definedName name="_______SH1">#REF!</definedName>
    <definedName name="_______SH2" localSheetId="1">#REF!</definedName>
    <definedName name="_______SH2" localSheetId="14">#REF!</definedName>
    <definedName name="_______SH2">#REF!</definedName>
    <definedName name="_______SH3" localSheetId="1">#REF!</definedName>
    <definedName name="_______SH3" localSheetId="14">#REF!</definedName>
    <definedName name="_______SH3">#REF!</definedName>
    <definedName name="_______SH4" localSheetId="1">#REF!</definedName>
    <definedName name="_______SH4" localSheetId="14">#REF!</definedName>
    <definedName name="_______SH4">#REF!</definedName>
    <definedName name="_______SH5" localSheetId="1">#REF!</definedName>
    <definedName name="_______SH5" localSheetId="14">#REF!</definedName>
    <definedName name="_______SH5">#REF!</definedName>
    <definedName name="_______ss12">[32]rdamdata!$J$8</definedName>
    <definedName name="_______ss20">[32]rdamdata!$J$7</definedName>
    <definedName name="_______ss40">[32]rdamdata!$J$6</definedName>
    <definedName name="_______ST2" localSheetId="1">#REF!</definedName>
    <definedName name="_______ST2" localSheetId="14">#REF!</definedName>
    <definedName name="_______ST2">#REF!</definedName>
    <definedName name="_______st3" localSheetId="1">#REF!</definedName>
    <definedName name="_______st3" localSheetId="14">#REF!</definedName>
    <definedName name="_______st3">#REF!</definedName>
    <definedName name="_______st4" localSheetId="1">#REF!</definedName>
    <definedName name="_______st4" localSheetId="14">#REF!</definedName>
    <definedName name="_______st4">#REF!</definedName>
    <definedName name="_______st5" localSheetId="1">#REF!</definedName>
    <definedName name="_______st5" localSheetId="14">#REF!</definedName>
    <definedName name="_______st5">#REF!</definedName>
    <definedName name="_______st6" localSheetId="1">#REF!</definedName>
    <definedName name="_______st6" localSheetId="14">#REF!</definedName>
    <definedName name="_______st6">#REF!</definedName>
    <definedName name="_______sum9" localSheetId="1">'[36]MS V'!#REF!</definedName>
    <definedName name="_______sum9" localSheetId="14">'[36]MS V'!#REF!</definedName>
    <definedName name="_______sum9">'[36]MS V'!#REF!</definedName>
    <definedName name="_______TCS1" localSheetId="1">#REF!</definedName>
    <definedName name="_______TCS1" localSheetId="14">#REF!</definedName>
    <definedName name="_______TCS1">#REF!</definedName>
    <definedName name="_______te1" localSheetId="1">#REF!</definedName>
    <definedName name="_______te1" localSheetId="14">#REF!</definedName>
    <definedName name="_______te1">#REF!</definedName>
    <definedName name="_______tr1800" localSheetId="1">[4]Summary!#REF!</definedName>
    <definedName name="_______tr1800" localSheetId="14">[4]Summary!#REF!</definedName>
    <definedName name="_______tr1800">[4]Summary!#REF!</definedName>
    <definedName name="_______tr6001" localSheetId="1">[4]Summary!#REF!</definedName>
    <definedName name="_______tr6001" localSheetId="14">[4]Summary!#REF!</definedName>
    <definedName name="_______tr6001">[4]Summary!#REF!</definedName>
    <definedName name="_______tr900" localSheetId="1">[4]Summary!#REF!</definedName>
    <definedName name="_______tr900" localSheetId="14">[4]Summary!#REF!</definedName>
    <definedName name="_______tr900">[4]Summary!#REF!</definedName>
    <definedName name="_______var1" localSheetId="1">#REF!</definedName>
    <definedName name="_______var1" localSheetId="14">#REF!</definedName>
    <definedName name="_______var1">#REF!</definedName>
    <definedName name="_______var4" localSheetId="1">#REF!</definedName>
    <definedName name="_______var4" localSheetId="14">#REF!</definedName>
    <definedName name="_______var4">#REF!</definedName>
    <definedName name="_______x1" localSheetId="1">[8]Summary!#REF!</definedName>
    <definedName name="_______x1" localSheetId="14">[8]Summary!#REF!</definedName>
    <definedName name="_______x1">[8]Summary!#REF!</definedName>
    <definedName name="______A2" localSheetId="1">#REF!</definedName>
    <definedName name="______A2" localSheetId="14">#REF!</definedName>
    <definedName name="______A2">#REF!</definedName>
    <definedName name="______aoc1">'[25]01'!$H$43</definedName>
    <definedName name="______aoc10">#N/A</definedName>
    <definedName name="______aoc11" localSheetId="1">#REF!</definedName>
    <definedName name="______aoc11" localSheetId="14">#REF!</definedName>
    <definedName name="______aoc11" localSheetId="2">#REF!</definedName>
    <definedName name="______aoc11">#REF!</definedName>
    <definedName name="______aoc2">'[25]02'!$H$24</definedName>
    <definedName name="______aoc3">'[25]03'!$H$21</definedName>
    <definedName name="______aoc4">'[25]04'!$H$33</definedName>
    <definedName name="______aoc7" localSheetId="1">#REF!</definedName>
    <definedName name="______aoc7" localSheetId="14">#REF!</definedName>
    <definedName name="______aoc7" localSheetId="2">#REF!</definedName>
    <definedName name="______aoc7">#REF!</definedName>
    <definedName name="______aoc8" localSheetId="1">#REF!</definedName>
    <definedName name="______aoc8" localSheetId="14">#REF!</definedName>
    <definedName name="______aoc8" localSheetId="2">#REF!</definedName>
    <definedName name="______aoc8">#REF!</definedName>
    <definedName name="______aoc9" localSheetId="1">#REF!</definedName>
    <definedName name="______aoc9" localSheetId="14">#REF!</definedName>
    <definedName name="______aoc9" localSheetId="2">#REF!</definedName>
    <definedName name="______aoc9">#REF!</definedName>
    <definedName name="______Ast4" localSheetId="1">#REF!</definedName>
    <definedName name="______Ast4" localSheetId="14">#REF!</definedName>
    <definedName name="______Ast4">#REF!</definedName>
    <definedName name="______AXX1" localSheetId="1">#REF!</definedName>
    <definedName name="______AXX1" localSheetId="14">#REF!</definedName>
    <definedName name="______AXX1">#REF!</definedName>
    <definedName name="______axx2" localSheetId="1">#REF!</definedName>
    <definedName name="______axx2" localSheetId="14">#REF!</definedName>
    <definedName name="______axx2">#REF!</definedName>
    <definedName name="______axx3" localSheetId="1">#REF!</definedName>
    <definedName name="______axx3" localSheetId="14">#REF!</definedName>
    <definedName name="______axx3">#REF!</definedName>
    <definedName name="______axx4" localSheetId="1">#REF!</definedName>
    <definedName name="______axx4" localSheetId="14">#REF!</definedName>
    <definedName name="______axx4">#REF!</definedName>
    <definedName name="______b111121" localSheetId="1">'[35]ANNEXURE-A'!#REF!</definedName>
    <definedName name="______b111121" localSheetId="14">'[35]ANNEXURE-A'!#REF!</definedName>
    <definedName name="______b111121">'[35]ANNEXURE-A'!#REF!</definedName>
    <definedName name="______bla1">[37]leads!$H$7</definedName>
    <definedName name="______bol1" localSheetId="1">#REF!</definedName>
    <definedName name="______bol1" localSheetId="14">#REF!</definedName>
    <definedName name="______bol1">#REF!</definedName>
    <definedName name="______can430">40.73</definedName>
    <definedName name="______can435">43.3</definedName>
    <definedName name="______CBR2" hidden="1">{"Daily Survey Report",#N/A,FALSE,"Daily"}</definedName>
    <definedName name="______cra10" localSheetId="1">#REF!</definedName>
    <definedName name="______cra10" localSheetId="14">#REF!</definedName>
    <definedName name="______cra10">#REF!</definedName>
    <definedName name="______cra11" localSheetId="1">#REF!</definedName>
    <definedName name="______cra11" localSheetId="14">#REF!</definedName>
    <definedName name="______cra11">#REF!</definedName>
    <definedName name="______cra12" localSheetId="1">#REF!</definedName>
    <definedName name="______cra12" localSheetId="14">#REF!</definedName>
    <definedName name="______cra12">#REF!</definedName>
    <definedName name="______cra13" localSheetId="1">#REF!</definedName>
    <definedName name="______cra13" localSheetId="14">#REF!</definedName>
    <definedName name="______cra13">#REF!</definedName>
    <definedName name="______cra20" localSheetId="1">#REF!</definedName>
    <definedName name="______cra20" localSheetId="14">#REF!</definedName>
    <definedName name="______cra20">#REF!</definedName>
    <definedName name="______cra22" localSheetId="1">#REF!</definedName>
    <definedName name="______cra22" localSheetId="14">#REF!</definedName>
    <definedName name="______cra22">#REF!</definedName>
    <definedName name="______cra25" localSheetId="1">#REF!</definedName>
    <definedName name="______cra25" localSheetId="14">#REF!</definedName>
    <definedName name="______cra25">#REF!</definedName>
    <definedName name="______cra26" localSheetId="1">#REF!</definedName>
    <definedName name="______cra26" localSheetId="14">#REF!</definedName>
    <definedName name="______cra26">#REF!</definedName>
    <definedName name="______cra40" localSheetId="1">#REF!</definedName>
    <definedName name="______cra40" localSheetId="14">#REF!</definedName>
    <definedName name="______cra40">#REF!</definedName>
    <definedName name="______cra45" localSheetId="1">#REF!</definedName>
    <definedName name="______cra45" localSheetId="14">#REF!</definedName>
    <definedName name="______cra45">#REF!</definedName>
    <definedName name="______cra50" localSheetId="1">#REF!</definedName>
    <definedName name="______cra50" localSheetId="14">#REF!</definedName>
    <definedName name="______cra50">#REF!</definedName>
    <definedName name="______cra6" localSheetId="1">#REF!</definedName>
    <definedName name="______cra6" localSheetId="14">#REF!</definedName>
    <definedName name="______cra6">#REF!</definedName>
    <definedName name="______cur1">[15]r!$F$30</definedName>
    <definedName name="______G66000" localSheetId="1">#REF!</definedName>
    <definedName name="______G66000" localSheetId="14">#REF!</definedName>
    <definedName name="______G66000">#REF!</definedName>
    <definedName name="______hfi04" localSheetId="1">#REF!</definedName>
    <definedName name="______hfi04" localSheetId="14">#REF!</definedName>
    <definedName name="______hfi04">#REF!</definedName>
    <definedName name="______hfi1" localSheetId="1">#REF!</definedName>
    <definedName name="______hfi1" localSheetId="14">#REF!</definedName>
    <definedName name="______hfi1">#REF!</definedName>
    <definedName name="______hfi2" localSheetId="1">#REF!</definedName>
    <definedName name="______hfi2" localSheetId="14">#REF!</definedName>
    <definedName name="______hfi2">#REF!</definedName>
    <definedName name="______IV65537" localSheetId="1">'[38]Steel-Circular'!#REF!</definedName>
    <definedName name="______IV65537" localSheetId="14">'[38]Steel-Circular'!#REF!</definedName>
    <definedName name="______IV65537">'[38]Steel-Circular'!#REF!</definedName>
    <definedName name="______Ki1" localSheetId="1">#REF!</definedName>
    <definedName name="______Ki1" localSheetId="14">#REF!</definedName>
    <definedName name="______Ki1">#REF!</definedName>
    <definedName name="______Ki2" localSheetId="1">#REF!</definedName>
    <definedName name="______Ki2" localSheetId="14">#REF!</definedName>
    <definedName name="______Ki2">#REF!</definedName>
    <definedName name="______l1">[39]leads!$A$3:$E$108</definedName>
    <definedName name="______l12" localSheetId="1">#REF!</definedName>
    <definedName name="______l12" localSheetId="14">#REF!</definedName>
    <definedName name="______l12">#REF!</definedName>
    <definedName name="______l2">[15]r!$F$29</definedName>
    <definedName name="______l3" localSheetId="1">#REF!</definedName>
    <definedName name="______l3" localSheetId="14">#REF!</definedName>
    <definedName name="______l3">#REF!</definedName>
    <definedName name="______l4">[40]Sheet1!$W$2:$Y$103</definedName>
    <definedName name="______l5" localSheetId="1">#REF!</definedName>
    <definedName name="______l5" localSheetId="14">#REF!</definedName>
    <definedName name="______l5">#REF!</definedName>
    <definedName name="______l6">[15]r!$F$4</definedName>
    <definedName name="______l7">[16]r!$F$4</definedName>
    <definedName name="______l8">[15]r!$F$2</definedName>
    <definedName name="______l9">[15]r!$F$3</definedName>
    <definedName name="______MAN1" localSheetId="1">#REF!</definedName>
    <definedName name="______MAN1" localSheetId="14">#REF!</definedName>
    <definedName name="______MAN1">#REF!</definedName>
    <definedName name="______mm1">[41]r!$F$4</definedName>
    <definedName name="______mm11">[15]r!$F$4</definedName>
    <definedName name="______mm111">[16]r!$F$4</definedName>
    <definedName name="______mnk1" localSheetId="1">#REF!</definedName>
    <definedName name="______mnk1" localSheetId="14">#REF!</definedName>
    <definedName name="______mnk1">#REF!</definedName>
    <definedName name="______Mzd1">[5]Basicrates!$D$158</definedName>
    <definedName name="______PB1" localSheetId="1">#REF!</definedName>
    <definedName name="______PB1" localSheetId="14">#REF!</definedName>
    <definedName name="______PB1">#REF!</definedName>
    <definedName name="______pc2" localSheetId="1">#REF!</definedName>
    <definedName name="______pc2" localSheetId="14">#REF!</definedName>
    <definedName name="______pc2">#REF!</definedName>
    <definedName name="______pd2" hidden="1">{"Daily Survey Report",#N/A,FALSE,"Daily"}</definedName>
    <definedName name="______pd3" hidden="1">{"Daily Survey Report",#N/A,FALSE,"Daily"}</definedName>
    <definedName name="______pv2" localSheetId="1">#REF!</definedName>
    <definedName name="______pv2" localSheetId="14">#REF!</definedName>
    <definedName name="______pv2">#REF!</definedName>
    <definedName name="______Re1" localSheetId="1">#REF!</definedName>
    <definedName name="______Re1" localSheetId="14">#REF!</definedName>
    <definedName name="______Re1">#REF!</definedName>
    <definedName name="______rr3">[42]v!$A$2:$E$51</definedName>
    <definedName name="______rrr1">[42]r!$B$1:$I$145</definedName>
    <definedName name="______Rs1" localSheetId="1">#REF!</definedName>
    <definedName name="______Rs1" localSheetId="14">#REF!</definedName>
    <definedName name="______Rs1">#REF!</definedName>
    <definedName name="______S3" localSheetId="1">#REF!</definedName>
    <definedName name="______S3" localSheetId="14">#REF!</definedName>
    <definedName name="______S3">#REF!</definedName>
    <definedName name="______Sc1" localSheetId="1">#REF!</definedName>
    <definedName name="______Sc1" localSheetId="14">#REF!</definedName>
    <definedName name="______Sc1">#REF!</definedName>
    <definedName name="______Sc2" localSheetId="1">#REF!</definedName>
    <definedName name="______Sc2" localSheetId="14">#REF!</definedName>
    <definedName name="______Sc2">#REF!</definedName>
    <definedName name="______Se1" localSheetId="1">#REF!</definedName>
    <definedName name="______Se1" localSheetId="14">#REF!</definedName>
    <definedName name="______Se1">#REF!</definedName>
    <definedName name="______Se2" localSheetId="1">#REF!</definedName>
    <definedName name="______Se2" localSheetId="14">#REF!</definedName>
    <definedName name="______Se2">#REF!</definedName>
    <definedName name="______SH1" localSheetId="1">#REF!</definedName>
    <definedName name="______SH1" localSheetId="14">#REF!</definedName>
    <definedName name="______SH1">#REF!</definedName>
    <definedName name="______SH2" localSheetId="1">#REF!</definedName>
    <definedName name="______SH2" localSheetId="14">#REF!</definedName>
    <definedName name="______SH2">#REF!</definedName>
    <definedName name="______SH3" localSheetId="1">#REF!</definedName>
    <definedName name="______SH3" localSheetId="14">#REF!</definedName>
    <definedName name="______SH3">#REF!</definedName>
    <definedName name="______SH4" localSheetId="1">#REF!</definedName>
    <definedName name="______SH4" localSheetId="14">#REF!</definedName>
    <definedName name="______SH4">#REF!</definedName>
    <definedName name="______SH5" localSheetId="1">#REF!</definedName>
    <definedName name="______SH5" localSheetId="14">#REF!</definedName>
    <definedName name="______SH5">#REF!</definedName>
    <definedName name="______Si1" localSheetId="1">#REF!</definedName>
    <definedName name="______Si1" localSheetId="14">#REF!</definedName>
    <definedName name="______Si1">#REF!</definedName>
    <definedName name="______Si2" localSheetId="1">#REF!</definedName>
    <definedName name="______Si2" localSheetId="14">#REF!</definedName>
    <definedName name="______Si2">#REF!</definedName>
    <definedName name="______ss12">[32]rdamdata!$J$8</definedName>
    <definedName name="______ss20">[32]rdamdata!$J$7</definedName>
    <definedName name="______ss40">[32]rdamdata!$J$6</definedName>
    <definedName name="______ST1" localSheetId="1">#REF!</definedName>
    <definedName name="______ST1" localSheetId="14">#REF!</definedName>
    <definedName name="______ST1">#REF!</definedName>
    <definedName name="______ST2" localSheetId="1">#REF!</definedName>
    <definedName name="______ST2" localSheetId="14">#REF!</definedName>
    <definedName name="______ST2">#REF!</definedName>
    <definedName name="______st3" localSheetId="1">#REF!</definedName>
    <definedName name="______st3" localSheetId="14">#REF!</definedName>
    <definedName name="______st3">#REF!</definedName>
    <definedName name="______st4" localSheetId="1">#REF!</definedName>
    <definedName name="______st4" localSheetId="14">#REF!</definedName>
    <definedName name="______st4">#REF!</definedName>
    <definedName name="______st5" localSheetId="1">#REF!</definedName>
    <definedName name="______st5" localSheetId="14">#REF!</definedName>
    <definedName name="______st5">#REF!</definedName>
    <definedName name="______st6" localSheetId="1">#REF!</definedName>
    <definedName name="______st6" localSheetId="14">#REF!</definedName>
    <definedName name="______st6">#REF!</definedName>
    <definedName name="______sum9" localSheetId="1">'[36]MS V'!#REF!</definedName>
    <definedName name="______sum9" localSheetId="14">'[36]MS V'!#REF!</definedName>
    <definedName name="______sum9">'[36]MS V'!#REF!</definedName>
    <definedName name="______TCS1" localSheetId="1">#REF!</definedName>
    <definedName name="______TCS1" localSheetId="14">#REF!</definedName>
    <definedName name="______TCS1">#REF!</definedName>
    <definedName name="______te1" localSheetId="1">#REF!</definedName>
    <definedName name="______te1" localSheetId="14">#REF!</definedName>
    <definedName name="______te1">#REF!</definedName>
    <definedName name="______tr1800" localSheetId="1">[43]Summary!#REF!</definedName>
    <definedName name="______tr1800" localSheetId="14">[43]Summary!#REF!</definedName>
    <definedName name="______tr1800">[43]Summary!#REF!</definedName>
    <definedName name="______tr6001" localSheetId="1">[43]Summary!#REF!</definedName>
    <definedName name="______tr6001" localSheetId="14">[43]Summary!#REF!</definedName>
    <definedName name="______tr6001">[43]Summary!#REF!</definedName>
    <definedName name="______tr900" localSheetId="1">[43]Summary!#REF!</definedName>
    <definedName name="______tr900" localSheetId="14">[43]Summary!#REF!</definedName>
    <definedName name="______tr900">[43]Summary!#REF!</definedName>
    <definedName name="______var1" localSheetId="1">#REF!</definedName>
    <definedName name="______var1" localSheetId="14">#REF!</definedName>
    <definedName name="______var1">#REF!</definedName>
    <definedName name="______var4" localSheetId="1">#REF!</definedName>
    <definedName name="______var4" localSheetId="14">#REF!</definedName>
    <definedName name="______var4">#REF!</definedName>
    <definedName name="______x1" localSheetId="1">[8]Summary!#REF!</definedName>
    <definedName name="______x1" localSheetId="14">[8]Summary!#REF!</definedName>
    <definedName name="______x1">[8]Summary!#REF!</definedName>
    <definedName name="_____A2" localSheetId="1">#REF!</definedName>
    <definedName name="_____A2" localSheetId="14">#REF!</definedName>
    <definedName name="_____A2">#REF!</definedName>
    <definedName name="_____A655600" localSheetId="1">#REF!</definedName>
    <definedName name="_____A655600" localSheetId="14">#REF!</definedName>
    <definedName name="_____A655600">#REF!</definedName>
    <definedName name="_____a65631" localSheetId="1">#REF!</definedName>
    <definedName name="_____a65631" localSheetId="14">#REF!</definedName>
    <definedName name="_____a65631">#REF!</definedName>
    <definedName name="_____aoc1">'[25]01'!$H$43</definedName>
    <definedName name="_____aoc10">#N/A</definedName>
    <definedName name="_____aoc11" localSheetId="1">#REF!</definedName>
    <definedName name="_____aoc11" localSheetId="14">#REF!</definedName>
    <definedName name="_____aoc11">#REF!</definedName>
    <definedName name="_____aoc2">'[25]02'!$H$24</definedName>
    <definedName name="_____aoc3">'[25]03'!$H$21</definedName>
    <definedName name="_____aoc4">'[25]04'!$H$33</definedName>
    <definedName name="_____aoc7" localSheetId="1">#REF!</definedName>
    <definedName name="_____aoc7" localSheetId="14">#REF!</definedName>
    <definedName name="_____aoc7">#REF!</definedName>
    <definedName name="_____aoc8" localSheetId="1">#REF!</definedName>
    <definedName name="_____aoc8" localSheetId="14">#REF!</definedName>
    <definedName name="_____aoc8">#REF!</definedName>
    <definedName name="_____aoc9" localSheetId="1">#REF!</definedName>
    <definedName name="_____aoc9" localSheetId="14">#REF!</definedName>
    <definedName name="_____aoc9">#REF!</definedName>
    <definedName name="_____Ast4" localSheetId="1">#REF!</definedName>
    <definedName name="_____Ast4" localSheetId="14">#REF!</definedName>
    <definedName name="_____Ast4">#REF!</definedName>
    <definedName name="_____AXX1" localSheetId="1">#REF!</definedName>
    <definedName name="_____AXX1" localSheetId="14">#REF!</definedName>
    <definedName name="_____AXX1">#REF!</definedName>
    <definedName name="_____axx2" localSheetId="1">#REF!</definedName>
    <definedName name="_____axx2" localSheetId="14">#REF!</definedName>
    <definedName name="_____axx2">#REF!</definedName>
    <definedName name="_____axx3" localSheetId="1">#REF!</definedName>
    <definedName name="_____axx3" localSheetId="14">#REF!</definedName>
    <definedName name="_____axx3">#REF!</definedName>
    <definedName name="_____axx4" localSheetId="1">#REF!</definedName>
    <definedName name="_____axx4" localSheetId="14">#REF!</definedName>
    <definedName name="_____axx4">#REF!</definedName>
    <definedName name="_____b111121" localSheetId="1">'[35]ANNEXURE-A'!#REF!</definedName>
    <definedName name="_____b111121" localSheetId="14">'[35]ANNEXURE-A'!#REF!</definedName>
    <definedName name="_____b111121">'[35]ANNEXURE-A'!#REF!</definedName>
    <definedName name="_____bla1">[37]leads!$H$7</definedName>
    <definedName name="_____bol1" localSheetId="1">#REF!</definedName>
    <definedName name="_____bol1" localSheetId="14">#REF!</definedName>
    <definedName name="_____bol1">#REF!</definedName>
    <definedName name="_____can430">40.73</definedName>
    <definedName name="_____can435">43.3</definedName>
    <definedName name="_____CBR2" hidden="1">{"Daily Survey Report",#N/A,FALSE,"Daily"}</definedName>
    <definedName name="_____cra10" localSheetId="1">#REF!</definedName>
    <definedName name="_____cra10" localSheetId="14">#REF!</definedName>
    <definedName name="_____cra10">#REF!</definedName>
    <definedName name="_____cra11" localSheetId="1">#REF!</definedName>
    <definedName name="_____cra11" localSheetId="14">#REF!</definedName>
    <definedName name="_____cra11">#REF!</definedName>
    <definedName name="_____cra12" localSheetId="1">#REF!</definedName>
    <definedName name="_____cra12" localSheetId="14">#REF!</definedName>
    <definedName name="_____cra12">#REF!</definedName>
    <definedName name="_____cra13" localSheetId="1">#REF!</definedName>
    <definedName name="_____cra13" localSheetId="14">#REF!</definedName>
    <definedName name="_____cra13">#REF!</definedName>
    <definedName name="_____cra20" localSheetId="1">#REF!</definedName>
    <definedName name="_____cra20" localSheetId="14">#REF!</definedName>
    <definedName name="_____cra20">#REF!</definedName>
    <definedName name="_____cra22" localSheetId="1">#REF!</definedName>
    <definedName name="_____cra22" localSheetId="14">#REF!</definedName>
    <definedName name="_____cra22">#REF!</definedName>
    <definedName name="_____cra25" localSheetId="1">#REF!</definedName>
    <definedName name="_____cra25" localSheetId="14">#REF!</definedName>
    <definedName name="_____cra25">#REF!</definedName>
    <definedName name="_____cra26" localSheetId="1">#REF!</definedName>
    <definedName name="_____cra26" localSheetId="14">#REF!</definedName>
    <definedName name="_____cra26">#REF!</definedName>
    <definedName name="_____cra40" localSheetId="1">#REF!</definedName>
    <definedName name="_____cra40" localSheetId="14">#REF!</definedName>
    <definedName name="_____cra40">#REF!</definedName>
    <definedName name="_____cra45" localSheetId="1">#REF!</definedName>
    <definedName name="_____cra45" localSheetId="14">#REF!</definedName>
    <definedName name="_____cra45">#REF!</definedName>
    <definedName name="_____cra50" localSheetId="1">#REF!</definedName>
    <definedName name="_____cra50" localSheetId="14">#REF!</definedName>
    <definedName name="_____cra50">#REF!</definedName>
    <definedName name="_____cra6" localSheetId="1">#REF!</definedName>
    <definedName name="_____cra6" localSheetId="14">#REF!</definedName>
    <definedName name="_____cra6">#REF!</definedName>
    <definedName name="_____cur1">[15]r!$F$30</definedName>
    <definedName name="_____G66000" localSheetId="1">#REF!</definedName>
    <definedName name="_____G66000" localSheetId="14">#REF!</definedName>
    <definedName name="_____G66000" localSheetId="2">#REF!</definedName>
    <definedName name="_____G66000">#REF!</definedName>
    <definedName name="_____hfi04" localSheetId="1">#REF!</definedName>
    <definedName name="_____hfi04" localSheetId="14">#REF!</definedName>
    <definedName name="_____hfi04">#REF!</definedName>
    <definedName name="_____hfi1" localSheetId="1">#REF!</definedName>
    <definedName name="_____hfi1" localSheetId="14">#REF!</definedName>
    <definedName name="_____hfi1">#REF!</definedName>
    <definedName name="_____hfi2" localSheetId="1">#REF!</definedName>
    <definedName name="_____hfi2" localSheetId="14">#REF!</definedName>
    <definedName name="_____hfi2">#REF!</definedName>
    <definedName name="_____IV65537" localSheetId="1">'[38]Steel-Circular'!#REF!</definedName>
    <definedName name="_____IV65537" localSheetId="14">'[38]Steel-Circular'!#REF!</definedName>
    <definedName name="_____IV65537">'[38]Steel-Circular'!#REF!</definedName>
    <definedName name="_____Ki1" localSheetId="1">#REF!</definedName>
    <definedName name="_____Ki1" localSheetId="14">#REF!</definedName>
    <definedName name="_____Ki1">#REF!</definedName>
    <definedName name="_____Ki2" localSheetId="1">#REF!</definedName>
    <definedName name="_____Ki2" localSheetId="14">#REF!</definedName>
    <definedName name="_____Ki2">#REF!</definedName>
    <definedName name="_____l1">[39]leads!$A$3:$E$108</definedName>
    <definedName name="_____l12" localSheetId="1">#REF!</definedName>
    <definedName name="_____l12" localSheetId="14">#REF!</definedName>
    <definedName name="_____l12">#REF!</definedName>
    <definedName name="_____l2">[15]r!$F$29</definedName>
    <definedName name="_____l3" localSheetId="1">#REF!</definedName>
    <definedName name="_____l3" localSheetId="14">#REF!</definedName>
    <definedName name="_____l3">#REF!</definedName>
    <definedName name="_____l4">[40]Sheet1!$W$2:$Y$103</definedName>
    <definedName name="_____l5" localSheetId="1">#REF!</definedName>
    <definedName name="_____l5" localSheetId="14">#REF!</definedName>
    <definedName name="_____l5">#REF!</definedName>
    <definedName name="_____l6">[15]r!$F$4</definedName>
    <definedName name="_____l7">[16]r!$F$4</definedName>
    <definedName name="_____l8">[15]r!$F$2</definedName>
    <definedName name="_____l9">[15]r!$F$3</definedName>
    <definedName name="_____ll17" localSheetId="1">#REF!</definedName>
    <definedName name="_____ll17" localSheetId="14">#REF!</definedName>
    <definedName name="_____ll17">#REF!</definedName>
    <definedName name="_____MAN1" localSheetId="1">#REF!</definedName>
    <definedName name="_____MAN1" localSheetId="14">#REF!</definedName>
    <definedName name="_____MAN1">#REF!</definedName>
    <definedName name="_____mm1">[41]r!$F$4</definedName>
    <definedName name="_____mm11">[15]r!$F$4</definedName>
    <definedName name="_____mm111">[16]r!$F$4</definedName>
    <definedName name="_____mnk1" localSheetId="1">#REF!</definedName>
    <definedName name="_____mnk1" localSheetId="14">#REF!</definedName>
    <definedName name="_____mnk1">#REF!</definedName>
    <definedName name="_____Mzd1">[5]Basicrates!$D$158</definedName>
    <definedName name="_____np3">'[44]Material '!$G$50</definedName>
    <definedName name="_____PB1" localSheetId="1">#REF!</definedName>
    <definedName name="_____PB1" localSheetId="14">#REF!</definedName>
    <definedName name="_____PB1">#REF!</definedName>
    <definedName name="_____pc2" localSheetId="1">#REF!</definedName>
    <definedName name="_____pc2" localSheetId="14">#REF!</definedName>
    <definedName name="_____pc2">#REF!</definedName>
    <definedName name="_____pd2" hidden="1">{"Daily Survey Report",#N/A,FALSE,"Daily"}</definedName>
    <definedName name="_____pd3" hidden="1">{"Daily Survey Report",#N/A,FALSE,"Daily"}</definedName>
    <definedName name="_____pv2" localSheetId="1">#REF!</definedName>
    <definedName name="_____pv2" localSheetId="14">#REF!</definedName>
    <definedName name="_____pv2">#REF!</definedName>
    <definedName name="_____rcd4" localSheetId="1">[30]rcd!#REF!</definedName>
    <definedName name="_____rcd4" localSheetId="14">[30]rcd!#REF!</definedName>
    <definedName name="_____rcd4">[30]rcd!#REF!</definedName>
    <definedName name="_____Re1" localSheetId="1">#REF!</definedName>
    <definedName name="_____Re1" localSheetId="14">#REF!</definedName>
    <definedName name="_____Re1">#REF!</definedName>
    <definedName name="_____ROY10" localSheetId="1">[30]ROY!#REF!</definedName>
    <definedName name="_____ROY10" localSheetId="14">[30]ROY!#REF!</definedName>
    <definedName name="_____ROY10">[30]ROY!#REF!</definedName>
    <definedName name="_____ROY11" localSheetId="1">[30]ROY!#REF!</definedName>
    <definedName name="_____ROY11" localSheetId="14">[30]ROY!#REF!</definedName>
    <definedName name="_____ROY11">[30]ROY!#REF!</definedName>
    <definedName name="_____ROY12" localSheetId="1">[30]ROY!#REF!</definedName>
    <definedName name="_____ROY12" localSheetId="14">[30]ROY!#REF!</definedName>
    <definedName name="_____ROY12">[30]ROY!#REF!</definedName>
    <definedName name="_____ROY3" localSheetId="1">[30]ROY!#REF!</definedName>
    <definedName name="_____ROY3" localSheetId="14">[30]ROY!#REF!</definedName>
    <definedName name="_____ROY3">[30]ROY!#REF!</definedName>
    <definedName name="_____ROY4" localSheetId="1">[30]ROY!#REF!</definedName>
    <definedName name="_____ROY4" localSheetId="14">[30]ROY!#REF!</definedName>
    <definedName name="_____ROY4">[30]ROY!#REF!</definedName>
    <definedName name="_____ROY5" localSheetId="1">[30]ROY!#REF!</definedName>
    <definedName name="_____ROY5" localSheetId="14">[30]ROY!#REF!</definedName>
    <definedName name="_____ROY5">[30]ROY!#REF!</definedName>
    <definedName name="_____ROY6" localSheetId="1">[30]ROY!#REF!</definedName>
    <definedName name="_____ROY6" localSheetId="14">[30]ROY!#REF!</definedName>
    <definedName name="_____ROY6">[30]ROY!#REF!</definedName>
    <definedName name="_____ROY8" localSheetId="1">[30]ROY!#REF!</definedName>
    <definedName name="_____ROY8" localSheetId="14">[30]ROY!#REF!</definedName>
    <definedName name="_____ROY8">[30]ROY!#REF!</definedName>
    <definedName name="_____ROY9" localSheetId="1">[30]ROY!#REF!</definedName>
    <definedName name="_____ROY9" localSheetId="14">[30]ROY!#REF!</definedName>
    <definedName name="_____ROY9">[30]ROY!#REF!</definedName>
    <definedName name="_____rr3">[42]v!$A$2:$E$51</definedName>
    <definedName name="_____rrr1">[42]r!$B$1:$I$145</definedName>
    <definedName name="_____Rs1" localSheetId="1">#REF!</definedName>
    <definedName name="_____Rs1" localSheetId="14">#REF!</definedName>
    <definedName name="_____Rs1">#REF!</definedName>
    <definedName name="_____S3" localSheetId="1">#REF!</definedName>
    <definedName name="_____S3" localSheetId="14">#REF!</definedName>
    <definedName name="_____S3">#REF!</definedName>
    <definedName name="_____Sc1" localSheetId="1">#REF!</definedName>
    <definedName name="_____Sc1" localSheetId="14">#REF!</definedName>
    <definedName name="_____Sc1">#REF!</definedName>
    <definedName name="_____Sc2" localSheetId="1">#REF!</definedName>
    <definedName name="_____Sc2" localSheetId="14">#REF!</definedName>
    <definedName name="_____Sc2">#REF!</definedName>
    <definedName name="_____Se1" localSheetId="1">#REF!</definedName>
    <definedName name="_____Se1" localSheetId="14">#REF!</definedName>
    <definedName name="_____Se1">#REF!</definedName>
    <definedName name="_____Se2" localSheetId="1">#REF!</definedName>
    <definedName name="_____Se2" localSheetId="14">#REF!</definedName>
    <definedName name="_____Se2">#REF!</definedName>
    <definedName name="_____SH1" localSheetId="1">#REF!</definedName>
    <definedName name="_____SH1" localSheetId="14">#REF!</definedName>
    <definedName name="_____SH1">#REF!</definedName>
    <definedName name="_____SH2" localSheetId="1">#REF!</definedName>
    <definedName name="_____SH2" localSheetId="14">#REF!</definedName>
    <definedName name="_____SH2">#REF!</definedName>
    <definedName name="_____SH3" localSheetId="1">#REF!</definedName>
    <definedName name="_____SH3" localSheetId="14">#REF!</definedName>
    <definedName name="_____SH3">#REF!</definedName>
    <definedName name="_____SH4" localSheetId="1">#REF!</definedName>
    <definedName name="_____SH4" localSheetId="14">#REF!</definedName>
    <definedName name="_____SH4">#REF!</definedName>
    <definedName name="_____SH5" localSheetId="1">#REF!</definedName>
    <definedName name="_____SH5" localSheetId="14">#REF!</definedName>
    <definedName name="_____SH5">#REF!</definedName>
    <definedName name="_____Si1" localSheetId="1">#REF!</definedName>
    <definedName name="_____Si1" localSheetId="14">#REF!</definedName>
    <definedName name="_____Si1">#REF!</definedName>
    <definedName name="_____Si2" localSheetId="1">#REF!</definedName>
    <definedName name="_____Si2" localSheetId="14">#REF!</definedName>
    <definedName name="_____Si2">#REF!</definedName>
    <definedName name="_____ss12">[14]rdamdata!$J$8</definedName>
    <definedName name="_____ss20">[14]rdamdata!$J$7</definedName>
    <definedName name="_____ss40">[14]rdamdata!$J$6</definedName>
    <definedName name="_____ST1" localSheetId="1">#REF!</definedName>
    <definedName name="_____ST1" localSheetId="14">#REF!</definedName>
    <definedName name="_____ST1">#REF!</definedName>
    <definedName name="_____ST2" localSheetId="1">#REF!</definedName>
    <definedName name="_____ST2" localSheetId="14">#REF!</definedName>
    <definedName name="_____ST2">#REF!</definedName>
    <definedName name="_____st3" localSheetId="1">#REF!</definedName>
    <definedName name="_____st3" localSheetId="14">#REF!</definedName>
    <definedName name="_____st3">#REF!</definedName>
    <definedName name="_____st4" localSheetId="1">#REF!</definedName>
    <definedName name="_____st4" localSheetId="14">#REF!</definedName>
    <definedName name="_____st4">#REF!</definedName>
    <definedName name="_____st5" localSheetId="1">#REF!</definedName>
    <definedName name="_____st5" localSheetId="14">#REF!</definedName>
    <definedName name="_____st5">#REF!</definedName>
    <definedName name="_____st6" localSheetId="1">#REF!</definedName>
    <definedName name="_____st6" localSheetId="14">#REF!</definedName>
    <definedName name="_____st6">#REF!</definedName>
    <definedName name="_____sum9" localSheetId="1">'[36]MS V'!#REF!</definedName>
    <definedName name="_____sum9" localSheetId="14">'[36]MS V'!#REF!</definedName>
    <definedName name="_____sum9">'[36]MS V'!#REF!</definedName>
    <definedName name="_____TCS1" localSheetId="1">#REF!</definedName>
    <definedName name="_____TCS1" localSheetId="14">#REF!</definedName>
    <definedName name="_____TCS1">#REF!</definedName>
    <definedName name="_____te1" localSheetId="1">#REF!</definedName>
    <definedName name="_____te1" localSheetId="14">#REF!</definedName>
    <definedName name="_____te1">#REF!</definedName>
    <definedName name="_____tr1800" localSheetId="1">[43]Summary!#REF!</definedName>
    <definedName name="_____tr1800" localSheetId="14">[43]Summary!#REF!</definedName>
    <definedName name="_____tr1800">[43]Summary!#REF!</definedName>
    <definedName name="_____tr6001" localSheetId="1">[43]Summary!#REF!</definedName>
    <definedName name="_____tr6001" localSheetId="14">[43]Summary!#REF!</definedName>
    <definedName name="_____tr6001">[43]Summary!#REF!</definedName>
    <definedName name="_____tr900" localSheetId="1">[43]Summary!#REF!</definedName>
    <definedName name="_____tr900" localSheetId="14">[43]Summary!#REF!</definedName>
    <definedName name="_____tr900">[43]Summary!#REF!</definedName>
    <definedName name="_____var1" localSheetId="1">#REF!</definedName>
    <definedName name="_____var1" localSheetId="14">#REF!</definedName>
    <definedName name="_____var1">#REF!</definedName>
    <definedName name="_____var4" localSheetId="1">#REF!</definedName>
    <definedName name="_____var4" localSheetId="14">#REF!</definedName>
    <definedName name="_____var4">#REF!</definedName>
    <definedName name="_____x1" localSheetId="1">[8]Summary!#REF!</definedName>
    <definedName name="_____x1" localSheetId="14">[8]Summary!#REF!</definedName>
    <definedName name="_____x1">[8]Summary!#REF!</definedName>
    <definedName name="____A2" localSheetId="1">#REF!</definedName>
    <definedName name="____A2" localSheetId="14">#REF!</definedName>
    <definedName name="____A2">#REF!</definedName>
    <definedName name="____A655600" localSheetId="1">#REF!</definedName>
    <definedName name="____A655600" localSheetId="14">#REF!</definedName>
    <definedName name="____A655600">#REF!</definedName>
    <definedName name="____a65631" localSheetId="1">#REF!</definedName>
    <definedName name="____a65631" localSheetId="14">#REF!</definedName>
    <definedName name="____a65631">#REF!</definedName>
    <definedName name="____aoc1">'[25]01'!$H$43</definedName>
    <definedName name="____aoc10">#N/A</definedName>
    <definedName name="____aoc11" localSheetId="1">#REF!</definedName>
    <definedName name="____aoc11" localSheetId="14">#REF!</definedName>
    <definedName name="____aoc11" localSheetId="2">#REF!</definedName>
    <definedName name="____aoc11">#REF!</definedName>
    <definedName name="____aoc2">'[25]02'!$H$24</definedName>
    <definedName name="____aoc3">'[25]03'!$H$21</definedName>
    <definedName name="____aoc4">'[25]04'!$H$33</definedName>
    <definedName name="____aoc7" localSheetId="1">#REF!</definedName>
    <definedName name="____aoc7" localSheetId="14">#REF!</definedName>
    <definedName name="____aoc7" localSheetId="2">#REF!</definedName>
    <definedName name="____aoc7">#REF!</definedName>
    <definedName name="____aoc8" localSheetId="1">#REF!</definedName>
    <definedName name="____aoc8" localSheetId="14">#REF!</definedName>
    <definedName name="____aoc8" localSheetId="2">#REF!</definedName>
    <definedName name="____aoc8">#REF!</definedName>
    <definedName name="____aoc9" localSheetId="1">#REF!</definedName>
    <definedName name="____aoc9" localSheetId="14">#REF!</definedName>
    <definedName name="____aoc9" localSheetId="2">#REF!</definedName>
    <definedName name="____aoc9">#REF!</definedName>
    <definedName name="____Ast4" localSheetId="1">#REF!</definedName>
    <definedName name="____Ast4" localSheetId="14">#REF!</definedName>
    <definedName name="____Ast4">#REF!</definedName>
    <definedName name="____AXX1" localSheetId="1">#REF!</definedName>
    <definedName name="____AXX1" localSheetId="14">#REF!</definedName>
    <definedName name="____AXX1">#REF!</definedName>
    <definedName name="____axx2" localSheetId="1">#REF!</definedName>
    <definedName name="____axx2" localSheetId="14">#REF!</definedName>
    <definedName name="____axx2">#REF!</definedName>
    <definedName name="____axx3" localSheetId="1">#REF!</definedName>
    <definedName name="____axx3" localSheetId="14">#REF!</definedName>
    <definedName name="____axx3">#REF!</definedName>
    <definedName name="____axx4" localSheetId="1">#REF!</definedName>
    <definedName name="____axx4" localSheetId="14">#REF!</definedName>
    <definedName name="____axx4">#REF!</definedName>
    <definedName name="____b111121" localSheetId="1">'[35]ANNEXURE-A'!#REF!</definedName>
    <definedName name="____b111121" localSheetId="14">'[35]ANNEXURE-A'!#REF!</definedName>
    <definedName name="____b111121">'[35]ANNEXURE-A'!#REF!</definedName>
    <definedName name="____bla1">[9]leads!$H$7</definedName>
    <definedName name="____bol1" localSheetId="1">#REF!</definedName>
    <definedName name="____bol1" localSheetId="14">#REF!</definedName>
    <definedName name="____bol1">#REF!</definedName>
    <definedName name="____can430">40.73</definedName>
    <definedName name="____can435">43.3</definedName>
    <definedName name="____CBR2" hidden="1">{"Daily Survey Report",#N/A,FALSE,"Daily"}</definedName>
    <definedName name="____cra10" localSheetId="1">#REF!</definedName>
    <definedName name="____cra10" localSheetId="14">#REF!</definedName>
    <definedName name="____cra10">#REF!</definedName>
    <definedName name="____cra11" localSheetId="1">#REF!</definedName>
    <definedName name="____cra11" localSheetId="14">#REF!</definedName>
    <definedName name="____cra11">#REF!</definedName>
    <definedName name="____cra12" localSheetId="1">#REF!</definedName>
    <definedName name="____cra12" localSheetId="14">#REF!</definedName>
    <definedName name="____cra12">#REF!</definedName>
    <definedName name="____cra13" localSheetId="1">#REF!</definedName>
    <definedName name="____cra13" localSheetId="14">#REF!</definedName>
    <definedName name="____cra13">#REF!</definedName>
    <definedName name="____cra20" localSheetId="1">#REF!</definedName>
    <definedName name="____cra20" localSheetId="14">#REF!</definedName>
    <definedName name="____cra20">#REF!</definedName>
    <definedName name="____cra22" localSheetId="1">#REF!</definedName>
    <definedName name="____cra22" localSheetId="14">#REF!</definedName>
    <definedName name="____cra22">#REF!</definedName>
    <definedName name="____cra25" localSheetId="1">#REF!</definedName>
    <definedName name="____cra25" localSheetId="14">#REF!</definedName>
    <definedName name="____cra25">#REF!</definedName>
    <definedName name="____cra26" localSheetId="1">#REF!</definedName>
    <definedName name="____cra26" localSheetId="14">#REF!</definedName>
    <definedName name="____cra26">#REF!</definedName>
    <definedName name="____cra40" localSheetId="1">#REF!</definedName>
    <definedName name="____cra40" localSheetId="14">#REF!</definedName>
    <definedName name="____cra40">#REF!</definedName>
    <definedName name="____cra45" localSheetId="1">#REF!</definedName>
    <definedName name="____cra45" localSheetId="14">#REF!</definedName>
    <definedName name="____cra45">#REF!</definedName>
    <definedName name="____cra50" localSheetId="1">#REF!</definedName>
    <definedName name="____cra50" localSheetId="14">#REF!</definedName>
    <definedName name="____cra50">#REF!</definedName>
    <definedName name="____cra6" localSheetId="1">#REF!</definedName>
    <definedName name="____cra6" localSheetId="14">#REF!</definedName>
    <definedName name="____cra6">#REF!</definedName>
    <definedName name="____cur1">[15]r!$F$30</definedName>
    <definedName name="____ewe1">[45]bricks!$H$23</definedName>
    <definedName name="____G66000" localSheetId="1">#REF!</definedName>
    <definedName name="____G66000" localSheetId="14">#REF!</definedName>
    <definedName name="____G66000">#REF!</definedName>
    <definedName name="____hfi04" localSheetId="1">#REF!</definedName>
    <definedName name="____hfi04" localSheetId="14">#REF!</definedName>
    <definedName name="____hfi04">#REF!</definedName>
    <definedName name="____hfi1" localSheetId="1">#REF!</definedName>
    <definedName name="____hfi1" localSheetId="14">#REF!</definedName>
    <definedName name="____hfi1">#REF!</definedName>
    <definedName name="____hfi2" localSheetId="1">#REF!</definedName>
    <definedName name="____hfi2" localSheetId="14">#REF!</definedName>
    <definedName name="____hfi2">#REF!</definedName>
    <definedName name="____Ki1" localSheetId="1">#REF!</definedName>
    <definedName name="____Ki1" localSheetId="14">#REF!</definedName>
    <definedName name="____Ki1">#REF!</definedName>
    <definedName name="____Ki2" localSheetId="1">#REF!</definedName>
    <definedName name="____Ki2" localSheetId="14">#REF!</definedName>
    <definedName name="____Ki2">#REF!</definedName>
    <definedName name="____l1">[10]leads!$A$3:$E$108</definedName>
    <definedName name="____l12" localSheetId="1">#REF!</definedName>
    <definedName name="____l12" localSheetId="14">#REF!</definedName>
    <definedName name="____l12">#REF!</definedName>
    <definedName name="____l2">[15]r!$F$29</definedName>
    <definedName name="____l3" localSheetId="1">#REF!</definedName>
    <definedName name="____l3" localSheetId="14">#REF!</definedName>
    <definedName name="____l3">#REF!</definedName>
    <definedName name="____l4">[11]Sheet1!$W$2:$Y$103</definedName>
    <definedName name="____l5" localSheetId="1">#REF!</definedName>
    <definedName name="____l5" localSheetId="14">#REF!</definedName>
    <definedName name="____l5">#REF!</definedName>
    <definedName name="____l6">[15]r!$F$4</definedName>
    <definedName name="____l7">[16]r!$F$4</definedName>
    <definedName name="____l8">[15]r!$F$2</definedName>
    <definedName name="____l9">[15]r!$F$3</definedName>
    <definedName name="____lj900" localSheetId="1">#REF!</definedName>
    <definedName name="____lj900" localSheetId="14">#REF!</definedName>
    <definedName name="____lj900">#REF!</definedName>
    <definedName name="____ll17" localSheetId="1">#REF!</definedName>
    <definedName name="____ll17" localSheetId="14">#REF!</definedName>
    <definedName name="____ll17">#REF!</definedName>
    <definedName name="____MAN1" localSheetId="1">#REF!</definedName>
    <definedName name="____MAN1" localSheetId="14">#REF!</definedName>
    <definedName name="____MAN1">#REF!</definedName>
    <definedName name="____mm1">[12]r!$F$4</definedName>
    <definedName name="____mm11">[15]r!$F$4</definedName>
    <definedName name="____mm111">[16]r!$F$4</definedName>
    <definedName name="____mm20" localSheetId="1">#REF!</definedName>
    <definedName name="____mm20" localSheetId="14">#REF!</definedName>
    <definedName name="____mm20">#REF!</definedName>
    <definedName name="____mm40" localSheetId="1">#REF!</definedName>
    <definedName name="____mm40" localSheetId="14">#REF!</definedName>
    <definedName name="____mm40">#REF!</definedName>
    <definedName name="____mnk1" localSheetId="1">#REF!</definedName>
    <definedName name="____mnk1" localSheetId="14">#REF!</definedName>
    <definedName name="____mnk1">#REF!</definedName>
    <definedName name="____MPF1" localSheetId="1">#REF!</definedName>
    <definedName name="____MPF1" localSheetId="14">#REF!</definedName>
    <definedName name="____MPF1">#REF!</definedName>
    <definedName name="____MPF2">'[46]Package-2'!$B$5</definedName>
    <definedName name="____MPF3" localSheetId="1">#REF!</definedName>
    <definedName name="____MPF3" localSheetId="14">#REF!</definedName>
    <definedName name="____MPF3">#REF!</definedName>
    <definedName name="____Mzd1">[5]Basicrates!$D$158</definedName>
    <definedName name="____np3">'[44]Material '!$G$50</definedName>
    <definedName name="____PB1" localSheetId="1">#REF!</definedName>
    <definedName name="____PB1" localSheetId="14">#REF!</definedName>
    <definedName name="____PB1">#REF!</definedName>
    <definedName name="____pc2" localSheetId="1">#REF!</definedName>
    <definedName name="____pc2" localSheetId="14">#REF!</definedName>
    <definedName name="____pc2">#REF!</definedName>
    <definedName name="____pd2" hidden="1">{"Daily Survey Report",#N/A,FALSE,"Daily"}</definedName>
    <definedName name="____pd3" localSheetId="5">#REF!</definedName>
    <definedName name="____pd3" localSheetId="1" hidden="1">{"Daily Survey Report",#N/A,FALSE,"Daily"}</definedName>
    <definedName name="____pd3" localSheetId="14" hidden="1">{"Daily Survey Report",#N/A,FALSE,"Daily"}</definedName>
    <definedName name="____pd3" localSheetId="2" hidden="1">{"Daily Survey Report",#N/A,FALSE,"Daily"}</definedName>
    <definedName name="____pd3">#REF!</definedName>
    <definedName name="____pv2" localSheetId="1">#REF!</definedName>
    <definedName name="____pv2" localSheetId="14">#REF!</definedName>
    <definedName name="____pv2">#REF!</definedName>
    <definedName name="____rcd4" localSheetId="1">[30]rcd!#REF!</definedName>
    <definedName name="____rcd4" localSheetId="14">[30]rcd!#REF!</definedName>
    <definedName name="____rcd4">[30]rcd!#REF!</definedName>
    <definedName name="____Re1" localSheetId="1">#REF!</definedName>
    <definedName name="____Re1" localSheetId="14">#REF!</definedName>
    <definedName name="____Re1">#REF!</definedName>
    <definedName name="____ROY10" localSheetId="1">[30]ROY!#REF!</definedName>
    <definedName name="____ROY10" localSheetId="14">[30]ROY!#REF!</definedName>
    <definedName name="____ROY10">[30]ROY!#REF!</definedName>
    <definedName name="____ROY11" localSheetId="1">[30]ROY!#REF!</definedName>
    <definedName name="____ROY11" localSheetId="14">[30]ROY!#REF!</definedName>
    <definedName name="____ROY11">[30]ROY!#REF!</definedName>
    <definedName name="____ROY12" localSheetId="1">[30]ROY!#REF!</definedName>
    <definedName name="____ROY12" localSheetId="14">[30]ROY!#REF!</definedName>
    <definedName name="____ROY12">[30]ROY!#REF!</definedName>
    <definedName name="____ROY3" localSheetId="1">[30]ROY!#REF!</definedName>
    <definedName name="____ROY3" localSheetId="14">[30]ROY!#REF!</definedName>
    <definedName name="____ROY3">[30]ROY!#REF!</definedName>
    <definedName name="____ROY4" localSheetId="1">[30]ROY!#REF!</definedName>
    <definedName name="____ROY4" localSheetId="14">[30]ROY!#REF!</definedName>
    <definedName name="____ROY4">[30]ROY!#REF!</definedName>
    <definedName name="____ROY5" localSheetId="1">[30]ROY!#REF!</definedName>
    <definedName name="____ROY5" localSheetId="14">[30]ROY!#REF!</definedName>
    <definedName name="____ROY5">[30]ROY!#REF!</definedName>
    <definedName name="____ROY6" localSheetId="1">[30]ROY!#REF!</definedName>
    <definedName name="____ROY6" localSheetId="14">[30]ROY!#REF!</definedName>
    <definedName name="____ROY6">[30]ROY!#REF!</definedName>
    <definedName name="____ROY8" localSheetId="1">[30]ROY!#REF!</definedName>
    <definedName name="____ROY8" localSheetId="14">[30]ROY!#REF!</definedName>
    <definedName name="____ROY8">[30]ROY!#REF!</definedName>
    <definedName name="____ROY9" localSheetId="1">[30]ROY!#REF!</definedName>
    <definedName name="____ROY9" localSheetId="14">[30]ROY!#REF!</definedName>
    <definedName name="____ROY9">[30]ROY!#REF!</definedName>
    <definedName name="____rr3">[13]v!$A$2:$E$51</definedName>
    <definedName name="____rrr1">[13]r!$B$1:$I$145</definedName>
    <definedName name="____Rs1" localSheetId="1">#REF!</definedName>
    <definedName name="____Rs1" localSheetId="14">#REF!</definedName>
    <definedName name="____Rs1">#REF!</definedName>
    <definedName name="____S3" localSheetId="1">#REF!</definedName>
    <definedName name="____S3" localSheetId="14">#REF!</definedName>
    <definedName name="____S3">#REF!</definedName>
    <definedName name="____Sc1" localSheetId="1">#REF!</definedName>
    <definedName name="____Sc1" localSheetId="14">#REF!</definedName>
    <definedName name="____Sc1">#REF!</definedName>
    <definedName name="____Sc2" localSheetId="1">#REF!</definedName>
    <definedName name="____Sc2" localSheetId="14">#REF!</definedName>
    <definedName name="____Sc2">#REF!</definedName>
    <definedName name="____Se1" localSheetId="1">#REF!</definedName>
    <definedName name="____Se1" localSheetId="14">#REF!</definedName>
    <definedName name="____Se1">#REF!</definedName>
    <definedName name="____Se2" localSheetId="1">#REF!</definedName>
    <definedName name="____Se2" localSheetId="14">#REF!</definedName>
    <definedName name="____Se2">#REF!</definedName>
    <definedName name="____SH1" localSheetId="1">#REF!</definedName>
    <definedName name="____SH1" localSheetId="14">#REF!</definedName>
    <definedName name="____SH1">#REF!</definedName>
    <definedName name="____SH2" localSheetId="1">#REF!</definedName>
    <definedName name="____SH2" localSheetId="14">#REF!</definedName>
    <definedName name="____SH2">#REF!</definedName>
    <definedName name="____SH3" localSheetId="1">#REF!</definedName>
    <definedName name="____SH3" localSheetId="14">#REF!</definedName>
    <definedName name="____SH3">#REF!</definedName>
    <definedName name="____SH4" localSheetId="1">#REF!</definedName>
    <definedName name="____SH4" localSheetId="14">#REF!</definedName>
    <definedName name="____SH4">#REF!</definedName>
    <definedName name="____SH5" localSheetId="1">#REF!</definedName>
    <definedName name="____SH5" localSheetId="14">#REF!</definedName>
    <definedName name="____SH5">#REF!</definedName>
    <definedName name="____Si1" localSheetId="1">#REF!</definedName>
    <definedName name="____Si1" localSheetId="14">#REF!</definedName>
    <definedName name="____Si1">#REF!</definedName>
    <definedName name="____Si2" localSheetId="1">#REF!</definedName>
    <definedName name="____Si2" localSheetId="14">#REF!</definedName>
    <definedName name="____Si2">#REF!</definedName>
    <definedName name="____ss12">[14]rdamdata!$J$8</definedName>
    <definedName name="____ss20">[14]rdamdata!$J$7</definedName>
    <definedName name="____ss40">[14]rdamdata!$J$6</definedName>
    <definedName name="____ST1" localSheetId="1">#REF!</definedName>
    <definedName name="____ST1" localSheetId="14">#REF!</definedName>
    <definedName name="____ST1">#REF!</definedName>
    <definedName name="____ST2" localSheetId="1">#REF!</definedName>
    <definedName name="____ST2" localSheetId="14">#REF!</definedName>
    <definedName name="____ST2">#REF!</definedName>
    <definedName name="____st3" localSheetId="1">#REF!</definedName>
    <definedName name="____st3" localSheetId="14">#REF!</definedName>
    <definedName name="____st3">#REF!</definedName>
    <definedName name="____st4" localSheetId="1">#REF!</definedName>
    <definedName name="____st4" localSheetId="14">#REF!</definedName>
    <definedName name="____st4">#REF!</definedName>
    <definedName name="____st5" localSheetId="1">#REF!</definedName>
    <definedName name="____st5" localSheetId="14">#REF!</definedName>
    <definedName name="____st5">#REF!</definedName>
    <definedName name="____st6" localSheetId="1">#REF!</definedName>
    <definedName name="____st6" localSheetId="14">#REF!</definedName>
    <definedName name="____st6">#REF!</definedName>
    <definedName name="____TCS1" localSheetId="1">#REF!</definedName>
    <definedName name="____TCS1" localSheetId="14">#REF!</definedName>
    <definedName name="____TCS1">#REF!</definedName>
    <definedName name="____te1" localSheetId="1">#REF!</definedName>
    <definedName name="____te1" localSheetId="14">#REF!</definedName>
    <definedName name="____te1">#REF!</definedName>
    <definedName name="____tr1800" localSheetId="1">[43]Summary!#REF!</definedName>
    <definedName name="____tr1800" localSheetId="14">[43]Summary!#REF!</definedName>
    <definedName name="____tr1800">[43]Summary!#REF!</definedName>
    <definedName name="____tr6001" localSheetId="1">[43]Summary!#REF!</definedName>
    <definedName name="____tr6001" localSheetId="14">[43]Summary!#REF!</definedName>
    <definedName name="____tr6001">[43]Summary!#REF!</definedName>
    <definedName name="____tr900" localSheetId="1">[43]Summary!#REF!</definedName>
    <definedName name="____tr900" localSheetId="14">[43]Summary!#REF!</definedName>
    <definedName name="____tr900">[43]Summary!#REF!</definedName>
    <definedName name="____var1" localSheetId="1">#REF!</definedName>
    <definedName name="____var1" localSheetId="14">#REF!</definedName>
    <definedName name="____var1">#REF!</definedName>
    <definedName name="____var4" localSheetId="1">#REF!</definedName>
    <definedName name="____var4" localSheetId="14">#REF!</definedName>
    <definedName name="____var4">#REF!</definedName>
    <definedName name="____x1" localSheetId="1">[8]Summary!#REF!</definedName>
    <definedName name="____x1" localSheetId="14">[8]Summary!#REF!</definedName>
    <definedName name="____x1">[8]Summary!#REF!</definedName>
    <definedName name="____xcc1153" localSheetId="1">#REF!</definedName>
    <definedName name="____xcc1153" localSheetId="14">#REF!</definedName>
    <definedName name="____xcc1153">#REF!</definedName>
    <definedName name="____xcc124" localSheetId="1">#REF!</definedName>
    <definedName name="____xcc124" localSheetId="14">#REF!</definedName>
    <definedName name="____xcc124">#REF!</definedName>
    <definedName name="____xcc136" localSheetId="1">#REF!</definedName>
    <definedName name="____xcc136" localSheetId="14">#REF!</definedName>
    <definedName name="____xcc136">#REF!</definedName>
    <definedName name="____xcc148" localSheetId="1">#REF!</definedName>
    <definedName name="____xcc148" localSheetId="14">#REF!</definedName>
    <definedName name="____xcc148">#REF!</definedName>
    <definedName name="____xcc1510" localSheetId="1">#REF!</definedName>
    <definedName name="____xcc1510" localSheetId="14">#REF!</definedName>
    <definedName name="____xcc1510">#REF!</definedName>
    <definedName name="____xcm16" localSheetId="1">#REF!</definedName>
    <definedName name="____xcm16" localSheetId="14">#REF!</definedName>
    <definedName name="____xcm16">#REF!</definedName>
    <definedName name="___A2" localSheetId="1">#REF!</definedName>
    <definedName name="___A2" localSheetId="14">#REF!</definedName>
    <definedName name="___A2">#REF!</definedName>
    <definedName name="___A655600" localSheetId="1">#REF!</definedName>
    <definedName name="___A655600" localSheetId="14">#REF!</definedName>
    <definedName name="___A655600">#REF!</definedName>
    <definedName name="___a65631" localSheetId="1">#REF!</definedName>
    <definedName name="___a65631" localSheetId="14">#REF!</definedName>
    <definedName name="___a65631">#REF!</definedName>
    <definedName name="___aoc1">'[25]01'!$H$43</definedName>
    <definedName name="___aoc10">#N/A</definedName>
    <definedName name="___aoc11" localSheetId="1">#REF!</definedName>
    <definedName name="___aoc11" localSheetId="14">#REF!</definedName>
    <definedName name="___aoc11" localSheetId="2">#REF!</definedName>
    <definedName name="___aoc11">#REF!</definedName>
    <definedName name="___aoc2">'[25]02'!$H$24</definedName>
    <definedName name="___aoc3">'[25]03'!$H$21</definedName>
    <definedName name="___aoc4">'[25]04'!$H$33</definedName>
    <definedName name="___aoc7" localSheetId="1">#REF!</definedName>
    <definedName name="___aoc7" localSheetId="14">#REF!</definedName>
    <definedName name="___aoc7" localSheetId="2">#REF!</definedName>
    <definedName name="___aoc7">#REF!</definedName>
    <definedName name="___aoc8" localSheetId="1">#REF!</definedName>
    <definedName name="___aoc8" localSheetId="14">#REF!</definedName>
    <definedName name="___aoc8" localSheetId="2">#REF!</definedName>
    <definedName name="___aoc8">#REF!</definedName>
    <definedName name="___aoc9" localSheetId="1">#REF!</definedName>
    <definedName name="___aoc9" localSheetId="14">#REF!</definedName>
    <definedName name="___aoc9" localSheetId="2">#REF!</definedName>
    <definedName name="___aoc9">#REF!</definedName>
    <definedName name="___Ast2" localSheetId="1">#REF!</definedName>
    <definedName name="___Ast2" localSheetId="14">#REF!</definedName>
    <definedName name="___Ast2">#REF!</definedName>
    <definedName name="___Ast4" localSheetId="1">#REF!</definedName>
    <definedName name="___Ast4" localSheetId="14">#REF!</definedName>
    <definedName name="___Ast4">#REF!</definedName>
    <definedName name="___AXX1" localSheetId="1">#REF!</definedName>
    <definedName name="___AXX1" localSheetId="14">#REF!</definedName>
    <definedName name="___AXX1">#REF!</definedName>
    <definedName name="___axx2" localSheetId="1">#REF!</definedName>
    <definedName name="___axx2" localSheetId="14">#REF!</definedName>
    <definedName name="___axx2">#REF!</definedName>
    <definedName name="___axx3" localSheetId="1">#REF!</definedName>
    <definedName name="___axx3" localSheetId="14">#REF!</definedName>
    <definedName name="___axx3">#REF!</definedName>
    <definedName name="___axx4" localSheetId="1">#REF!</definedName>
    <definedName name="___axx4" localSheetId="14">#REF!</definedName>
    <definedName name="___axx4">#REF!</definedName>
    <definedName name="___b111121" localSheetId="1">'[35]ANNEXURE-A'!#REF!</definedName>
    <definedName name="___b111121" localSheetId="14">'[35]ANNEXURE-A'!#REF!</definedName>
    <definedName name="___b111121">'[35]ANNEXURE-A'!#REF!</definedName>
    <definedName name="___bla1">[9]leads!$H$7</definedName>
    <definedName name="___bol1" localSheetId="1">#REF!</definedName>
    <definedName name="___bol1" localSheetId="14">#REF!</definedName>
    <definedName name="___bol1">#REF!</definedName>
    <definedName name="___can430">40.73</definedName>
    <definedName name="___can435">43.3</definedName>
    <definedName name="___CBR2" hidden="1">{"Daily Survey Report",#N/A,FALSE,"Daily"}</definedName>
    <definedName name="___CCW1">[47]DATA!$H$67</definedName>
    <definedName name="___CCW2">[47]DATA!$H$97</definedName>
    <definedName name="___CD2" localSheetId="1">#REF!</definedName>
    <definedName name="___CD2" localSheetId="14">#REF!</definedName>
    <definedName name="___CD2">#REF!</definedName>
    <definedName name="___cra10" localSheetId="1">#REF!</definedName>
    <definedName name="___cra10" localSheetId="14">#REF!</definedName>
    <definedName name="___cra10">#REF!</definedName>
    <definedName name="___cra11" localSheetId="1">#REF!</definedName>
    <definedName name="___cra11" localSheetId="14">#REF!</definedName>
    <definedName name="___cra11">#REF!</definedName>
    <definedName name="___cra12" localSheetId="1">#REF!</definedName>
    <definedName name="___cra12" localSheetId="14">#REF!</definedName>
    <definedName name="___cra12">#REF!</definedName>
    <definedName name="___cra13" localSheetId="1">#REF!</definedName>
    <definedName name="___cra13" localSheetId="14">#REF!</definedName>
    <definedName name="___cra13">#REF!</definedName>
    <definedName name="___cra20" localSheetId="1">#REF!</definedName>
    <definedName name="___cra20" localSheetId="14">#REF!</definedName>
    <definedName name="___cra20">#REF!</definedName>
    <definedName name="___cra22" localSheetId="1">#REF!</definedName>
    <definedName name="___cra22" localSheetId="14">#REF!</definedName>
    <definedName name="___cra22">#REF!</definedName>
    <definedName name="___cra25" localSheetId="1">#REF!</definedName>
    <definedName name="___cra25" localSheetId="14">#REF!</definedName>
    <definedName name="___cra25">#REF!</definedName>
    <definedName name="___cra26" localSheetId="1">#REF!</definedName>
    <definedName name="___cra26" localSheetId="14">#REF!</definedName>
    <definedName name="___cra26">#REF!</definedName>
    <definedName name="___cra40" localSheetId="1">#REF!</definedName>
    <definedName name="___cra40" localSheetId="14">#REF!</definedName>
    <definedName name="___cra40">#REF!</definedName>
    <definedName name="___cra45" localSheetId="1">#REF!</definedName>
    <definedName name="___cra45" localSheetId="14">#REF!</definedName>
    <definedName name="___cra45">#REF!</definedName>
    <definedName name="___cra50" localSheetId="1">#REF!</definedName>
    <definedName name="___cra50" localSheetId="14">#REF!</definedName>
    <definedName name="___cra50">#REF!</definedName>
    <definedName name="___cra6" localSheetId="1">#REF!</definedName>
    <definedName name="___cra6" localSheetId="14">#REF!</definedName>
    <definedName name="___cra6">#REF!</definedName>
    <definedName name="___cur1">[15]r!$F$30</definedName>
    <definedName name="___ewe1">[45]bricks!$H$23</definedName>
    <definedName name="___G66000" localSheetId="1">#REF!</definedName>
    <definedName name="___G66000" localSheetId="14">#REF!</definedName>
    <definedName name="___G66000" localSheetId="2">#REF!</definedName>
    <definedName name="___G66000">#REF!</definedName>
    <definedName name="___hfi04" localSheetId="1">#REF!</definedName>
    <definedName name="___hfi04" localSheetId="14">#REF!</definedName>
    <definedName name="___hfi04">#REF!</definedName>
    <definedName name="___hfi1" localSheetId="1">#REF!</definedName>
    <definedName name="___hfi1" localSheetId="14">#REF!</definedName>
    <definedName name="___hfi1">#REF!</definedName>
    <definedName name="___hfi2" localSheetId="1">#REF!</definedName>
    <definedName name="___hfi2" localSheetId="14">#REF!</definedName>
    <definedName name="___hfi2">#REF!</definedName>
    <definedName name="___IV65537" localSheetId="1">'[38]Steel-Circular'!#REF!</definedName>
    <definedName name="___IV65537" localSheetId="14">'[38]Steel-Circular'!#REF!</definedName>
    <definedName name="___IV65537">'[38]Steel-Circular'!#REF!</definedName>
    <definedName name="___Ki1" localSheetId="1">#REF!</definedName>
    <definedName name="___Ki1" localSheetId="14">#REF!</definedName>
    <definedName name="___Ki1">#REF!</definedName>
    <definedName name="___Ki2" localSheetId="1">#REF!</definedName>
    <definedName name="___Ki2" localSheetId="14">#REF!</definedName>
    <definedName name="___Ki2">#REF!</definedName>
    <definedName name="___l1">[10]leads!$A$3:$E$108</definedName>
    <definedName name="___l12" localSheetId="1">#REF!</definedName>
    <definedName name="___l12" localSheetId="14">#REF!</definedName>
    <definedName name="___l12">#REF!</definedName>
    <definedName name="___l2">[15]r!$F$29</definedName>
    <definedName name="___l3" localSheetId="1">#REF!</definedName>
    <definedName name="___l3" localSheetId="14">#REF!</definedName>
    <definedName name="___l3">#REF!</definedName>
    <definedName name="___l4">[11]Sheet1!$W$2:$Y$103</definedName>
    <definedName name="___l5" localSheetId="1">#REF!</definedName>
    <definedName name="___l5" localSheetId="14">#REF!</definedName>
    <definedName name="___l5">#REF!</definedName>
    <definedName name="___l6">[15]r!$F$4</definedName>
    <definedName name="___l7">[16]r!$F$4</definedName>
    <definedName name="___l8">[15]r!$F$2</definedName>
    <definedName name="___l9">[15]r!$F$3</definedName>
    <definedName name="___LJ6">[47]DATA!$H$245</definedName>
    <definedName name="___lj900" localSheetId="1">#REF!</definedName>
    <definedName name="___lj900" localSheetId="14">#REF!</definedName>
    <definedName name="___lj900">#REF!</definedName>
    <definedName name="___ll17" localSheetId="1">#REF!</definedName>
    <definedName name="___ll17" localSheetId="14">#REF!</definedName>
    <definedName name="___ll17">#REF!</definedName>
    <definedName name="___MAN1" localSheetId="1">#REF!</definedName>
    <definedName name="___MAN1" localSheetId="14">#REF!</definedName>
    <definedName name="___MAN1">#REF!</definedName>
    <definedName name="___mm1">[12]r!$F$4</definedName>
    <definedName name="___mm11">[15]r!$F$4</definedName>
    <definedName name="___mm111">[16]r!$F$4</definedName>
    <definedName name="___mm20" localSheetId="1">#REF!</definedName>
    <definedName name="___mm20" localSheetId="14">#REF!</definedName>
    <definedName name="___mm20">#REF!</definedName>
    <definedName name="___mm40" localSheetId="1">#REF!</definedName>
    <definedName name="___mm40" localSheetId="14">#REF!</definedName>
    <definedName name="___mm40">#REF!</definedName>
    <definedName name="___mnk1" localSheetId="1">#REF!</definedName>
    <definedName name="___mnk1" localSheetId="14">#REF!</definedName>
    <definedName name="___mnk1">#REF!</definedName>
    <definedName name="___MPF1" localSheetId="1">#REF!</definedName>
    <definedName name="___MPF1" localSheetId="14">#REF!</definedName>
    <definedName name="___MPF1">#REF!</definedName>
    <definedName name="___MPF2">'[46]Package-2'!$B$5</definedName>
    <definedName name="___MPF3" localSheetId="1">#REF!</definedName>
    <definedName name="___MPF3" localSheetId="14">#REF!</definedName>
    <definedName name="___MPF3">#REF!</definedName>
    <definedName name="___Mzd1">[5]Basicrates!$D$158</definedName>
    <definedName name="___np3">'[44]Material '!$G$50</definedName>
    <definedName name="___PB1" localSheetId="1">#REF!</definedName>
    <definedName name="___PB1" localSheetId="14">#REF!</definedName>
    <definedName name="___PB1">#REF!</definedName>
    <definedName name="___pc2" localSheetId="1">#REF!</definedName>
    <definedName name="___pc2" localSheetId="14">#REF!</definedName>
    <definedName name="___pc2">#REF!</definedName>
    <definedName name="___pd2" hidden="1">{"Daily Survey Report",#N/A,FALSE,"Daily"}</definedName>
    <definedName name="___pd3" localSheetId="5">#REF!</definedName>
    <definedName name="___pd3" localSheetId="1" hidden="1">{"Daily Survey Report",#N/A,FALSE,"Daily"}</definedName>
    <definedName name="___pd3" localSheetId="14" hidden="1">{"Daily Survey Report",#N/A,FALSE,"Daily"}</definedName>
    <definedName name="___pd3" localSheetId="2" hidden="1">{"Daily Survey Report",#N/A,FALSE,"Daily"}</definedName>
    <definedName name="___pd3">#REF!</definedName>
    <definedName name="___pv2" localSheetId="1">#REF!</definedName>
    <definedName name="___pv2" localSheetId="14">#REF!</definedName>
    <definedName name="___pv2">#REF!</definedName>
    <definedName name="___rcd4" localSheetId="1">[30]rcd!#REF!</definedName>
    <definedName name="___rcd4" localSheetId="14">[30]rcd!#REF!</definedName>
    <definedName name="___rcd4" localSheetId="2">[30]rcd!#REF!</definedName>
    <definedName name="___rcd4">[30]rcd!#REF!</definedName>
    <definedName name="___Re1" localSheetId="1">#REF!</definedName>
    <definedName name="___Re1" localSheetId="14">#REF!</definedName>
    <definedName name="___Re1">#REF!</definedName>
    <definedName name="___ROY10" localSheetId="1">[30]ROY!#REF!</definedName>
    <definedName name="___ROY10" localSheetId="14">[30]ROY!#REF!</definedName>
    <definedName name="___ROY10" localSheetId="2">[30]ROY!#REF!</definedName>
    <definedName name="___ROY10">[30]ROY!#REF!</definedName>
    <definedName name="___ROY11" localSheetId="1">[30]ROY!#REF!</definedName>
    <definedName name="___ROY11" localSheetId="14">[30]ROY!#REF!</definedName>
    <definedName name="___ROY11" localSheetId="2">[30]ROY!#REF!</definedName>
    <definedName name="___ROY11">[30]ROY!#REF!</definedName>
    <definedName name="___ROY12" localSheetId="1">[30]ROY!#REF!</definedName>
    <definedName name="___ROY12" localSheetId="14">[30]ROY!#REF!</definedName>
    <definedName name="___ROY12" localSheetId="2">[30]ROY!#REF!</definedName>
    <definedName name="___ROY12">[30]ROY!#REF!</definedName>
    <definedName name="___ROY3" localSheetId="1">[30]ROY!#REF!</definedName>
    <definedName name="___ROY3" localSheetId="14">[30]ROY!#REF!</definedName>
    <definedName name="___ROY3" localSheetId="2">[30]ROY!#REF!</definedName>
    <definedName name="___ROY3">[30]ROY!#REF!</definedName>
    <definedName name="___ROY4" localSheetId="1">[30]ROY!#REF!</definedName>
    <definedName name="___ROY4" localSheetId="14">[30]ROY!#REF!</definedName>
    <definedName name="___ROY4" localSheetId="2">[30]ROY!#REF!</definedName>
    <definedName name="___ROY4">[30]ROY!#REF!</definedName>
    <definedName name="___ROY5" localSheetId="1">[30]ROY!#REF!</definedName>
    <definedName name="___ROY5" localSheetId="14">[30]ROY!#REF!</definedName>
    <definedName name="___ROY5" localSheetId="2">[30]ROY!#REF!</definedName>
    <definedName name="___ROY5">[30]ROY!#REF!</definedName>
    <definedName name="___ROY6" localSheetId="1">[30]ROY!#REF!</definedName>
    <definedName name="___ROY6" localSheetId="14">[30]ROY!#REF!</definedName>
    <definedName name="___ROY6" localSheetId="2">[30]ROY!#REF!</definedName>
    <definedName name="___ROY6">[30]ROY!#REF!</definedName>
    <definedName name="___ROY8" localSheetId="1">[30]ROY!#REF!</definedName>
    <definedName name="___ROY8" localSheetId="14">[30]ROY!#REF!</definedName>
    <definedName name="___ROY8" localSheetId="2">[30]ROY!#REF!</definedName>
    <definedName name="___ROY8">[30]ROY!#REF!</definedName>
    <definedName name="___ROY9" localSheetId="1">[30]ROY!#REF!</definedName>
    <definedName name="___ROY9" localSheetId="14">[30]ROY!#REF!</definedName>
    <definedName name="___ROY9" localSheetId="2">[30]ROY!#REF!</definedName>
    <definedName name="___ROY9">[30]ROY!#REF!</definedName>
    <definedName name="___rr3">[13]v!$A$2:$E$51</definedName>
    <definedName name="___rrr1">[13]r!$B$1:$I$145</definedName>
    <definedName name="___Rs1" localSheetId="1">#REF!</definedName>
    <definedName name="___Rs1" localSheetId="14">#REF!</definedName>
    <definedName name="___Rs1">#REF!</definedName>
    <definedName name="___S3" localSheetId="1">#REF!</definedName>
    <definedName name="___S3" localSheetId="14">#REF!</definedName>
    <definedName name="___S3">#REF!</definedName>
    <definedName name="___Sc1" localSheetId="1">#REF!</definedName>
    <definedName name="___Sc1" localSheetId="14">#REF!</definedName>
    <definedName name="___Sc1">#REF!</definedName>
    <definedName name="___Sc2" localSheetId="1">#REF!</definedName>
    <definedName name="___Sc2" localSheetId="14">#REF!</definedName>
    <definedName name="___Sc2">#REF!</definedName>
    <definedName name="___Se1" localSheetId="1">#REF!</definedName>
    <definedName name="___Se1" localSheetId="14">#REF!</definedName>
    <definedName name="___Se1">#REF!</definedName>
    <definedName name="___Se2" localSheetId="1">#REF!</definedName>
    <definedName name="___Se2" localSheetId="14">#REF!</definedName>
    <definedName name="___Se2">#REF!</definedName>
    <definedName name="___SH1" localSheetId="1">#REF!</definedName>
    <definedName name="___SH1" localSheetId="14">#REF!</definedName>
    <definedName name="___SH1">#REF!</definedName>
    <definedName name="___SH2" localSheetId="1">#REF!</definedName>
    <definedName name="___SH2" localSheetId="14">#REF!</definedName>
    <definedName name="___SH2">#REF!</definedName>
    <definedName name="___SH3" localSheetId="1">#REF!</definedName>
    <definedName name="___SH3" localSheetId="14">#REF!</definedName>
    <definedName name="___SH3">#REF!</definedName>
    <definedName name="___SH4" localSheetId="1">#REF!</definedName>
    <definedName name="___SH4" localSheetId="14">#REF!</definedName>
    <definedName name="___SH4">#REF!</definedName>
    <definedName name="___SH5" localSheetId="1">#REF!</definedName>
    <definedName name="___SH5" localSheetId="14">#REF!</definedName>
    <definedName name="___SH5">#REF!</definedName>
    <definedName name="___Si1" localSheetId="1">#REF!</definedName>
    <definedName name="___Si1" localSheetId="14">#REF!</definedName>
    <definedName name="___Si1">#REF!</definedName>
    <definedName name="___Si2" localSheetId="1">#REF!</definedName>
    <definedName name="___Si2" localSheetId="14">#REF!</definedName>
    <definedName name="___Si2">#REF!</definedName>
    <definedName name="___ss12">[14]rdamdata!$J$8</definedName>
    <definedName name="___ss20">[14]rdamdata!$J$7</definedName>
    <definedName name="___ss40">[14]rdamdata!$J$6</definedName>
    <definedName name="___ST1" localSheetId="1">#REF!</definedName>
    <definedName name="___ST1" localSheetId="14">#REF!</definedName>
    <definedName name="___ST1">#REF!</definedName>
    <definedName name="___ST2" localSheetId="1">#REF!</definedName>
    <definedName name="___ST2" localSheetId="14">#REF!</definedName>
    <definedName name="___ST2">#REF!</definedName>
    <definedName name="___st3" localSheetId="1">#REF!</definedName>
    <definedName name="___st3" localSheetId="14">#REF!</definedName>
    <definedName name="___st3">#REF!</definedName>
    <definedName name="___st4" localSheetId="1">#REF!</definedName>
    <definedName name="___st4" localSheetId="14">#REF!</definedName>
    <definedName name="___st4">#REF!</definedName>
    <definedName name="___st5" localSheetId="1">#REF!</definedName>
    <definedName name="___st5" localSheetId="14">#REF!</definedName>
    <definedName name="___st5">#REF!</definedName>
    <definedName name="___st6" localSheetId="1">#REF!</definedName>
    <definedName name="___st6" localSheetId="14">#REF!</definedName>
    <definedName name="___st6">#REF!</definedName>
    <definedName name="___sum9" localSheetId="1">'[36]MS V'!#REF!</definedName>
    <definedName name="___sum9" localSheetId="14">'[36]MS V'!#REF!</definedName>
    <definedName name="___sum9">'[36]MS V'!#REF!</definedName>
    <definedName name="___TCS1" localSheetId="1">#REF!</definedName>
    <definedName name="___TCS1" localSheetId="14">#REF!</definedName>
    <definedName name="___TCS1">#REF!</definedName>
    <definedName name="___te1" localSheetId="1">#REF!</definedName>
    <definedName name="___te1" localSheetId="14">#REF!</definedName>
    <definedName name="___te1">#REF!</definedName>
    <definedName name="___tr1800" localSheetId="1">[43]Summary!#REF!</definedName>
    <definedName name="___tr1800" localSheetId="14">[43]Summary!#REF!</definedName>
    <definedName name="___tr1800">[43]Summary!#REF!</definedName>
    <definedName name="___tr6001" localSheetId="1">[43]Summary!#REF!</definedName>
    <definedName name="___tr6001" localSheetId="14">[43]Summary!#REF!</definedName>
    <definedName name="___tr6001">[43]Summary!#REF!</definedName>
    <definedName name="___tr900" localSheetId="1">[43]Summary!#REF!</definedName>
    <definedName name="___tr900" localSheetId="14">[43]Summary!#REF!</definedName>
    <definedName name="___tr900">[43]Summary!#REF!</definedName>
    <definedName name="___var1" localSheetId="1">#REF!</definedName>
    <definedName name="___var1" localSheetId="14">#REF!</definedName>
    <definedName name="___var1">#REF!</definedName>
    <definedName name="___var4" localSheetId="1">#REF!</definedName>
    <definedName name="___var4" localSheetId="14">#REF!</definedName>
    <definedName name="___var4">#REF!</definedName>
    <definedName name="___x1" localSheetId="1">[8]Summary!#REF!</definedName>
    <definedName name="___x1" localSheetId="14">[8]Summary!#REF!</definedName>
    <definedName name="___x1">[8]Summary!#REF!</definedName>
    <definedName name="___xcc1153" localSheetId="1">#REF!</definedName>
    <definedName name="___xcc1153" localSheetId="14">#REF!</definedName>
    <definedName name="___xcc1153">#REF!</definedName>
    <definedName name="___xcc124" localSheetId="1">#REF!</definedName>
    <definedName name="___xcc124" localSheetId="14">#REF!</definedName>
    <definedName name="___xcc124">#REF!</definedName>
    <definedName name="___xcc136" localSheetId="1">#REF!</definedName>
    <definedName name="___xcc136" localSheetId="14">#REF!</definedName>
    <definedName name="___xcc136">#REF!</definedName>
    <definedName name="___xcc148" localSheetId="1">#REF!</definedName>
    <definedName name="___xcc148" localSheetId="14">#REF!</definedName>
    <definedName name="___xcc148">#REF!</definedName>
    <definedName name="___xcc1510" localSheetId="1">#REF!</definedName>
    <definedName name="___xcc1510" localSheetId="14">#REF!</definedName>
    <definedName name="___xcc1510">#REF!</definedName>
    <definedName name="___xcm16" localSheetId="1">#REF!</definedName>
    <definedName name="___xcm16" localSheetId="14">#REF!</definedName>
    <definedName name="___xcm16">#REF!</definedName>
    <definedName name="__A2" localSheetId="1">#REF!</definedName>
    <definedName name="__A2" localSheetId="14">#REF!</definedName>
    <definedName name="__A2">#REF!</definedName>
    <definedName name="__A655600" localSheetId="1">#REF!</definedName>
    <definedName name="__A655600" localSheetId="14">#REF!</definedName>
    <definedName name="__A655600">#REF!</definedName>
    <definedName name="__a65631" localSheetId="1">#REF!</definedName>
    <definedName name="__a65631" localSheetId="14">#REF!</definedName>
    <definedName name="__a65631">#REF!</definedName>
    <definedName name="__aoc1">'[25]01'!$H$43</definedName>
    <definedName name="__aoc10">#N/A</definedName>
    <definedName name="__aoc11" localSheetId="1">#REF!</definedName>
    <definedName name="__aoc11" localSheetId="14">#REF!</definedName>
    <definedName name="__aoc11" localSheetId="2">#REF!</definedName>
    <definedName name="__aoc11">#REF!</definedName>
    <definedName name="__aoc2">'[25]02'!$H$24</definedName>
    <definedName name="__aoc3">'[25]03'!$H$21</definedName>
    <definedName name="__aoc4">'[25]04'!$H$33</definedName>
    <definedName name="__aoc7" localSheetId="1">#REF!</definedName>
    <definedName name="__aoc7" localSheetId="14">#REF!</definedName>
    <definedName name="__aoc7" localSheetId="2">#REF!</definedName>
    <definedName name="__aoc7">#REF!</definedName>
    <definedName name="__aoc8" localSheetId="1">#REF!</definedName>
    <definedName name="__aoc8" localSheetId="14">#REF!</definedName>
    <definedName name="__aoc8" localSheetId="2">#REF!</definedName>
    <definedName name="__aoc8">#REF!</definedName>
    <definedName name="__aoc9" localSheetId="1">#REF!</definedName>
    <definedName name="__aoc9" localSheetId="14">#REF!</definedName>
    <definedName name="__aoc9" localSheetId="2">#REF!</definedName>
    <definedName name="__aoc9">#REF!</definedName>
    <definedName name="__Ast4" localSheetId="1">#REF!</definedName>
    <definedName name="__Ast4" localSheetId="14">#REF!</definedName>
    <definedName name="__Ast4">#REF!</definedName>
    <definedName name="__AXX1" localSheetId="1">#REF!</definedName>
    <definedName name="__AXX1" localSheetId="14">#REF!</definedName>
    <definedName name="__AXX1">#REF!</definedName>
    <definedName name="__axx2" localSheetId="1">#REF!</definedName>
    <definedName name="__axx2" localSheetId="14">#REF!</definedName>
    <definedName name="__axx2">#REF!</definedName>
    <definedName name="__axx3" localSheetId="1">#REF!</definedName>
    <definedName name="__axx3" localSheetId="14">#REF!</definedName>
    <definedName name="__axx3">#REF!</definedName>
    <definedName name="__axx4" localSheetId="1">#REF!</definedName>
    <definedName name="__axx4" localSheetId="14">#REF!</definedName>
    <definedName name="__axx4">#REF!</definedName>
    <definedName name="__b111121" localSheetId="1">'[35]ANNEXURE-A'!#REF!</definedName>
    <definedName name="__b111121" localSheetId="14">'[35]ANNEXURE-A'!#REF!</definedName>
    <definedName name="__b111121">'[35]ANNEXURE-A'!#REF!</definedName>
    <definedName name="__bla1">[48]leads!$H$7</definedName>
    <definedName name="__bol1" localSheetId="1">#REF!</definedName>
    <definedName name="__bol1" localSheetId="14">#REF!</definedName>
    <definedName name="__bol1">#REF!</definedName>
    <definedName name="__can430">40.73</definedName>
    <definedName name="__can435">43.3</definedName>
    <definedName name="__CBR2" hidden="1">{"Daily Survey Report",#N/A,FALSE,"Daily"}</definedName>
    <definedName name="__CD2" localSheetId="1">#REF!</definedName>
    <definedName name="__CD2" localSheetId="14">#REF!</definedName>
    <definedName name="__CD2">#REF!</definedName>
    <definedName name="__cra10" localSheetId="1">#REF!</definedName>
    <definedName name="__cra10" localSheetId="14">#REF!</definedName>
    <definedName name="__cra10">#REF!</definedName>
    <definedName name="__cra11" localSheetId="1">#REF!</definedName>
    <definedName name="__cra11" localSheetId="14">#REF!</definedName>
    <definedName name="__cra11">#REF!</definedName>
    <definedName name="__cra12" localSheetId="1">#REF!</definedName>
    <definedName name="__cra12" localSheetId="14">#REF!</definedName>
    <definedName name="__cra12">#REF!</definedName>
    <definedName name="__cra13" localSheetId="1">#REF!</definedName>
    <definedName name="__cra13" localSheetId="14">#REF!</definedName>
    <definedName name="__cra13">#REF!</definedName>
    <definedName name="__cra20" localSheetId="1">#REF!</definedName>
    <definedName name="__cra20" localSheetId="14">#REF!</definedName>
    <definedName name="__cra20">#REF!</definedName>
    <definedName name="__cra22" localSheetId="1">#REF!</definedName>
    <definedName name="__cra22" localSheetId="14">#REF!</definedName>
    <definedName name="__cra22">#REF!</definedName>
    <definedName name="__cra25" localSheetId="1">#REF!</definedName>
    <definedName name="__cra25" localSheetId="14">#REF!</definedName>
    <definedName name="__cra25">#REF!</definedName>
    <definedName name="__cra26" localSheetId="1">#REF!</definedName>
    <definedName name="__cra26" localSheetId="14">#REF!</definedName>
    <definedName name="__cra26">#REF!</definedName>
    <definedName name="__cra40" localSheetId="1">#REF!</definedName>
    <definedName name="__cra40" localSheetId="14">#REF!</definedName>
    <definedName name="__cra40">#REF!</definedName>
    <definedName name="__cra45" localSheetId="1">#REF!</definedName>
    <definedName name="__cra45" localSheetId="14">#REF!</definedName>
    <definedName name="__cra45">#REF!</definedName>
    <definedName name="__cra50" localSheetId="1">#REF!</definedName>
    <definedName name="__cra50" localSheetId="14">#REF!</definedName>
    <definedName name="__cra50">#REF!</definedName>
    <definedName name="__cra6" localSheetId="1">#REF!</definedName>
    <definedName name="__cra6" localSheetId="14">#REF!</definedName>
    <definedName name="__cra6">#REF!</definedName>
    <definedName name="__cur1">[15]r!$F$30</definedName>
    <definedName name="__ewe1">[45]bricks!$H$23</definedName>
    <definedName name="__G66000" localSheetId="1">#REF!</definedName>
    <definedName name="__G66000" localSheetId="14">#REF!</definedName>
    <definedName name="__G66000" localSheetId="2">#REF!</definedName>
    <definedName name="__G66000">#REF!</definedName>
    <definedName name="__hfi04" localSheetId="1">#REF!</definedName>
    <definedName name="__hfi04" localSheetId="14">#REF!</definedName>
    <definedName name="__hfi04">#REF!</definedName>
    <definedName name="__hfi1" localSheetId="1">#REF!</definedName>
    <definedName name="__hfi1" localSheetId="14">#REF!</definedName>
    <definedName name="__hfi1">#REF!</definedName>
    <definedName name="__hfi2" localSheetId="1">#REF!</definedName>
    <definedName name="__hfi2" localSheetId="14">#REF!</definedName>
    <definedName name="__hfi2">#REF!</definedName>
    <definedName name="__IV65537" localSheetId="1">'[38]Steel-Circular'!#REF!</definedName>
    <definedName name="__IV65537" localSheetId="14">'[38]Steel-Circular'!#REF!</definedName>
    <definedName name="__IV65537">'[38]Steel-Circular'!#REF!</definedName>
    <definedName name="__Ki1" localSheetId="1">#REF!</definedName>
    <definedName name="__Ki1" localSheetId="14">#REF!</definedName>
    <definedName name="__Ki1">#REF!</definedName>
    <definedName name="__Ki2" localSheetId="1">#REF!</definedName>
    <definedName name="__Ki2" localSheetId="14">#REF!</definedName>
    <definedName name="__Ki2">#REF!</definedName>
    <definedName name="__ku2" localSheetId="1">#REF!</definedName>
    <definedName name="__ku2" localSheetId="14">#REF!</definedName>
    <definedName name="__ku2">#REF!</definedName>
    <definedName name="__l1">[49]leads!$A$3:$E$108</definedName>
    <definedName name="__l12" localSheetId="1">#REF!</definedName>
    <definedName name="__l12" localSheetId="14">#REF!</definedName>
    <definedName name="__l12">#REF!</definedName>
    <definedName name="__l2">[15]r!$F$29</definedName>
    <definedName name="__l3" localSheetId="1">#REF!</definedName>
    <definedName name="__l3" localSheetId="14">#REF!</definedName>
    <definedName name="__l3">#REF!</definedName>
    <definedName name="__l4">[50]Sheet1!$W$2:$Y$103</definedName>
    <definedName name="__l5" localSheetId="1">#REF!</definedName>
    <definedName name="__l5" localSheetId="14">#REF!</definedName>
    <definedName name="__l5">#REF!</definedName>
    <definedName name="__l6">[15]r!$F$4</definedName>
    <definedName name="__l7">[16]r!$F$4</definedName>
    <definedName name="__l8">[15]r!$F$2</definedName>
    <definedName name="__l9">[15]r!$F$3</definedName>
    <definedName name="__lj900" localSheetId="1">#REF!</definedName>
    <definedName name="__lj900" localSheetId="14">#REF!</definedName>
    <definedName name="__lj900">#REF!</definedName>
    <definedName name="__ll17" localSheetId="1">#REF!</definedName>
    <definedName name="__ll17" localSheetId="14">#REF!</definedName>
    <definedName name="__ll17">#REF!</definedName>
    <definedName name="__MAN1" localSheetId="1">#REF!</definedName>
    <definedName name="__MAN1" localSheetId="14">#REF!</definedName>
    <definedName name="__MAN1">#REF!</definedName>
    <definedName name="__mm1">[51]r!$F$4</definedName>
    <definedName name="__mm11">[15]r!$F$4</definedName>
    <definedName name="__mm111">[16]r!$F$4</definedName>
    <definedName name="__mm20" localSheetId="1">#REF!</definedName>
    <definedName name="__mm20" localSheetId="14">#REF!</definedName>
    <definedName name="__mm20">#REF!</definedName>
    <definedName name="__mm40" localSheetId="1">#REF!</definedName>
    <definedName name="__mm40" localSheetId="14">#REF!</definedName>
    <definedName name="__mm40">#REF!</definedName>
    <definedName name="__mnk1" localSheetId="1">#REF!</definedName>
    <definedName name="__mnk1" localSheetId="14">#REF!</definedName>
    <definedName name="__mnk1">#REF!</definedName>
    <definedName name="__MPF1" localSheetId="1">#REF!</definedName>
    <definedName name="__MPF1" localSheetId="14">#REF!</definedName>
    <definedName name="__MPF1">#REF!</definedName>
    <definedName name="__MPF2">'[46]Package-2'!$B$5</definedName>
    <definedName name="__MPF3" localSheetId="1">#REF!</definedName>
    <definedName name="__MPF3" localSheetId="14">#REF!</definedName>
    <definedName name="__MPF3">#REF!</definedName>
    <definedName name="__Mzd1">[5]Basicrates!$D$158</definedName>
    <definedName name="__N66366" localSheetId="1">#REF!</definedName>
    <definedName name="__N66366" localSheetId="14">#REF!</definedName>
    <definedName name="__N66366">#REF!</definedName>
    <definedName name="__np3">'[44]Material '!$G$50</definedName>
    <definedName name="__PB1" localSheetId="1">#REF!</definedName>
    <definedName name="__PB1" localSheetId="14">#REF!</definedName>
    <definedName name="__PB1">#REF!</definedName>
    <definedName name="__pc2" localSheetId="1">#REF!</definedName>
    <definedName name="__pc2" localSheetId="14">#REF!</definedName>
    <definedName name="__pc2">#REF!</definedName>
    <definedName name="__pd2" localSheetId="5">#REF!</definedName>
    <definedName name="__pd2" localSheetId="1" hidden="1">{"Daily Survey Report",#N/A,FALSE,"Daily"}</definedName>
    <definedName name="__pd2" localSheetId="14" hidden="1">{"Daily Survey Report",#N/A,FALSE,"Daily"}</definedName>
    <definedName name="__pd2" localSheetId="2" hidden="1">{"Daily Survey Report",#N/A,FALSE,"Daily"}</definedName>
    <definedName name="__pd2">#REF!</definedName>
    <definedName name="__pd3" hidden="1">{"Daily Survey Report",#N/A,FALSE,"Daily"}</definedName>
    <definedName name="__pv2" localSheetId="1">#REF!</definedName>
    <definedName name="__pv2" localSheetId="14">#REF!</definedName>
    <definedName name="__pv2">#REF!</definedName>
    <definedName name="__rcd4" localSheetId="1">[30]rcd!#REF!</definedName>
    <definedName name="__rcd4" localSheetId="14">[30]rcd!#REF!</definedName>
    <definedName name="__rcd4" localSheetId="2">[30]rcd!#REF!</definedName>
    <definedName name="__rcd4">[30]rcd!#REF!</definedName>
    <definedName name="__Re1" localSheetId="1">#REF!</definedName>
    <definedName name="__Re1" localSheetId="14">#REF!</definedName>
    <definedName name="__Re1">#REF!</definedName>
    <definedName name="__ROY10" localSheetId="1">[30]ROY!#REF!</definedName>
    <definedName name="__ROY10" localSheetId="14">[30]ROY!#REF!</definedName>
    <definedName name="__ROY10" localSheetId="2">[30]ROY!#REF!</definedName>
    <definedName name="__ROY10">[30]ROY!#REF!</definedName>
    <definedName name="__ROY11" localSheetId="1">[30]ROY!#REF!</definedName>
    <definedName name="__ROY11" localSheetId="14">[30]ROY!#REF!</definedName>
    <definedName name="__ROY11" localSheetId="2">[30]ROY!#REF!</definedName>
    <definedName name="__ROY11">[30]ROY!#REF!</definedName>
    <definedName name="__ROY12" localSheetId="1">[30]ROY!#REF!</definedName>
    <definedName name="__ROY12" localSheetId="14">[30]ROY!#REF!</definedName>
    <definedName name="__ROY12" localSheetId="2">[30]ROY!#REF!</definedName>
    <definedName name="__ROY12">[30]ROY!#REF!</definedName>
    <definedName name="__ROY3" localSheetId="1">[30]ROY!#REF!</definedName>
    <definedName name="__ROY3" localSheetId="14">[30]ROY!#REF!</definedName>
    <definedName name="__ROY3" localSheetId="2">[30]ROY!#REF!</definedName>
    <definedName name="__ROY3">[30]ROY!#REF!</definedName>
    <definedName name="__ROY4" localSheetId="1">[30]ROY!#REF!</definedName>
    <definedName name="__ROY4" localSheetId="14">[30]ROY!#REF!</definedName>
    <definedName name="__ROY4" localSheetId="2">[30]ROY!#REF!</definedName>
    <definedName name="__ROY4">[30]ROY!#REF!</definedName>
    <definedName name="__ROY5" localSheetId="1">[30]ROY!#REF!</definedName>
    <definedName name="__ROY5" localSheetId="14">[30]ROY!#REF!</definedName>
    <definedName name="__ROY5" localSheetId="2">[30]ROY!#REF!</definedName>
    <definedName name="__ROY5">[30]ROY!#REF!</definedName>
    <definedName name="__ROY6" localSheetId="1">[30]ROY!#REF!</definedName>
    <definedName name="__ROY6" localSheetId="14">[30]ROY!#REF!</definedName>
    <definedName name="__ROY6" localSheetId="2">[30]ROY!#REF!</definedName>
    <definedName name="__ROY6">[30]ROY!#REF!</definedName>
    <definedName name="__ROY8" localSheetId="1">[30]ROY!#REF!</definedName>
    <definedName name="__ROY8" localSheetId="14">[30]ROY!#REF!</definedName>
    <definedName name="__ROY8" localSheetId="2">[30]ROY!#REF!</definedName>
    <definedName name="__ROY8">[30]ROY!#REF!</definedName>
    <definedName name="__ROY9" localSheetId="1">[30]ROY!#REF!</definedName>
    <definedName name="__ROY9" localSheetId="14">[30]ROY!#REF!</definedName>
    <definedName name="__ROY9" localSheetId="2">[30]ROY!#REF!</definedName>
    <definedName name="__ROY9">[30]ROY!#REF!</definedName>
    <definedName name="__rr3">[52]v!$A$2:$E$51</definedName>
    <definedName name="__rrr1">[52]r!$B$1:$I$145</definedName>
    <definedName name="__Rs1" localSheetId="1">#REF!</definedName>
    <definedName name="__Rs1" localSheetId="14">#REF!</definedName>
    <definedName name="__Rs1">#REF!</definedName>
    <definedName name="__S3" localSheetId="1">#REF!</definedName>
    <definedName name="__S3" localSheetId="14">#REF!</definedName>
    <definedName name="__S3">#REF!</definedName>
    <definedName name="__SBB1" localSheetId="1">[30]ROY!#REF!</definedName>
    <definedName name="__SBB1" localSheetId="14">[30]ROY!#REF!</definedName>
    <definedName name="__SBB1" localSheetId="2">[30]ROY!#REF!</definedName>
    <definedName name="__SBB1">[30]ROY!#REF!</definedName>
    <definedName name="__Sc1" localSheetId="1">#REF!</definedName>
    <definedName name="__Sc1" localSheetId="14">#REF!</definedName>
    <definedName name="__Sc1">#REF!</definedName>
    <definedName name="__Sc2" localSheetId="1">#REF!</definedName>
    <definedName name="__Sc2" localSheetId="14">#REF!</definedName>
    <definedName name="__Sc2">#REF!</definedName>
    <definedName name="__Se1" localSheetId="1">#REF!</definedName>
    <definedName name="__Se1" localSheetId="14">#REF!</definedName>
    <definedName name="__Se1">#REF!</definedName>
    <definedName name="__Se2" localSheetId="1">#REF!</definedName>
    <definedName name="__Se2" localSheetId="14">#REF!</definedName>
    <definedName name="__Se2">#REF!</definedName>
    <definedName name="__SH1" localSheetId="1">#REF!</definedName>
    <definedName name="__SH1" localSheetId="14">#REF!</definedName>
    <definedName name="__SH1">#REF!</definedName>
    <definedName name="__SH2" localSheetId="1">#REF!</definedName>
    <definedName name="__SH2" localSheetId="14">#REF!</definedName>
    <definedName name="__SH2">#REF!</definedName>
    <definedName name="__SH3" localSheetId="1">#REF!</definedName>
    <definedName name="__SH3" localSheetId="14">#REF!</definedName>
    <definedName name="__SH3">#REF!</definedName>
    <definedName name="__SH4" localSheetId="1">#REF!</definedName>
    <definedName name="__SH4" localSheetId="14">#REF!</definedName>
    <definedName name="__SH4">#REF!</definedName>
    <definedName name="__SH5" localSheetId="1">#REF!</definedName>
    <definedName name="__SH5" localSheetId="14">#REF!</definedName>
    <definedName name="__SH5">#REF!</definedName>
    <definedName name="__Si1" localSheetId="1">#REF!</definedName>
    <definedName name="__Si1" localSheetId="14">#REF!</definedName>
    <definedName name="__Si1">#REF!</definedName>
    <definedName name="__Si2" localSheetId="1">#REF!</definedName>
    <definedName name="__Si2" localSheetId="14">#REF!</definedName>
    <definedName name="__Si2">#REF!</definedName>
    <definedName name="__ss12">[53]rdamdata!$J$8</definedName>
    <definedName name="__ss20">[53]rdamdata!$J$7</definedName>
    <definedName name="__ss40">[53]rdamdata!$J$6</definedName>
    <definedName name="__ST1" localSheetId="1">#REF!</definedName>
    <definedName name="__ST1" localSheetId="14">#REF!</definedName>
    <definedName name="__ST1">#REF!</definedName>
    <definedName name="__ST2" localSheetId="1">#REF!</definedName>
    <definedName name="__ST2" localSheetId="14">#REF!</definedName>
    <definedName name="__ST2" localSheetId="2">#REF!</definedName>
    <definedName name="__ST2">#REF!</definedName>
    <definedName name="__st3" localSheetId="1">#REF!</definedName>
    <definedName name="__st3" localSheetId="14">#REF!</definedName>
    <definedName name="__st3" localSheetId="2">#REF!</definedName>
    <definedName name="__st3">#REF!</definedName>
    <definedName name="__st4" localSheetId="1">#REF!</definedName>
    <definedName name="__st4" localSheetId="14">#REF!</definedName>
    <definedName name="__st4" localSheetId="2">#REF!</definedName>
    <definedName name="__st4">#REF!</definedName>
    <definedName name="__st5" localSheetId="1">#REF!</definedName>
    <definedName name="__st5" localSheetId="14">#REF!</definedName>
    <definedName name="__st5" localSheetId="2">#REF!</definedName>
    <definedName name="__st5">#REF!</definedName>
    <definedName name="__st6" localSheetId="1">#REF!</definedName>
    <definedName name="__st6" localSheetId="14">#REF!</definedName>
    <definedName name="__st6" localSheetId="2">#REF!</definedName>
    <definedName name="__st6">#REF!</definedName>
    <definedName name="__sum9" localSheetId="1">'[36]MS V'!#REF!</definedName>
    <definedName name="__sum9" localSheetId="14">'[36]MS V'!#REF!</definedName>
    <definedName name="__sum9">'[36]MS V'!#REF!</definedName>
    <definedName name="__TCS1" localSheetId="1">#REF!</definedName>
    <definedName name="__TCS1" localSheetId="14">#REF!</definedName>
    <definedName name="__TCS1">#REF!</definedName>
    <definedName name="__te1" localSheetId="1">#REF!</definedName>
    <definedName name="__te1" localSheetId="14">#REF!</definedName>
    <definedName name="__te1">#REF!</definedName>
    <definedName name="__tr1800" localSheetId="1">[43]Summary!#REF!</definedName>
    <definedName name="__tr1800" localSheetId="14">[43]Summary!#REF!</definedName>
    <definedName name="__tr1800">[43]Summary!#REF!</definedName>
    <definedName name="__tr6001" localSheetId="1">[43]Summary!#REF!</definedName>
    <definedName name="__tr6001" localSheetId="14">[43]Summary!#REF!</definedName>
    <definedName name="__tr6001">[43]Summary!#REF!</definedName>
    <definedName name="__tr900" localSheetId="1">[43]Summary!#REF!</definedName>
    <definedName name="__tr900" localSheetId="14">[43]Summary!#REF!</definedName>
    <definedName name="__tr900">[43]Summary!#REF!</definedName>
    <definedName name="__var1" localSheetId="1">#REF!</definedName>
    <definedName name="__var1" localSheetId="14">#REF!</definedName>
    <definedName name="__var1">#REF!</definedName>
    <definedName name="__var4" localSheetId="1">#REF!</definedName>
    <definedName name="__var4" localSheetId="14">#REF!</definedName>
    <definedName name="__var4">#REF!</definedName>
    <definedName name="__x1" localSheetId="1">[8]Summary!#REF!</definedName>
    <definedName name="__x1" localSheetId="14">[8]Summary!#REF!</definedName>
    <definedName name="__x1">[8]Summary!#REF!</definedName>
    <definedName name="__xcc1153" localSheetId="1">#REF!</definedName>
    <definedName name="__xcc1153" localSheetId="14">#REF!</definedName>
    <definedName name="__xcc1153">#REF!</definedName>
    <definedName name="__xcc124" localSheetId="1">#REF!</definedName>
    <definedName name="__xcc124" localSheetId="14">#REF!</definedName>
    <definedName name="__xcc124">#REF!</definedName>
    <definedName name="__xcc136" localSheetId="1">#REF!</definedName>
    <definedName name="__xcc136" localSheetId="14">#REF!</definedName>
    <definedName name="__xcc136">#REF!</definedName>
    <definedName name="__xcc148" localSheetId="1">#REF!</definedName>
    <definedName name="__xcc148" localSheetId="14">#REF!</definedName>
    <definedName name="__xcc148">#REF!</definedName>
    <definedName name="__xcc1510" localSheetId="1">#REF!</definedName>
    <definedName name="__xcc1510" localSheetId="14">#REF!</definedName>
    <definedName name="__xcc1510">#REF!</definedName>
    <definedName name="__xcm16" localSheetId="1">#REF!</definedName>
    <definedName name="__xcm16" localSheetId="14">#REF!</definedName>
    <definedName name="__xcm16">#REF!</definedName>
    <definedName name="_0" localSheetId="1">#REF!</definedName>
    <definedName name="_0" localSheetId="14">#REF!</definedName>
    <definedName name="_0">#REF!</definedName>
    <definedName name="_0___0" localSheetId="1">#REF!</definedName>
    <definedName name="_0___0" localSheetId="14">#REF!</definedName>
    <definedName name="_0___0">#REF!</definedName>
    <definedName name="_055" localSheetId="1">#REF!</definedName>
    <definedName name="_055" localSheetId="14">#REF!</definedName>
    <definedName name="_055">#REF!</definedName>
    <definedName name="_1_Daily_Survey" localSheetId="5">#REF!</definedName>
    <definedName name="_1_Daily_Survey" localSheetId="1">#REF!</definedName>
    <definedName name="_1_Daily_Survey" localSheetId="14">#REF!</definedName>
    <definedName name="_1_Daily_Survey" localSheetId="2">#REF!</definedName>
    <definedName name="_1_Daily_Survey">#REF!</definedName>
    <definedName name="_2_WEEKLY_TRAFFIC_SUMMARY" localSheetId="5">#REF!</definedName>
    <definedName name="_2_WEEKLY_TRAFFIC_SUMMARY" localSheetId="1">#REF!</definedName>
    <definedName name="_2_WEEKLY_TRAFFIC_SUMMARY" localSheetId="14">#REF!</definedName>
    <definedName name="_2_WEEKLY_TRAFFIC_SUMMARY" localSheetId="2">#REF!</definedName>
    <definedName name="_2_WEEKLY_TRAFFIC_SUMMARY">#REF!</definedName>
    <definedName name="_3_Zoning_Scheme" localSheetId="5">#REF!</definedName>
    <definedName name="_3_Zoning_Scheme" localSheetId="1">#REF!</definedName>
    <definedName name="_3_Zoning_Scheme" localSheetId="14">#REF!</definedName>
    <definedName name="_3_Zoning_Scheme" localSheetId="2">#REF!</definedName>
    <definedName name="_3_Zoning_Scheme">#REF!</definedName>
    <definedName name="_4_O_D_Matrix" localSheetId="5">#REF!</definedName>
    <definedName name="_4_O_D_Matrix" localSheetId="1">#REF!</definedName>
    <definedName name="_4_O_D_Matrix" localSheetId="14">#REF!</definedName>
    <definedName name="_4_O_D_Matrix" localSheetId="2">#REF!</definedName>
    <definedName name="_4_O_D_Matrix">#REF!</definedName>
    <definedName name="_40MM_HBG" localSheetId="1">#REF!</definedName>
    <definedName name="_40MM_HBG" localSheetId="14">#REF!</definedName>
    <definedName name="_40MM_HBG">#REF!</definedName>
    <definedName name="_5_Axle_Load_Analysis" localSheetId="5">#REF!</definedName>
    <definedName name="_5_Axle_Load_Analysis" localSheetId="1">#REF!</definedName>
    <definedName name="_5_Axle_Load_Analysis" localSheetId="14">#REF!</definedName>
    <definedName name="_5_Axle_Load_Analysis" localSheetId="2">#REF!</definedName>
    <definedName name="_5_Axle_Load_Analysis">#REF!</definedName>
    <definedName name="_6_Projected_Annual_Average_Daily_Traffic_Based_on_Vehicle_Registration" localSheetId="5">#REF!</definedName>
    <definedName name="_6_Projected_Annual_Average_Daily_Traffic_Based_on_Vehicle_Registration" localSheetId="1">#REF!</definedName>
    <definedName name="_6_Projected_Annual_Average_Daily_Traffic_Based_on_Vehicle_Registration" localSheetId="14">#REF!</definedName>
    <definedName name="_6_Projected_Annual_Average_Daily_Traffic_Based_on_Vehicle_Registration" localSheetId="2">#REF!</definedName>
    <definedName name="_6_Projected_Annual_Average_Daily_Traffic_Based_on_Vehicle_Registration">#REF!</definedName>
    <definedName name="_65MM_HBG" localSheetId="1">#REF!</definedName>
    <definedName name="_65MM_HBG" localSheetId="14">#REF!</definedName>
    <definedName name="_65MM_HBG">#REF!</definedName>
    <definedName name="_65MM_HBT" localSheetId="1">#REF!</definedName>
    <definedName name="_65MM_HBT" localSheetId="14">#REF!</definedName>
    <definedName name="_65MM_HBT">#REF!</definedName>
    <definedName name="_65MM_OG" localSheetId="1">#REF!</definedName>
    <definedName name="_65MM_OG" localSheetId="14">#REF!</definedName>
    <definedName name="_65MM_OG">#REF!</definedName>
    <definedName name="_a0c9" localSheetId="1">#REF!</definedName>
    <definedName name="_a0c9" localSheetId="14">#REF!</definedName>
    <definedName name="_a0c9">#REF!</definedName>
    <definedName name="_A2" localSheetId="1">#REF!</definedName>
    <definedName name="_A2" localSheetId="14">#REF!</definedName>
    <definedName name="_A2">#REF!</definedName>
    <definedName name="_A655600" localSheetId="1">#REF!</definedName>
    <definedName name="_A655600" localSheetId="14">#REF!</definedName>
    <definedName name="_A655600">#REF!</definedName>
    <definedName name="_a65631" localSheetId="1">#REF!</definedName>
    <definedName name="_a65631" localSheetId="14">#REF!</definedName>
    <definedName name="_a65631">#REF!</definedName>
    <definedName name="_aoc1">'[25]01'!$H$43</definedName>
    <definedName name="_aoc10">#N/A</definedName>
    <definedName name="_aoc11" localSheetId="1">#REF!</definedName>
    <definedName name="_aoc11" localSheetId="14">#REF!</definedName>
    <definedName name="_aoc11" localSheetId="2">#REF!</definedName>
    <definedName name="_aoc11">#REF!</definedName>
    <definedName name="_aoc2">'[25]02'!$H$24</definedName>
    <definedName name="_aoc3">'[25]03'!$H$21</definedName>
    <definedName name="_aoc4">'[25]04'!$H$33</definedName>
    <definedName name="_aoc7" localSheetId="1">#REF!</definedName>
    <definedName name="_aoc7" localSheetId="14">#REF!</definedName>
    <definedName name="_aoc7" localSheetId="2">#REF!</definedName>
    <definedName name="_aoc7">#REF!</definedName>
    <definedName name="_aoc8" localSheetId="1">#REF!</definedName>
    <definedName name="_aoc8" localSheetId="14">#REF!</definedName>
    <definedName name="_aoc8" localSheetId="2">#REF!</definedName>
    <definedName name="_aoc8">#REF!</definedName>
    <definedName name="_aoc9" localSheetId="1">#REF!</definedName>
    <definedName name="_aoc9" localSheetId="14">#REF!</definedName>
    <definedName name="_aoc9" localSheetId="2">#REF!</definedName>
    <definedName name="_aoc9">#REF!</definedName>
    <definedName name="_Ast1" localSheetId="1">#REF!</definedName>
    <definedName name="_Ast1" localSheetId="14">#REF!</definedName>
    <definedName name="_Ast1">#REF!</definedName>
    <definedName name="_Ast4" localSheetId="1">#REF!</definedName>
    <definedName name="_Ast4" localSheetId="14">#REF!</definedName>
    <definedName name="_Ast4">#REF!</definedName>
    <definedName name="_AXX1" localSheetId="1">#REF!</definedName>
    <definedName name="_AXX1" localSheetId="14">#REF!</definedName>
    <definedName name="_AXX1">#REF!</definedName>
    <definedName name="_axx2" localSheetId="1">#REF!</definedName>
    <definedName name="_axx2" localSheetId="14">#REF!</definedName>
    <definedName name="_axx2">#REF!</definedName>
    <definedName name="_axx3" localSheetId="1">#REF!</definedName>
    <definedName name="_axx3" localSheetId="14">#REF!</definedName>
    <definedName name="_axx3">#REF!</definedName>
    <definedName name="_axx4" localSheetId="1">#REF!</definedName>
    <definedName name="_axx4" localSheetId="14">#REF!</definedName>
    <definedName name="_axx4">#REF!</definedName>
    <definedName name="_b111121" localSheetId="1">'[35]ANNEXURE-A'!#REF!</definedName>
    <definedName name="_b111121" localSheetId="14">'[35]ANNEXURE-A'!#REF!</definedName>
    <definedName name="_b111121">'[35]ANNEXURE-A'!#REF!</definedName>
    <definedName name="_Bal4301" localSheetId="5">#REF!</definedName>
    <definedName name="_Bal4301" localSheetId="1">'[54]PR-1'!#REF!</definedName>
    <definedName name="_Bal4301" localSheetId="14">'[54]PR-1'!#REF!</definedName>
    <definedName name="_Bal4301" localSheetId="2">'[54]PR-1'!#REF!</definedName>
    <definedName name="_Bal4301">#REF!</definedName>
    <definedName name="_bla1">[48]leads!$H$7</definedName>
    <definedName name="_bol1" localSheetId="1">#REF!</definedName>
    <definedName name="_bol1" localSheetId="14">#REF!</definedName>
    <definedName name="_bol1">#REF!</definedName>
    <definedName name="_C" localSheetId="1">#REF!</definedName>
    <definedName name="_C" localSheetId="14">#REF!</definedName>
    <definedName name="_C">#REF!</definedName>
    <definedName name="_C___0" localSheetId="1">#REF!</definedName>
    <definedName name="_C___0" localSheetId="14">#REF!</definedName>
    <definedName name="_C___0">#REF!</definedName>
    <definedName name="_C___13" localSheetId="1">#REF!</definedName>
    <definedName name="_C___13" localSheetId="14">#REF!</definedName>
    <definedName name="_C___13">#REF!</definedName>
    <definedName name="_can430">40.73</definedName>
    <definedName name="_can435">43.3</definedName>
    <definedName name="_cbr1" localSheetId="1">#REF!</definedName>
    <definedName name="_cbr1" localSheetId="14">#REF!</definedName>
    <definedName name="_cbr1">#REF!</definedName>
    <definedName name="_CBR2" hidden="1">{"Daily Survey Report",#N/A,FALSE,"Daily"}</definedName>
    <definedName name="_cbr3" localSheetId="1">#REF!</definedName>
    <definedName name="_cbr3" localSheetId="14">#REF!</definedName>
    <definedName name="_cbr3">#REF!</definedName>
    <definedName name="_cbr4" localSheetId="1">#REF!</definedName>
    <definedName name="_cbr4" localSheetId="14">#REF!</definedName>
    <definedName name="_cbr4">#REF!</definedName>
    <definedName name="_CCW1">[47]DATA!$H$67</definedName>
    <definedName name="_CCW2">[47]DATA!$H$97</definedName>
    <definedName name="_CD2" localSheetId="1">#REF!</definedName>
    <definedName name="_CD2" localSheetId="14">#REF!</definedName>
    <definedName name="_CD2">#REF!</definedName>
    <definedName name="_CEM" localSheetId="1">#REF!</definedName>
    <definedName name="_CEM" localSheetId="14">#REF!</definedName>
    <definedName name="_CEM">#REF!</definedName>
    <definedName name="_cra10" localSheetId="1">#REF!</definedName>
    <definedName name="_cra10" localSheetId="14">#REF!</definedName>
    <definedName name="_cra10">#REF!</definedName>
    <definedName name="_cra11" localSheetId="1">#REF!</definedName>
    <definedName name="_cra11" localSheetId="14">#REF!</definedName>
    <definedName name="_cra11">#REF!</definedName>
    <definedName name="_cra12" localSheetId="1">#REF!</definedName>
    <definedName name="_cra12" localSheetId="14">#REF!</definedName>
    <definedName name="_cra12">#REF!</definedName>
    <definedName name="_cra13" localSheetId="1">#REF!</definedName>
    <definedName name="_cra13" localSheetId="14">#REF!</definedName>
    <definedName name="_cra13">#REF!</definedName>
    <definedName name="_cra20" localSheetId="1">#REF!</definedName>
    <definedName name="_cra20" localSheetId="14">#REF!</definedName>
    <definedName name="_cra20">#REF!</definedName>
    <definedName name="_cra22" localSheetId="1">#REF!</definedName>
    <definedName name="_cra22" localSheetId="14">#REF!</definedName>
    <definedName name="_cra22">#REF!</definedName>
    <definedName name="_cra25" localSheetId="1">#REF!</definedName>
    <definedName name="_cra25" localSheetId="14">#REF!</definedName>
    <definedName name="_cra25">#REF!</definedName>
    <definedName name="_cra26" localSheetId="1">#REF!</definedName>
    <definedName name="_cra26" localSheetId="14">#REF!</definedName>
    <definedName name="_cra26">#REF!</definedName>
    <definedName name="_cra40" localSheetId="1">#REF!</definedName>
    <definedName name="_cra40" localSheetId="14">#REF!</definedName>
    <definedName name="_cra40">#REF!</definedName>
    <definedName name="_cra45" localSheetId="1">#REF!</definedName>
    <definedName name="_cra45" localSheetId="14">#REF!</definedName>
    <definedName name="_cra45">#REF!</definedName>
    <definedName name="_cra50" localSheetId="1">#REF!</definedName>
    <definedName name="_cra50" localSheetId="14">#REF!</definedName>
    <definedName name="_cra50">#REF!</definedName>
    <definedName name="_cra6" localSheetId="1">#REF!</definedName>
    <definedName name="_cra6" localSheetId="14">#REF!</definedName>
    <definedName name="_cra6">#REF!</definedName>
    <definedName name="_cur1">[15]r!$F$30</definedName>
    <definedName name="_ewe1" localSheetId="1">#REF!</definedName>
    <definedName name="_ewe1" localSheetId="14">#REF!</definedName>
    <definedName name="_ewe1">#REF!</definedName>
    <definedName name="_F180000" localSheetId="5">#REF!</definedName>
    <definedName name="_F180000" localSheetId="1">#REF!</definedName>
    <definedName name="_F180000" localSheetId="14">#REF!</definedName>
    <definedName name="_F180000" localSheetId="2">#REF!</definedName>
    <definedName name="_F180000">#REF!</definedName>
    <definedName name="_Fill" localSheetId="5">#REF!</definedName>
    <definedName name="_Fill" localSheetId="1" hidden="1">#REF!</definedName>
    <definedName name="_Fill" localSheetId="14" hidden="1">#REF!</definedName>
    <definedName name="_Fill" localSheetId="2" hidden="1">#REF!</definedName>
    <definedName name="_Fill">#REF!</definedName>
    <definedName name="_G66000" localSheetId="1">#REF!</definedName>
    <definedName name="_G66000" localSheetId="14">#REF!</definedName>
    <definedName name="_G66000" localSheetId="2">#REF!</definedName>
    <definedName name="_G66000">#REF!</definedName>
    <definedName name="_GRA" localSheetId="1">#REF!</definedName>
    <definedName name="_GRA" localSheetId="14">#REF!</definedName>
    <definedName name="_GRA">#REF!</definedName>
    <definedName name="_hfi04" localSheetId="1">#REF!</definedName>
    <definedName name="_hfi04" localSheetId="14">#REF!</definedName>
    <definedName name="_hfi04">#REF!</definedName>
    <definedName name="_hfi1" localSheetId="1">#REF!</definedName>
    <definedName name="_hfi1" localSheetId="14">#REF!</definedName>
    <definedName name="_hfi1">#REF!</definedName>
    <definedName name="_hfi2" localSheetId="1">#REF!</definedName>
    <definedName name="_hfi2" localSheetId="14">#REF!</definedName>
    <definedName name="_hfi2">#REF!</definedName>
    <definedName name="_I06" localSheetId="1">#REF!</definedName>
    <definedName name="_I06" localSheetId="14">#REF!</definedName>
    <definedName name="_I06">#REF!</definedName>
    <definedName name="_I10" localSheetId="1">#REF!</definedName>
    <definedName name="_I10" localSheetId="14">#REF!</definedName>
    <definedName name="_I10">#REF!</definedName>
    <definedName name="_I12" localSheetId="1">#REF!</definedName>
    <definedName name="_I12" localSheetId="14">#REF!</definedName>
    <definedName name="_I12">#REF!</definedName>
    <definedName name="_I150" localSheetId="1">#REF!</definedName>
    <definedName name="_I150" localSheetId="14">#REF!</definedName>
    <definedName name="_I150">#REF!</definedName>
    <definedName name="_I20" localSheetId="1">#REF!</definedName>
    <definedName name="_I20" localSheetId="14">#REF!</definedName>
    <definedName name="_I20">#REF!</definedName>
    <definedName name="_I25" localSheetId="1">#REF!</definedName>
    <definedName name="_I25" localSheetId="14">#REF!</definedName>
    <definedName name="_I25">#REF!</definedName>
    <definedName name="_I40" localSheetId="1">#REF!</definedName>
    <definedName name="_I40" localSheetId="14">#REF!</definedName>
    <definedName name="_I40">#REF!</definedName>
    <definedName name="_I50" localSheetId="1">#REF!</definedName>
    <definedName name="_I50" localSheetId="14">#REF!</definedName>
    <definedName name="_I50">#REF!</definedName>
    <definedName name="_I60" localSheetId="1">#REF!</definedName>
    <definedName name="_I60" localSheetId="14">#REF!</definedName>
    <definedName name="_I60">#REF!</definedName>
    <definedName name="_I65" localSheetId="1">#REF!</definedName>
    <definedName name="_I65" localSheetId="14">#REF!</definedName>
    <definedName name="_I65">#REF!</definedName>
    <definedName name="_I75" localSheetId="1">#REF!</definedName>
    <definedName name="_I75" localSheetId="14">#REF!</definedName>
    <definedName name="_I75">#REF!</definedName>
    <definedName name="_IV65537" localSheetId="1">'[38]Steel-Circular'!#REF!</definedName>
    <definedName name="_IV65537" localSheetId="14">'[38]Steel-Circular'!#REF!</definedName>
    <definedName name="_IV65537">'[38]Steel-Circular'!#REF!</definedName>
    <definedName name="_Ki1" localSheetId="1">#REF!</definedName>
    <definedName name="_Ki1" localSheetId="14">#REF!</definedName>
    <definedName name="_Ki1">#REF!</definedName>
    <definedName name="_Ki2" localSheetId="1">#REF!</definedName>
    <definedName name="_Ki2" localSheetId="14">#REF!</definedName>
    <definedName name="_Ki2">#REF!</definedName>
    <definedName name="_knr2" localSheetId="1">#REF!</definedName>
    <definedName name="_knr2" localSheetId="14">#REF!</definedName>
    <definedName name="_knr2">#REF!</definedName>
    <definedName name="_ku2" localSheetId="1">#REF!</definedName>
    <definedName name="_ku2" localSheetId="14">#REF!</definedName>
    <definedName name="_ku2">#REF!</definedName>
    <definedName name="_l1">[49]leads!$A$3:$E$108</definedName>
    <definedName name="_l12" localSheetId="1">#REF!</definedName>
    <definedName name="_l12" localSheetId="14">#REF!</definedName>
    <definedName name="_l12">#REF!</definedName>
    <definedName name="_l2">[15]r!$F$29</definedName>
    <definedName name="_l3" localSheetId="1">#REF!</definedName>
    <definedName name="_l3" localSheetId="14">#REF!</definedName>
    <definedName name="_l3">#REF!</definedName>
    <definedName name="_l4">[50]Sheet1!$W$2:$Y$103</definedName>
    <definedName name="_l5" localSheetId="1">#REF!</definedName>
    <definedName name="_l5" localSheetId="14">#REF!</definedName>
    <definedName name="_l5">#REF!</definedName>
    <definedName name="_l6">[15]r!$F$4</definedName>
    <definedName name="_l7">[16]r!$F$4</definedName>
    <definedName name="_l8">[15]r!$F$2</definedName>
    <definedName name="_l9">[15]r!$F$3</definedName>
    <definedName name="_LJ6">[47]DATA!$H$245</definedName>
    <definedName name="_lj900" localSheetId="1">#REF!</definedName>
    <definedName name="_lj900" localSheetId="14">#REF!</definedName>
    <definedName name="_lj900">#REF!</definedName>
    <definedName name="_ll17" localSheetId="1">#REF!</definedName>
    <definedName name="_ll17" localSheetId="14">#REF!</definedName>
    <definedName name="_ll17">#REF!</definedName>
    <definedName name="_MAN1" localSheetId="1">#REF!</definedName>
    <definedName name="_MAN1" localSheetId="14">#REF!</definedName>
    <definedName name="_MAN1">#REF!</definedName>
    <definedName name="_MIX124">[55]maya!$A$11:$A$18</definedName>
    <definedName name="_mk" localSheetId="1">#REF!</definedName>
    <definedName name="_mk" localSheetId="14">#REF!</definedName>
    <definedName name="_mk">#REF!</definedName>
    <definedName name="_mk2" localSheetId="1">#REF!</definedName>
    <definedName name="_mk2" localSheetId="14">#REF!</definedName>
    <definedName name="_mk2">#REF!</definedName>
    <definedName name="_mm1">[51]r!$F$4</definedName>
    <definedName name="_mm11">[15]r!$F$4</definedName>
    <definedName name="_mm111">[16]r!$F$4</definedName>
    <definedName name="_mm2">[56]r!$F$4</definedName>
    <definedName name="_mm20" localSheetId="1">#REF!</definedName>
    <definedName name="_mm20" localSheetId="14">#REF!</definedName>
    <definedName name="_mm20">#REF!</definedName>
    <definedName name="_mm40" localSheetId="1">#REF!</definedName>
    <definedName name="_mm40" localSheetId="14">#REF!</definedName>
    <definedName name="_mm40">#REF!</definedName>
    <definedName name="_mnk1" localSheetId="1">#REF!</definedName>
    <definedName name="_mnk1" localSheetId="14">#REF!</definedName>
    <definedName name="_mnk1">#REF!</definedName>
    <definedName name="_MP0510" localSheetId="5">#REF!</definedName>
    <definedName name="_MP0510" localSheetId="1">#REF!</definedName>
    <definedName name="_MP0510" localSheetId="14">#REF!</definedName>
    <definedName name="_MP0510" localSheetId="2">#REF!</definedName>
    <definedName name="_MP0510">#REF!</definedName>
    <definedName name="_MP053502">'[54]PR-1'!$A$40</definedName>
    <definedName name="_MP23" localSheetId="5">#REF!</definedName>
    <definedName name="_MP23" localSheetId="1">#REF!</definedName>
    <definedName name="_MP23" localSheetId="14">#REF!</definedName>
    <definedName name="_MP23" localSheetId="2">#REF!</definedName>
    <definedName name="_MP23">#REF!</definedName>
    <definedName name="_MP2902" localSheetId="5">#REF!</definedName>
    <definedName name="_MP2902" localSheetId="1">'[54]PR-1'!#REF!</definedName>
    <definedName name="_MP2902" localSheetId="14">'[54]PR-1'!#REF!</definedName>
    <definedName name="_MP2902" localSheetId="2">'[54]PR-1'!#REF!</definedName>
    <definedName name="_MP2902">#REF!</definedName>
    <definedName name="_MP2903" localSheetId="5">#REF!</definedName>
    <definedName name="_MP2903" localSheetId="1">'[54]PR-1'!#REF!</definedName>
    <definedName name="_MP2903" localSheetId="14">'[54]PR-1'!#REF!</definedName>
    <definedName name="_MP2903" localSheetId="2">'[54]PR-1'!#REF!</definedName>
    <definedName name="_MP2903">#REF!</definedName>
    <definedName name="_MP2904" localSheetId="5">#REF!</definedName>
    <definedName name="_MP2904" localSheetId="1">'[54]PR-1'!#REF!</definedName>
    <definedName name="_MP2904" localSheetId="14">'[54]PR-1'!#REF!</definedName>
    <definedName name="_MP2904" localSheetId="2">'[54]PR-1'!#REF!</definedName>
    <definedName name="_MP2904">#REF!</definedName>
    <definedName name="_MP2905" localSheetId="5">#REF!</definedName>
    <definedName name="_MP2905" localSheetId="1">'[54]PR-1'!#REF!</definedName>
    <definedName name="_MP2905" localSheetId="14">'[54]PR-1'!#REF!</definedName>
    <definedName name="_MP2905" localSheetId="2">'[54]PR-1'!#REF!</definedName>
    <definedName name="_MP2905">#REF!</definedName>
    <definedName name="_MP2906" localSheetId="5">#REF!</definedName>
    <definedName name="_MP2906" localSheetId="1">'[54]PR-1'!#REF!</definedName>
    <definedName name="_MP2906" localSheetId="14">'[54]PR-1'!#REF!</definedName>
    <definedName name="_MP2906" localSheetId="2">'[54]PR-1'!#REF!</definedName>
    <definedName name="_MP2906">#REF!</definedName>
    <definedName name="_MP2907" localSheetId="5">#REF!</definedName>
    <definedName name="_MP2907" localSheetId="1">'[54]PR-1'!#REF!</definedName>
    <definedName name="_MP2907" localSheetId="14">'[54]PR-1'!#REF!</definedName>
    <definedName name="_MP2907" localSheetId="2">'[54]PR-1'!#REF!</definedName>
    <definedName name="_MP2907">#REF!</definedName>
    <definedName name="_MP2908" localSheetId="5">#REF!</definedName>
    <definedName name="_MP2908" localSheetId="1">'[54]PR-1'!#REF!</definedName>
    <definedName name="_MP2908" localSheetId="14">'[54]PR-1'!#REF!</definedName>
    <definedName name="_MP2908" localSheetId="2">'[54]PR-1'!#REF!</definedName>
    <definedName name="_MP2908">#REF!</definedName>
    <definedName name="_MP2909" localSheetId="5">#REF!</definedName>
    <definedName name="_MP2909" localSheetId="1">'[54]PR-1'!#REF!</definedName>
    <definedName name="_MP2909" localSheetId="14">'[54]PR-1'!#REF!</definedName>
    <definedName name="_MP2909" localSheetId="2">'[54]PR-1'!#REF!</definedName>
    <definedName name="_MP2909">#REF!</definedName>
    <definedName name="_MP2910" localSheetId="5">#REF!</definedName>
    <definedName name="_MP2910" localSheetId="1">'[54]PR-1'!#REF!</definedName>
    <definedName name="_MP2910" localSheetId="14">'[54]PR-1'!#REF!</definedName>
    <definedName name="_MP2910" localSheetId="2">'[54]PR-1'!#REF!</definedName>
    <definedName name="_MP2910">#REF!</definedName>
    <definedName name="_MP2911" localSheetId="5">#REF!</definedName>
    <definedName name="_MP2911" localSheetId="1">'[54]PR-1'!#REF!</definedName>
    <definedName name="_MP2911" localSheetId="14">'[54]PR-1'!#REF!</definedName>
    <definedName name="_MP2911" localSheetId="2">'[54]PR-1'!#REF!</definedName>
    <definedName name="_MP2911">#REF!</definedName>
    <definedName name="_MP2912" localSheetId="5">#REF!</definedName>
    <definedName name="_MP2912" localSheetId="1">'[54]PR-1'!#REF!</definedName>
    <definedName name="_MP2912" localSheetId="14">'[54]PR-1'!#REF!</definedName>
    <definedName name="_MP2912" localSheetId="2">'[54]PR-1'!#REF!</definedName>
    <definedName name="_MP2912">#REF!</definedName>
    <definedName name="_MP2913" localSheetId="5">#REF!</definedName>
    <definedName name="_MP2913" localSheetId="1">'[54]PR-1'!#REF!</definedName>
    <definedName name="_MP2913" localSheetId="14">'[54]PR-1'!#REF!</definedName>
    <definedName name="_MP2913" localSheetId="2">'[54]PR-1'!#REF!</definedName>
    <definedName name="_MP2913">#REF!</definedName>
    <definedName name="_MP3503" localSheetId="5">#REF!</definedName>
    <definedName name="_MP3503" localSheetId="1">#REF!</definedName>
    <definedName name="_MP3503" localSheetId="14">#REF!</definedName>
    <definedName name="_MP3503" localSheetId="2">#REF!</definedName>
    <definedName name="_MP3503">#REF!</definedName>
    <definedName name="_MP3504" localSheetId="5">#REF!</definedName>
    <definedName name="_MP3504" localSheetId="1">'[54]PR-1'!#REF!</definedName>
    <definedName name="_MP3504" localSheetId="14">'[54]PR-1'!#REF!</definedName>
    <definedName name="_MP3504" localSheetId="2">'[54]PR-1'!#REF!</definedName>
    <definedName name="_MP3504">#REF!</definedName>
    <definedName name="_MP3505" localSheetId="5">#REF!</definedName>
    <definedName name="_MP3505" localSheetId="1">#REF!</definedName>
    <definedName name="_MP3505" localSheetId="14">#REF!</definedName>
    <definedName name="_MP3505" localSheetId="2">#REF!</definedName>
    <definedName name="_MP3505">#REF!</definedName>
    <definedName name="_MP3506" localSheetId="5">#REF!</definedName>
    <definedName name="_MP3506" localSheetId="1">#REF!</definedName>
    <definedName name="_MP3506" localSheetId="14">#REF!</definedName>
    <definedName name="_MP3506" localSheetId="2">#REF!</definedName>
    <definedName name="_MP3506">#REF!</definedName>
    <definedName name="_MP3507" localSheetId="5">#REF!</definedName>
    <definedName name="_MP3507" localSheetId="1">#REF!</definedName>
    <definedName name="_MP3507" localSheetId="14">#REF!</definedName>
    <definedName name="_MP3507" localSheetId="2">#REF!</definedName>
    <definedName name="_MP3507">#REF!</definedName>
    <definedName name="_MP3508" localSheetId="5">#REF!</definedName>
    <definedName name="_MP3508" localSheetId="1">#REF!</definedName>
    <definedName name="_MP3508" localSheetId="14">#REF!</definedName>
    <definedName name="_MP3508" localSheetId="2">#REF!</definedName>
    <definedName name="_MP3508">#REF!</definedName>
    <definedName name="_MP3509" localSheetId="5">#REF!</definedName>
    <definedName name="_MP3509" localSheetId="1">#REF!</definedName>
    <definedName name="_MP3509" localSheetId="14">#REF!</definedName>
    <definedName name="_MP3509" localSheetId="2">#REF!</definedName>
    <definedName name="_MP3509">#REF!</definedName>
    <definedName name="_MP3510" localSheetId="5">#REF!</definedName>
    <definedName name="_MP3510" localSheetId="1">#REF!</definedName>
    <definedName name="_MP3510" localSheetId="14">#REF!</definedName>
    <definedName name="_MP3510" localSheetId="2">#REF!</definedName>
    <definedName name="_MP3510">#REF!</definedName>
    <definedName name="_MP3511" localSheetId="5">#REF!</definedName>
    <definedName name="_MP3511" localSheetId="1">#REF!</definedName>
    <definedName name="_MP3511" localSheetId="14">#REF!</definedName>
    <definedName name="_MP3511" localSheetId="2">#REF!</definedName>
    <definedName name="_MP3511">#REF!</definedName>
    <definedName name="_MP3512" localSheetId="5">#REF!</definedName>
    <definedName name="_MP3512" localSheetId="1">'[54]PR-1'!#REF!</definedName>
    <definedName name="_MP3512" localSheetId="14">'[54]PR-1'!#REF!</definedName>
    <definedName name="_MP3512" localSheetId="2">'[54]PR-1'!#REF!</definedName>
    <definedName name="_MP3512">#REF!</definedName>
    <definedName name="_MP3513" localSheetId="5">#REF!</definedName>
    <definedName name="_MP3513" localSheetId="1">'[54]PR-1'!#REF!</definedName>
    <definedName name="_MP3513" localSheetId="14">'[54]PR-1'!#REF!</definedName>
    <definedName name="_MP3513" localSheetId="2">'[54]PR-1'!#REF!</definedName>
    <definedName name="_MP3513">#REF!</definedName>
    <definedName name="_MP3514" localSheetId="5">#REF!</definedName>
    <definedName name="_MP3514" localSheetId="1">#REF!</definedName>
    <definedName name="_MP3514" localSheetId="14">#REF!</definedName>
    <definedName name="_MP3514" localSheetId="2">#REF!</definedName>
    <definedName name="_MP3514">#REF!</definedName>
    <definedName name="_MP3515" localSheetId="5">#REF!</definedName>
    <definedName name="_MP3515" localSheetId="1">'[54]PR-1'!#REF!</definedName>
    <definedName name="_MP3515" localSheetId="14">'[54]PR-1'!#REF!</definedName>
    <definedName name="_MP3515" localSheetId="2">'[54]PR-1'!#REF!</definedName>
    <definedName name="_MP3515">#REF!</definedName>
    <definedName name="_MP3520" localSheetId="5">#REF!</definedName>
    <definedName name="_MP3520" localSheetId="1">#REF!</definedName>
    <definedName name="_MP3520" localSheetId="14">#REF!</definedName>
    <definedName name="_MP3520" localSheetId="2">#REF!</definedName>
    <definedName name="_MP3520">#REF!</definedName>
    <definedName name="_MP3522" localSheetId="5">#REF!</definedName>
    <definedName name="_MP3522" localSheetId="1">#REF!</definedName>
    <definedName name="_MP3522" localSheetId="14">#REF!</definedName>
    <definedName name="_MP3522" localSheetId="2">#REF!</definedName>
    <definedName name="_MP3522">#REF!</definedName>
    <definedName name="_MP3523" localSheetId="5">#REF!</definedName>
    <definedName name="_MP3523" localSheetId="1">#REF!</definedName>
    <definedName name="_MP3523" localSheetId="14">#REF!</definedName>
    <definedName name="_MP3523" localSheetId="2">#REF!</definedName>
    <definedName name="_MP3523">#REF!</definedName>
    <definedName name="_MP3524" localSheetId="5">#REF!</definedName>
    <definedName name="_MP3524" localSheetId="1">#REF!</definedName>
    <definedName name="_MP3524" localSheetId="14">#REF!</definedName>
    <definedName name="_MP3524" localSheetId="2">#REF!</definedName>
    <definedName name="_MP3524">#REF!</definedName>
    <definedName name="_MP3525" localSheetId="5">#REF!</definedName>
    <definedName name="_MP3525" localSheetId="1">#REF!</definedName>
    <definedName name="_MP3525" localSheetId="14">#REF!</definedName>
    <definedName name="_MP3525" localSheetId="2">#REF!</definedName>
    <definedName name="_MP3525">#REF!</definedName>
    <definedName name="_MP3551" localSheetId="5">#REF!</definedName>
    <definedName name="_MP3551" localSheetId="1">#REF!</definedName>
    <definedName name="_MP3551" localSheetId="14">#REF!</definedName>
    <definedName name="_MP3551" localSheetId="2">#REF!</definedName>
    <definedName name="_MP3551">#REF!</definedName>
    <definedName name="_MP3552" localSheetId="5">#REF!</definedName>
    <definedName name="_MP3552" localSheetId="1">'[54]PR-1'!#REF!</definedName>
    <definedName name="_MP3552" localSheetId="14">'[54]PR-1'!#REF!</definedName>
    <definedName name="_MP3552" localSheetId="2">'[54]PR-1'!#REF!</definedName>
    <definedName name="_MP3552">#REF!</definedName>
    <definedName name="_MP3555" localSheetId="5">#REF!</definedName>
    <definedName name="_MP3555" localSheetId="1">#REF!</definedName>
    <definedName name="_MP3555" localSheetId="14">#REF!</definedName>
    <definedName name="_MP3555" localSheetId="2">#REF!</definedName>
    <definedName name="_MP3555">#REF!</definedName>
    <definedName name="_MP4301" localSheetId="5">#REF!</definedName>
    <definedName name="_MP4301" localSheetId="1">'[54]PR-1'!#REF!</definedName>
    <definedName name="_MP4301" localSheetId="14">'[54]PR-1'!#REF!</definedName>
    <definedName name="_MP4301" localSheetId="2">'[54]PR-1'!#REF!</definedName>
    <definedName name="_MP4301">#REF!</definedName>
    <definedName name="_MP5101" localSheetId="5">#REF!</definedName>
    <definedName name="_MP5101" localSheetId="1">'[54]PR-1'!#REF!</definedName>
    <definedName name="_MP5101" localSheetId="14">'[54]PR-1'!#REF!</definedName>
    <definedName name="_MP5101" localSheetId="2">'[54]PR-1'!#REF!</definedName>
    <definedName name="_MP5101">#REF!</definedName>
    <definedName name="_MP551" localSheetId="5">#REF!</definedName>
    <definedName name="_MP551" localSheetId="1">#REF!</definedName>
    <definedName name="_MP551" localSheetId="14">#REF!</definedName>
    <definedName name="_MP551" localSheetId="2">#REF!</definedName>
    <definedName name="_MP551">#REF!</definedName>
    <definedName name="_MPF1" localSheetId="1">#REF!</definedName>
    <definedName name="_MPF1" localSheetId="14">#REF!</definedName>
    <definedName name="_MPF1">#REF!</definedName>
    <definedName name="_MPF2">'[46]Package-2'!$B$5</definedName>
    <definedName name="_MPF3" localSheetId="1">#REF!</definedName>
    <definedName name="_MPF3" localSheetId="14">#REF!</definedName>
    <definedName name="_MPF3">#REF!</definedName>
    <definedName name="_Mzd1">[5]Basicrates!$D$158</definedName>
    <definedName name="_N66366" localSheetId="1">#REF!</definedName>
    <definedName name="_N66366" localSheetId="14">#REF!</definedName>
    <definedName name="_N66366">#REF!</definedName>
    <definedName name="_np3">'[57]Material '!$G$50</definedName>
    <definedName name="_O10" localSheetId="1">#REF!</definedName>
    <definedName name="_O10" localSheetId="14">#REF!</definedName>
    <definedName name="_O10">#REF!</definedName>
    <definedName name="_O100" localSheetId="1">#REF!</definedName>
    <definedName name="_O100" localSheetId="14">#REF!</definedName>
    <definedName name="_O100">#REF!</definedName>
    <definedName name="_O12" localSheetId="1">#REF!</definedName>
    <definedName name="_O12" localSheetId="14">#REF!</definedName>
    <definedName name="_O12">#REF!</definedName>
    <definedName name="_O150" localSheetId="1">#REF!</definedName>
    <definedName name="_O150" localSheetId="14">#REF!</definedName>
    <definedName name="_O150">#REF!</definedName>
    <definedName name="_O20" localSheetId="1">#REF!</definedName>
    <definedName name="_O20" localSheetId="14">#REF!</definedName>
    <definedName name="_O20">#REF!</definedName>
    <definedName name="_O300" localSheetId="1">#REF!</definedName>
    <definedName name="_O300" localSheetId="14">#REF!</definedName>
    <definedName name="_O300">#REF!</definedName>
    <definedName name="_O45" localSheetId="1">#REF!</definedName>
    <definedName name="_O45" localSheetId="14">#REF!</definedName>
    <definedName name="_O45">#REF!</definedName>
    <definedName name="_O450" localSheetId="1">#REF!</definedName>
    <definedName name="_O450" localSheetId="14">#REF!</definedName>
    <definedName name="_O450">#REF!</definedName>
    <definedName name="_O55" localSheetId="1">#REF!</definedName>
    <definedName name="_O55" localSheetId="14">#REF!</definedName>
    <definedName name="_O55">#REF!</definedName>
    <definedName name="_O65" localSheetId="1">#REF!</definedName>
    <definedName name="_O65" localSheetId="14">#REF!</definedName>
    <definedName name="_O65">#REF!</definedName>
    <definedName name="_O75" localSheetId="1">#REF!</definedName>
    <definedName name="_O75" localSheetId="14">#REF!</definedName>
    <definedName name="_O75">#REF!</definedName>
    <definedName name="_OQUA" localSheetId="1">#REF!</definedName>
    <definedName name="_OQUA" localSheetId="14">#REF!</definedName>
    <definedName name="_OQUA">#REF!</definedName>
    <definedName name="_Order1" hidden="1">255</definedName>
    <definedName name="_Order2" hidden="1">0</definedName>
    <definedName name="_PB1" localSheetId="1">#REF!</definedName>
    <definedName name="_PB1" localSheetId="14">#REF!</definedName>
    <definedName name="_PB1">#REF!</definedName>
    <definedName name="_pc2" localSheetId="1">#REF!</definedName>
    <definedName name="_pc2" localSheetId="14">#REF!</definedName>
    <definedName name="_pc2">#REF!</definedName>
    <definedName name="_pd2" hidden="1">{"Daily Survey Report",#N/A,FALSE,"Daily"}</definedName>
    <definedName name="_pd3" localSheetId="5">#REF!</definedName>
    <definedName name="_pd3" localSheetId="1" hidden="1">{"Daily Survey Report",#N/A,FALSE,"Daily"}</definedName>
    <definedName name="_pd3" localSheetId="14" hidden="1">{"Daily Survey Report",#N/A,FALSE,"Daily"}</definedName>
    <definedName name="_pd3" localSheetId="2" hidden="1">{"Daily Survey Report",#N/A,FALSE,"Daily"}</definedName>
    <definedName name="_pd3">#REF!</definedName>
    <definedName name="_PG1" localSheetId="1">[58]Part4!#REF!</definedName>
    <definedName name="_PG1" localSheetId="14">[58]Part4!#REF!</definedName>
    <definedName name="_PG1">[58]Part4!#REF!</definedName>
    <definedName name="_PG2" localSheetId="1">[58]Part4!#REF!</definedName>
    <definedName name="_PG2" localSheetId="14">[58]Part4!#REF!</definedName>
    <definedName name="_PG2">[58]Part4!#REF!</definedName>
    <definedName name="_PG4" localSheetId="1">[58]Part4!#REF!</definedName>
    <definedName name="_PG4" localSheetId="14">[58]Part4!#REF!</definedName>
    <definedName name="_PG4">[58]Part4!#REF!</definedName>
    <definedName name="_PG5" localSheetId="1">[58]Part4!#REF!</definedName>
    <definedName name="_PG5" localSheetId="14">[58]Part4!#REF!</definedName>
    <definedName name="_PG5">[58]Part4!#REF!</definedName>
    <definedName name="_PLH1" localSheetId="1">#REF!</definedName>
    <definedName name="_PLH1" localSheetId="14">#REF!</definedName>
    <definedName name="_PLH1" localSheetId="2">#REF!</definedName>
    <definedName name="_PLH1">#REF!</definedName>
    <definedName name="_pv2" localSheetId="1">#REF!</definedName>
    <definedName name="_pv2" localSheetId="14">#REF!</definedName>
    <definedName name="_pv2">#REF!</definedName>
    <definedName name="_QUA" localSheetId="1">#REF!</definedName>
    <definedName name="_QUA" localSheetId="14">#REF!</definedName>
    <definedName name="_QUA">#REF!</definedName>
    <definedName name="_QUA_RABBISH" localSheetId="1">#REF!</definedName>
    <definedName name="_QUA_RABBISH" localSheetId="14">#REF!</definedName>
    <definedName name="_QUA_RABBISH">#REF!</definedName>
    <definedName name="_Re1" localSheetId="1">#REF!</definedName>
    <definedName name="_Re1" localSheetId="14">#REF!</definedName>
    <definedName name="_Re1">#REF!</definedName>
    <definedName name="_Regression_Out" hidden="1">'[59]2-wlr'!$H$27:$H$27</definedName>
    <definedName name="_Regression_X" hidden="1">'[59]2-wlr'!$E$17:$E$23</definedName>
    <definedName name="_Regression_Y" hidden="1">'[59]2-wlr'!$E$2:$E$8</definedName>
    <definedName name="_rr3">[52]v!$A$2:$E$51</definedName>
    <definedName name="_rrr1">[52]r!$B$1:$I$145</definedName>
    <definedName name="_Rs1" localSheetId="1">#REF!</definedName>
    <definedName name="_Rs1" localSheetId="14">#REF!</definedName>
    <definedName name="_Rs1">#REF!</definedName>
    <definedName name="_S06" localSheetId="1">#REF!</definedName>
    <definedName name="_S06" localSheetId="14">#REF!</definedName>
    <definedName name="_S06">#REF!</definedName>
    <definedName name="_S10" localSheetId="1">#REF!</definedName>
    <definedName name="_S10" localSheetId="14">#REF!</definedName>
    <definedName name="_S10">#REF!</definedName>
    <definedName name="_S100" localSheetId="1">#REF!</definedName>
    <definedName name="_S100" localSheetId="14">#REF!</definedName>
    <definedName name="_S100">#REF!</definedName>
    <definedName name="_S12" localSheetId="1">#REF!</definedName>
    <definedName name="_S12" localSheetId="14">#REF!</definedName>
    <definedName name="_S12">#REF!</definedName>
    <definedName name="_S20" localSheetId="1">#REF!</definedName>
    <definedName name="_S20" localSheetId="14">#REF!</definedName>
    <definedName name="_S20">#REF!</definedName>
    <definedName name="_S25" localSheetId="1">#REF!</definedName>
    <definedName name="_S25" localSheetId="14">#REF!</definedName>
    <definedName name="_S25">#REF!</definedName>
    <definedName name="_S3" localSheetId="1">#REF!</definedName>
    <definedName name="_S3" localSheetId="14">#REF!</definedName>
    <definedName name="_S3">#REF!</definedName>
    <definedName name="_S40" localSheetId="1">#REF!</definedName>
    <definedName name="_S40" localSheetId="14">#REF!</definedName>
    <definedName name="_S40">#REF!</definedName>
    <definedName name="_S50" localSheetId="1">#REF!</definedName>
    <definedName name="_S50" localSheetId="14">#REF!</definedName>
    <definedName name="_S50">#REF!</definedName>
    <definedName name="_S60" localSheetId="1">#REF!</definedName>
    <definedName name="_S60" localSheetId="14">#REF!</definedName>
    <definedName name="_S60">#REF!</definedName>
    <definedName name="_S65" localSheetId="1">#REF!</definedName>
    <definedName name="_S65" localSheetId="14">#REF!</definedName>
    <definedName name="_S65">#REF!</definedName>
    <definedName name="_S75" localSheetId="1">#REF!</definedName>
    <definedName name="_S75" localSheetId="14">#REF!</definedName>
    <definedName name="_S75">#REF!</definedName>
    <definedName name="_SANF" localSheetId="1">#REF!</definedName>
    <definedName name="_SANF" localSheetId="14">#REF!</definedName>
    <definedName name="_SANF">#REF!</definedName>
    <definedName name="_SANM" localSheetId="1">#REF!</definedName>
    <definedName name="_SANM" localSheetId="14">#REF!</definedName>
    <definedName name="_SANM">#REF!</definedName>
    <definedName name="_Sc1" localSheetId="1">#REF!</definedName>
    <definedName name="_Sc1" localSheetId="14">#REF!</definedName>
    <definedName name="_Sc1">#REF!</definedName>
    <definedName name="_Sc2" localSheetId="1">#REF!</definedName>
    <definedName name="_Sc2" localSheetId="14">#REF!</definedName>
    <definedName name="_Sc2">#REF!</definedName>
    <definedName name="_Se1" localSheetId="1">#REF!</definedName>
    <definedName name="_Se1" localSheetId="14">#REF!</definedName>
    <definedName name="_Se1">#REF!</definedName>
    <definedName name="_Se2" localSheetId="1">#REF!</definedName>
    <definedName name="_Se2" localSheetId="14">#REF!</definedName>
    <definedName name="_Se2">#REF!</definedName>
    <definedName name="_SH1" localSheetId="1">#REF!</definedName>
    <definedName name="_SH1" localSheetId="14">#REF!</definedName>
    <definedName name="_SH1">#REF!</definedName>
    <definedName name="_SH2" localSheetId="1">#REF!</definedName>
    <definedName name="_SH2" localSheetId="14">#REF!</definedName>
    <definedName name="_SH2">#REF!</definedName>
    <definedName name="_SH3" localSheetId="1">#REF!</definedName>
    <definedName name="_SH3" localSheetId="14">#REF!</definedName>
    <definedName name="_SH3">#REF!</definedName>
    <definedName name="_SH4" localSheetId="1">#REF!</definedName>
    <definedName name="_SH4" localSheetId="14">#REF!</definedName>
    <definedName name="_SH4">#REF!</definedName>
    <definedName name="_SH5" localSheetId="1">#REF!</definedName>
    <definedName name="_SH5" localSheetId="14">#REF!</definedName>
    <definedName name="_SH5">#REF!</definedName>
    <definedName name="_Si1" localSheetId="1">#REF!</definedName>
    <definedName name="_Si1" localSheetId="14">#REF!</definedName>
    <definedName name="_Si1">#REF!</definedName>
    <definedName name="_Si2" localSheetId="1">#REF!</definedName>
    <definedName name="_Si2" localSheetId="14">#REF!</definedName>
    <definedName name="_Si2">#REF!</definedName>
    <definedName name="_Sort" localSheetId="1" hidden="1">#REF!</definedName>
    <definedName name="_Sort" localSheetId="14" hidden="1">#REF!</definedName>
    <definedName name="_Sort" hidden="1">#REF!</definedName>
    <definedName name="_ss12">[53]rdamdata!$J$8</definedName>
    <definedName name="_ss20">[53]rdamdata!$J$7</definedName>
    <definedName name="_ss40">[53]rdamdata!$J$6</definedName>
    <definedName name="_ST" localSheetId="1">#REF!</definedName>
    <definedName name="_ST" localSheetId="14">#REF!</definedName>
    <definedName name="_ST">#REF!</definedName>
    <definedName name="_ST1" localSheetId="1">#REF!</definedName>
    <definedName name="_ST1" localSheetId="14">#REF!</definedName>
    <definedName name="_ST1" localSheetId="2">#REF!</definedName>
    <definedName name="_ST1">#REF!</definedName>
    <definedName name="_ST2" localSheetId="1">#REF!</definedName>
    <definedName name="_ST2" localSheetId="14">#REF!</definedName>
    <definedName name="_ST2" localSheetId="2">#REF!</definedName>
    <definedName name="_ST2">#REF!</definedName>
    <definedName name="_st3" localSheetId="1">#REF!</definedName>
    <definedName name="_st3" localSheetId="14">#REF!</definedName>
    <definedName name="_st3" localSheetId="2">#REF!</definedName>
    <definedName name="_st3">#REF!</definedName>
    <definedName name="_st4" localSheetId="1">#REF!</definedName>
    <definedName name="_st4" localSheetId="14">#REF!</definedName>
    <definedName name="_st4" localSheetId="2">#REF!</definedName>
    <definedName name="_st4">#REF!</definedName>
    <definedName name="_st5" localSheetId="1">#REF!</definedName>
    <definedName name="_st5" localSheetId="14">#REF!</definedName>
    <definedName name="_st5" localSheetId="2">#REF!</definedName>
    <definedName name="_st5">#REF!</definedName>
    <definedName name="_st6" localSheetId="1">#REF!</definedName>
    <definedName name="_st6" localSheetId="14">#REF!</definedName>
    <definedName name="_st6" localSheetId="2">#REF!</definedName>
    <definedName name="_st6">#REF!</definedName>
    <definedName name="_sub20" localSheetId="1">#REF!</definedName>
    <definedName name="_sub20" localSheetId="14">#REF!</definedName>
    <definedName name="_sub20">#REF!</definedName>
    <definedName name="_sum9" localSheetId="1">'[36]MS V'!#REF!</definedName>
    <definedName name="_sum9" localSheetId="14">'[36]MS V'!#REF!</definedName>
    <definedName name="_sum9">'[36]MS V'!#REF!</definedName>
    <definedName name="_TCS1" localSheetId="1">#REF!</definedName>
    <definedName name="_TCS1" localSheetId="14">#REF!</definedName>
    <definedName name="_TCS1">#REF!</definedName>
    <definedName name="_te1" localSheetId="1">#REF!</definedName>
    <definedName name="_te1" localSheetId="14">#REF!</definedName>
    <definedName name="_te1">#REF!</definedName>
    <definedName name="_Toc101852991_19" localSheetId="1">'[60]8'!#REF!</definedName>
    <definedName name="_Toc101852991_19" localSheetId="14">'[60]8'!#REF!</definedName>
    <definedName name="_Toc101852991_19" localSheetId="2">'[60]8'!#REF!</definedName>
    <definedName name="_Toc101852991_19">'[60]8'!#REF!</definedName>
    <definedName name="_tr6001" localSheetId="1">[43]Summary!#REF!</definedName>
    <definedName name="_tr6001" localSheetId="14">[43]Summary!#REF!</definedName>
    <definedName name="_tr6001">[43]Summary!#REF!</definedName>
    <definedName name="_tr900" localSheetId="1">[43]Summary!#REF!</definedName>
    <definedName name="_tr900" localSheetId="14">[43]Summary!#REF!</definedName>
    <definedName name="_tr900">[43]Summary!#REF!</definedName>
    <definedName name="_UP4" hidden="1">{"Daily Survey Report",#N/A,FALSE,"Daily"}</definedName>
    <definedName name="_var1" localSheetId="1">#REF!</definedName>
    <definedName name="_var1" localSheetId="14">#REF!</definedName>
    <definedName name="_var1">#REF!</definedName>
    <definedName name="_var4" localSheetId="1">#REF!</definedName>
    <definedName name="_var4" localSheetId="14">#REF!</definedName>
    <definedName name="_var4">#REF!</definedName>
    <definedName name="_vat1" localSheetId="1">#REF!</definedName>
    <definedName name="_vat1" localSheetId="14">#REF!</definedName>
    <definedName name="_vat1">#REF!</definedName>
    <definedName name="_vat2" localSheetId="1">#REF!</definedName>
    <definedName name="_vat2" localSheetId="14">#REF!</definedName>
    <definedName name="_vat2">#REF!</definedName>
    <definedName name="_vzrzam" localSheetId="1">#REF!</definedName>
    <definedName name="_vzrzam" localSheetId="14">#REF!</definedName>
    <definedName name="_vzrzam">#REF!</definedName>
    <definedName name="_x1" localSheetId="1">[8]Summary!#REF!</definedName>
    <definedName name="_x1" localSheetId="14">[8]Summary!#REF!</definedName>
    <definedName name="_x1">[8]Summary!#REF!</definedName>
    <definedName name="_xcc1153" localSheetId="1">#REF!</definedName>
    <definedName name="_xcc1153" localSheetId="14">#REF!</definedName>
    <definedName name="_xcc1153">#REF!</definedName>
    <definedName name="_xcc124" localSheetId="1">#REF!</definedName>
    <definedName name="_xcc124" localSheetId="14">#REF!</definedName>
    <definedName name="_xcc124">#REF!</definedName>
    <definedName name="_xcc136" localSheetId="1">#REF!</definedName>
    <definedName name="_xcc136" localSheetId="14">#REF!</definedName>
    <definedName name="_xcc136">#REF!</definedName>
    <definedName name="_xcc148" localSheetId="1">#REF!</definedName>
    <definedName name="_xcc148" localSheetId="14">#REF!</definedName>
    <definedName name="_xcc148">#REF!</definedName>
    <definedName name="_xcc1510" localSheetId="1">#REF!</definedName>
    <definedName name="_xcc1510" localSheetId="14">#REF!</definedName>
    <definedName name="_xcc1510">#REF!</definedName>
    <definedName name="_xcm16" localSheetId="1">#REF!</definedName>
    <definedName name="_xcm16" localSheetId="14">#REF!</definedName>
    <definedName name="_xcm16">#REF!</definedName>
    <definedName name="a" localSheetId="5">#REF!</definedName>
    <definedName name="a" localSheetId="1">#REF!</definedName>
    <definedName name="a" localSheetId="14">#REF!</definedName>
    <definedName name="a" localSheetId="2">#REF!</definedName>
    <definedName name="a">#REF!</definedName>
    <definedName name="a___0" localSheetId="1">#REF!</definedName>
    <definedName name="a___0" localSheetId="14">#REF!</definedName>
    <definedName name="a___0">#REF!</definedName>
    <definedName name="a___13" localSheetId="1">#REF!</definedName>
    <definedName name="a___13" localSheetId="14">#REF!</definedName>
    <definedName name="a___13">#REF!</definedName>
    <definedName name="A0" localSheetId="1">#REF!</definedName>
    <definedName name="A0" localSheetId="14">#REF!</definedName>
    <definedName name="A0">#REF!</definedName>
    <definedName name="A000" localSheetId="1">'[61]sorna-lanjera'!#REF!</definedName>
    <definedName name="A000" localSheetId="14">'[61]sorna-lanjera'!#REF!</definedName>
    <definedName name="A000" localSheetId="2">'[61]sorna-lanjera'!#REF!</definedName>
    <definedName name="A000">'[61]sorna-lanjera'!#REF!</definedName>
    <definedName name="A1_" localSheetId="1">#REF!</definedName>
    <definedName name="A1_" localSheetId="14">#REF!</definedName>
    <definedName name="A1_">#REF!</definedName>
    <definedName name="A1____0" localSheetId="1">#REF!</definedName>
    <definedName name="A1____0" localSheetId="14">#REF!</definedName>
    <definedName name="A1____0">#REF!</definedName>
    <definedName name="A1____13" localSheetId="1">#REF!</definedName>
    <definedName name="A1____13" localSheetId="14">#REF!</definedName>
    <definedName name="A1____13">#REF!</definedName>
    <definedName name="A10_" localSheetId="1">#REF!</definedName>
    <definedName name="A10_" localSheetId="14">#REF!</definedName>
    <definedName name="A10_">#REF!</definedName>
    <definedName name="A10____0" localSheetId="1">#REF!</definedName>
    <definedName name="A10____0" localSheetId="14">#REF!</definedName>
    <definedName name="A10____0">#REF!</definedName>
    <definedName name="A10____13" localSheetId="1">#REF!</definedName>
    <definedName name="A10____13" localSheetId="14">#REF!</definedName>
    <definedName name="A10____13">#REF!</definedName>
    <definedName name="A13_" localSheetId="1">#REF!</definedName>
    <definedName name="A13_" localSheetId="14">#REF!</definedName>
    <definedName name="A13_">#REF!</definedName>
    <definedName name="A13____0" localSheetId="1">#REF!</definedName>
    <definedName name="A13____0" localSheetId="14">#REF!</definedName>
    <definedName name="A13____0">#REF!</definedName>
    <definedName name="A13____13" localSheetId="1">#REF!</definedName>
    <definedName name="A13____13" localSheetId="14">#REF!</definedName>
    <definedName name="A13____13">#REF!</definedName>
    <definedName name="A2_" localSheetId="1">#REF!</definedName>
    <definedName name="A2_" localSheetId="14">#REF!</definedName>
    <definedName name="A2_">#REF!</definedName>
    <definedName name="A2____0" localSheetId="1">#REF!</definedName>
    <definedName name="A2____0" localSheetId="14">#REF!</definedName>
    <definedName name="A2____0">#REF!</definedName>
    <definedName name="A2____13" localSheetId="1">#REF!</definedName>
    <definedName name="A2____13" localSheetId="14">#REF!</definedName>
    <definedName name="A2____13">#REF!</definedName>
    <definedName name="A3_" localSheetId="1">#REF!</definedName>
    <definedName name="A3_" localSheetId="14">#REF!</definedName>
    <definedName name="A3_">#REF!</definedName>
    <definedName name="A3____0" localSheetId="1">#REF!</definedName>
    <definedName name="A3____0" localSheetId="14">#REF!</definedName>
    <definedName name="A3____0">#REF!</definedName>
    <definedName name="A3____13" localSheetId="1">#REF!</definedName>
    <definedName name="A3____13" localSheetId="14">#REF!</definedName>
    <definedName name="A3____13">#REF!</definedName>
    <definedName name="A4_" localSheetId="1">#REF!</definedName>
    <definedName name="A4_" localSheetId="14">#REF!</definedName>
    <definedName name="A4_">#REF!</definedName>
    <definedName name="A4____0" localSheetId="1">#REF!</definedName>
    <definedName name="A4____0" localSheetId="14">#REF!</definedName>
    <definedName name="A4____0">#REF!</definedName>
    <definedName name="A4____13" localSheetId="1">#REF!</definedName>
    <definedName name="A4____13" localSheetId="14">#REF!</definedName>
    <definedName name="A4____13">#REF!</definedName>
    <definedName name="A5_" localSheetId="1">#REF!</definedName>
    <definedName name="A5_" localSheetId="14">#REF!</definedName>
    <definedName name="A5_">#REF!</definedName>
    <definedName name="A5____0" localSheetId="1">#REF!</definedName>
    <definedName name="A5____0" localSheetId="14">#REF!</definedName>
    <definedName name="A5____0">#REF!</definedName>
    <definedName name="A5____13" localSheetId="1">#REF!</definedName>
    <definedName name="A5____13" localSheetId="14">#REF!</definedName>
    <definedName name="A5____13">#REF!</definedName>
    <definedName name="A6_" localSheetId="1">#REF!</definedName>
    <definedName name="A6_" localSheetId="14">#REF!</definedName>
    <definedName name="A6_">#REF!</definedName>
    <definedName name="A6____0" localSheetId="1">#REF!</definedName>
    <definedName name="A6____0" localSheetId="14">#REF!</definedName>
    <definedName name="A6____0">#REF!</definedName>
    <definedName name="A6____13" localSheetId="1">#REF!</definedName>
    <definedName name="A6____13" localSheetId="14">#REF!</definedName>
    <definedName name="A6____13">#REF!</definedName>
    <definedName name="A7_" localSheetId="1">#REF!</definedName>
    <definedName name="A7_" localSheetId="14">#REF!</definedName>
    <definedName name="A7_">#REF!</definedName>
    <definedName name="A7____0" localSheetId="1">#REF!</definedName>
    <definedName name="A7____0" localSheetId="14">#REF!</definedName>
    <definedName name="A7____0">#REF!</definedName>
    <definedName name="A7____13" localSheetId="1">#REF!</definedName>
    <definedName name="A7____13" localSheetId="14">#REF!</definedName>
    <definedName name="A7____13">#REF!</definedName>
    <definedName name="A8_" localSheetId="1">#REF!</definedName>
    <definedName name="A8_" localSheetId="14">#REF!</definedName>
    <definedName name="A8_">#REF!</definedName>
    <definedName name="A8____0" localSheetId="1">#REF!</definedName>
    <definedName name="A8____0" localSheetId="14">#REF!</definedName>
    <definedName name="A8____0">#REF!</definedName>
    <definedName name="A8____13" localSheetId="1">#REF!</definedName>
    <definedName name="A8____13" localSheetId="14">#REF!</definedName>
    <definedName name="A8____13">#REF!</definedName>
    <definedName name="A9_" localSheetId="1">#REF!</definedName>
    <definedName name="A9_" localSheetId="14">#REF!</definedName>
    <definedName name="A9_">#REF!</definedName>
    <definedName name="A9____0" localSheetId="1">#REF!</definedName>
    <definedName name="A9____0" localSheetId="14">#REF!</definedName>
    <definedName name="A9____0">#REF!</definedName>
    <definedName name="A9____13" localSheetId="1">#REF!</definedName>
    <definedName name="A9____13" localSheetId="14">#REF!</definedName>
    <definedName name="A9____13">#REF!</definedName>
    <definedName name="AA" localSheetId="5">#REF!</definedName>
    <definedName name="AA" localSheetId="1">'[62]ATTERBERG LIMIT'!#REF!</definedName>
    <definedName name="AA" localSheetId="14">'[62]ATTERBERG LIMIT'!#REF!</definedName>
    <definedName name="AA" localSheetId="2">'[62]ATTERBERG LIMIT'!#REF!</definedName>
    <definedName name="AA" localSheetId="9">'[63]Back_Cal_for OMC'!#REF!</definedName>
    <definedName name="AA">#REF!</definedName>
    <definedName name="aaa" localSheetId="5">#REF!</definedName>
    <definedName name="aaa" localSheetId="1" hidden="1">{"Daily Survey Report",#N/A,FALSE,"Daily"}</definedName>
    <definedName name="aaa" localSheetId="14" hidden="1">{"Daily Survey Report",#N/A,FALSE,"Daily"}</definedName>
    <definedName name="aaa" localSheetId="2" hidden="1">{"Daily Survey Report",#N/A,FALSE,"Daily"}</definedName>
    <definedName name="aaa">#REF!</definedName>
    <definedName name="aaaa" localSheetId="5">#REF!</definedName>
    <definedName name="aaaa" localSheetId="1" hidden="1">{"Daily Survey Report",#N/A,FALSE,"Daily"}</definedName>
    <definedName name="aaaa" localSheetId="14" hidden="1">{"Daily Survey Report",#N/A,FALSE,"Daily"}</definedName>
    <definedName name="aaaa" localSheetId="2" hidden="1">{"Daily Survey Report",#N/A,FALSE,"Daily"}</definedName>
    <definedName name="aaaa">#REF!</definedName>
    <definedName name="aaaaaa" localSheetId="5">#REF!</definedName>
    <definedName name="aaaaaa" localSheetId="1" hidden="1">{"Daily Survey Report",#N/A,FALSE,"Daily"}</definedName>
    <definedName name="aaaaaa" localSheetId="14" hidden="1">{"Daily Survey Report",#N/A,FALSE,"Daily"}</definedName>
    <definedName name="aaaaaa" localSheetId="2" hidden="1">{"Daily Survey Report",#N/A,FALSE,"Daily"}</definedName>
    <definedName name="aaaaaa">#REF!</definedName>
    <definedName name="aac" localSheetId="5">#REF!</definedName>
    <definedName name="aac" localSheetId="1">#REF!</definedName>
    <definedName name="aac" localSheetId="14">#REF!</definedName>
    <definedName name="aac" localSheetId="2">#REF!</definedName>
    <definedName name="aac">#REF!</definedName>
    <definedName name="aad" localSheetId="5">#REF!</definedName>
    <definedName name="aad" localSheetId="1">#REF!</definedName>
    <definedName name="aad" localSheetId="14">#REF!</definedName>
    <definedName name="aad" localSheetId="2">#REF!</definedName>
    <definedName name="aad">#REF!</definedName>
    <definedName name="aat" localSheetId="1">#REF!</definedName>
    <definedName name="aat" localSheetId="14">#REF!</definedName>
    <definedName name="aat">#REF!</definedName>
    <definedName name="aAXX1" localSheetId="1">#REF!</definedName>
    <definedName name="aAXX1" localSheetId="14">#REF!</definedName>
    <definedName name="aAXX1">#REF!</definedName>
    <definedName name="ab" localSheetId="1">#REF!</definedName>
    <definedName name="ab" localSheetId="14">#REF!</definedName>
    <definedName name="ab" localSheetId="2">#REF!</definedName>
    <definedName name="AB">'[63]Back_Cal_for OMC'!$A$15:$B$40</definedName>
    <definedName name="Abbbbb" localSheetId="1">#REF!</definedName>
    <definedName name="Abbbbb" localSheetId="14">#REF!</definedName>
    <definedName name="Abbbbb">#REF!</definedName>
    <definedName name="ABC" localSheetId="1">'[62]ATTERBERG LIMIT'!#REF!</definedName>
    <definedName name="ABC" localSheetId="14">'[62]ATTERBERG LIMIT'!#REF!</definedName>
    <definedName name="ABC" localSheetId="2">'[62]ATTERBERG LIMIT'!#REF!</definedName>
    <definedName name="ABC">'[63]Back_Cal_for OMC'!$D$15:$E$18</definedName>
    <definedName name="ABCD" localSheetId="1">'[62]ATTERBERG LIMIT'!#REF!</definedName>
    <definedName name="ABCD" localSheetId="14">'[62]ATTERBERG LIMIT'!#REF!</definedName>
    <definedName name="ABCD" localSheetId="2">'[62]ATTERBERG LIMIT'!#REF!</definedName>
    <definedName name="ABCD">'[63]Back_Cal_for OMC'!$A$42:$B$45</definedName>
    <definedName name="ABCDE" localSheetId="5">#REF!</definedName>
    <definedName name="ABCDE" localSheetId="1">'[62]ATTERBERG LIMIT'!#REF!</definedName>
    <definedName name="ABCDE" localSheetId="14">'[62]ATTERBERG LIMIT'!#REF!</definedName>
    <definedName name="ABCDE" localSheetId="2">'[62]ATTERBERG LIMIT'!#REF!</definedName>
    <definedName name="ABCDE">#REF!</definedName>
    <definedName name="abh" localSheetId="1">#REF!</definedName>
    <definedName name="abh" localSheetId="14">#REF!</definedName>
    <definedName name="abh">#REF!</definedName>
    <definedName name="Abi" localSheetId="1">#REF!</definedName>
    <definedName name="Abi" localSheetId="14">#REF!</definedName>
    <definedName name="Abi">#REF!</definedName>
    <definedName name="Abs" localSheetId="1">[64]ABS1!#REF!</definedName>
    <definedName name="Abs" localSheetId="14">[64]ABS1!#REF!</definedName>
    <definedName name="Abs">[64]ABS1!#REF!</definedName>
    <definedName name="ABSTRACT" localSheetId="1">#REF!</definedName>
    <definedName name="ABSTRACT" localSheetId="14">#REF!</definedName>
    <definedName name="ABSTRACT">#REF!</definedName>
    <definedName name="ac" localSheetId="5">#REF!</definedName>
    <definedName name="ac" localSheetId="1">#REF!</definedName>
    <definedName name="ac" localSheetId="14">#REF!</definedName>
    <definedName name="ac" localSheetId="2">#REF!</definedName>
    <definedName name="ac">#REF!</definedName>
    <definedName name="acb" localSheetId="1">#REF!</definedName>
    <definedName name="acb" localSheetId="14">#REF!</definedName>
    <definedName name="acb" localSheetId="2">#REF!</definedName>
    <definedName name="acb">#REF!</definedName>
    <definedName name="acBridge" localSheetId="1">#REF!</definedName>
    <definedName name="acBridge" localSheetId="14">#REF!</definedName>
    <definedName name="acBridge" localSheetId="2">#REF!</definedName>
    <definedName name="acBridge">#REF!</definedName>
    <definedName name="ad" localSheetId="5">#REF!</definedName>
    <definedName name="ad" localSheetId="1">#REF!</definedName>
    <definedName name="ad" localSheetId="14">#REF!</definedName>
    <definedName name="ad" localSheetId="2">#REF!</definedName>
    <definedName name="ad">#REF!</definedName>
    <definedName name="Address" localSheetId="1">#REF!</definedName>
    <definedName name="Address" localSheetId="14">#REF!</definedName>
    <definedName name="Address">#REF!</definedName>
    <definedName name="ADFFG" localSheetId="1">#REF!</definedName>
    <definedName name="ADFFG" localSheetId="14">#REF!</definedName>
    <definedName name="ADFFG">#REF!</definedName>
    <definedName name="ADFGFG" localSheetId="1">#REF!</definedName>
    <definedName name="ADFGFG" localSheetId="14">#REF!</definedName>
    <definedName name="ADFGFG">#REF!</definedName>
    <definedName name="adsa" localSheetId="1">#REF!</definedName>
    <definedName name="adsa" localSheetId="14">#REF!</definedName>
    <definedName name="adsa">#REF!</definedName>
    <definedName name="ADT_DATAl">'[65]Bitumen trunk'!$DB$2:$DI$196</definedName>
    <definedName name="ae" localSheetId="5">#REF!</definedName>
    <definedName name="ae" localSheetId="1">#REF!</definedName>
    <definedName name="ae" localSheetId="14">#REF!</definedName>
    <definedName name="ae" localSheetId="2">#REF!</definedName>
    <definedName name="ae">#REF!</definedName>
    <definedName name="AERERG" localSheetId="1">'[66]IV(R)'!#REF!</definedName>
    <definedName name="AERERG" localSheetId="14">'[66]IV(R)'!#REF!</definedName>
    <definedName name="AERERG">'[66]IV(R)'!#REF!</definedName>
    <definedName name="af" localSheetId="5">#REF!</definedName>
    <definedName name="af" localSheetId="1">#REF!</definedName>
    <definedName name="af" localSheetId="14">#REF!</definedName>
    <definedName name="af" localSheetId="2">#REF!</definedName>
    <definedName name="af">#REF!</definedName>
    <definedName name="Ag" localSheetId="1">#REF!</definedName>
    <definedName name="Ag" localSheetId="14">#REF!</definedName>
    <definedName name="Ag">#REF!</definedName>
    <definedName name="Ag___0" localSheetId="1">#REF!</definedName>
    <definedName name="Ag___0" localSheetId="14">#REF!</definedName>
    <definedName name="Ag___0">#REF!</definedName>
    <definedName name="Ag___13" localSheetId="1">#REF!</definedName>
    <definedName name="Ag___13" localSheetId="14">#REF!</definedName>
    <definedName name="Ag___13">#REF!</definedName>
    <definedName name="agg">'[67]Abs PMRL'!$B$210</definedName>
    <definedName name="aggr10" localSheetId="1">#REF!</definedName>
    <definedName name="aggr10" localSheetId="14">#REF!</definedName>
    <definedName name="aggr10">#REF!</definedName>
    <definedName name="aggr11" localSheetId="1">#REF!</definedName>
    <definedName name="aggr11" localSheetId="14">#REF!</definedName>
    <definedName name="aggr11">#REF!</definedName>
    <definedName name="aggr13" localSheetId="1">#REF!</definedName>
    <definedName name="aggr13" localSheetId="14">#REF!</definedName>
    <definedName name="aggr13">#REF!</definedName>
    <definedName name="aggr2" localSheetId="1">#REF!</definedName>
    <definedName name="aggr2" localSheetId="14">#REF!</definedName>
    <definedName name="aggr2">#REF!</definedName>
    <definedName name="aggr2.36" localSheetId="1">#REF!</definedName>
    <definedName name="aggr2.36" localSheetId="14">#REF!</definedName>
    <definedName name="aggr2.36">#REF!</definedName>
    <definedName name="aggr20" localSheetId="1">#REF!</definedName>
    <definedName name="aggr20" localSheetId="14">#REF!</definedName>
    <definedName name="aggr20">#REF!</definedName>
    <definedName name="aggr22" localSheetId="1">#REF!</definedName>
    <definedName name="aggr22" localSheetId="14">#REF!</definedName>
    <definedName name="aggr22">#REF!</definedName>
    <definedName name="aggr26" localSheetId="1">#REF!</definedName>
    <definedName name="aggr26" localSheetId="14">#REF!</definedName>
    <definedName name="aggr26">#REF!</definedName>
    <definedName name="aggr40" localSheetId="1">#REF!</definedName>
    <definedName name="aggr40" localSheetId="14">#REF!</definedName>
    <definedName name="aggr40">#REF!</definedName>
    <definedName name="aggr53" localSheetId="1">#REF!</definedName>
    <definedName name="aggr53" localSheetId="14">#REF!</definedName>
    <definedName name="aggr53">#REF!</definedName>
    <definedName name="aggr6" localSheetId="1">#REF!</definedName>
    <definedName name="aggr6" localSheetId="14">#REF!</definedName>
    <definedName name="aggr6">#REF!</definedName>
    <definedName name="aggr63" localSheetId="1">#REF!</definedName>
    <definedName name="aggr63" localSheetId="14">#REF!</definedName>
    <definedName name="aggr63">#REF!</definedName>
    <definedName name="Aggregate_375mmMaximum_224_56mm">[68]Material!$D$4</definedName>
    <definedName name="agrr10" localSheetId="1">#REF!</definedName>
    <definedName name="agrr10" localSheetId="14">#REF!</definedName>
    <definedName name="agrr10">#REF!</definedName>
    <definedName name="agrr63mm" localSheetId="1">#REF!</definedName>
    <definedName name="agrr63mm" localSheetId="14">#REF!</definedName>
    <definedName name="agrr63mm">#REF!</definedName>
    <definedName name="ai" localSheetId="5">#REF!</definedName>
    <definedName name="ai" localSheetId="1">#REF!</definedName>
    <definedName name="ai" localSheetId="14">#REF!</definedName>
    <definedName name="ai" localSheetId="2">#REF!</definedName>
    <definedName name="ai">#REF!</definedName>
    <definedName name="aj" localSheetId="5">#REF!</definedName>
    <definedName name="aj" localSheetId="1">#REF!</definedName>
    <definedName name="aj" localSheetId="14">#REF!</definedName>
    <definedName name="aj" localSheetId="2">#REF!</definedName>
    <definedName name="aj">#REF!</definedName>
    <definedName name="akhilesh" localSheetId="5">#REF!</definedName>
    <definedName name="akhilesh" localSheetId="1">#REF!</definedName>
    <definedName name="akhilesh" localSheetId="14">#REF!</definedName>
    <definedName name="akhilesh" localSheetId="2">#REF!</definedName>
    <definedName name="akhilesh">#REF!</definedName>
    <definedName name="al" localSheetId="5">#REF!</definedName>
    <definedName name="al" localSheetId="1">#REF!</definedName>
    <definedName name="al" localSheetId="14">#REF!</definedName>
    <definedName name="al" localSheetId="2">#REF!</definedName>
    <definedName name="al">#REF!</definedName>
    <definedName name="alfa" localSheetId="1">#REF!</definedName>
    <definedName name="alfa" localSheetId="14">#REF!</definedName>
    <definedName name="alfa">#REF!</definedName>
    <definedName name="all" localSheetId="1">#REF!</definedName>
    <definedName name="all" localSheetId="14">#REF!</definedName>
    <definedName name="all" localSheetId="2">#REF!</definedName>
    <definedName name="all">#REF!</definedName>
    <definedName name="alpha" localSheetId="1">'[69]FT-05-02IsoBOM'!#REF!</definedName>
    <definedName name="alpha" localSheetId="14">'[69]FT-05-02IsoBOM'!#REF!</definedName>
    <definedName name="alpha">'[69]FT-05-02IsoBOM'!#REF!</definedName>
    <definedName name="Alw" localSheetId="1">#REF!</definedName>
    <definedName name="Alw" localSheetId="14">#REF!</definedName>
    <definedName name="Alw">#REF!</definedName>
    <definedName name="an" localSheetId="5">#REF!</definedName>
    <definedName name="an" localSheetId="1">#REF!</definedName>
    <definedName name="an" localSheetId="14">#REF!</definedName>
    <definedName name="an" localSheetId="2">#REF!</definedName>
    <definedName name="an">#REF!</definedName>
    <definedName name="Analysis" localSheetId="1">#REF!</definedName>
    <definedName name="Analysis" localSheetId="14">#REF!</definedName>
    <definedName name="Analysis">#REF!</definedName>
    <definedName name="Analysis_" localSheetId="1">#REF!</definedName>
    <definedName name="Analysis_" localSheetId="14">#REF!</definedName>
    <definedName name="Analysis_">#REF!</definedName>
    <definedName name="ANALYSIS_DATA">'[65]Bitumen trunk'!$BO$2:$DA$196</definedName>
    <definedName name="ANALYSIS_OF_BENKELMAN_BEAM_DEFLECTION_DATA" localSheetId="5">#REF!</definedName>
    <definedName name="ANALYSIS_OF_BENKELMAN_BEAM_DEFLECTION_DATA" localSheetId="1">#REF!</definedName>
    <definedName name="ANALYSIS_OF_BENKELMAN_BEAM_DEFLECTION_DATA" localSheetId="14">#REF!</definedName>
    <definedName name="ANALYSIS_OF_BENKELMAN_BEAM_DEFLECTION_DATA" localSheetId="2">#REF!</definedName>
    <definedName name="ANALYSIS_OF_BENKELMAN_BEAM_DEFLECTION_DATA">#REF!</definedName>
    <definedName name="ANIL" localSheetId="1">#REF!</definedName>
    <definedName name="ANIL" localSheetId="14">#REF!</definedName>
    <definedName name="ANIL">#REF!</definedName>
    <definedName name="anscount" hidden="1">1</definedName>
    <definedName name="anu" localSheetId="5">#REF!</definedName>
    <definedName name="anu" localSheetId="1" hidden="1">{"Daily Survey Report",#N/A,FALSE,"Daily"}</definedName>
    <definedName name="anu" localSheetId="14" hidden="1">{"Daily Survey Report",#N/A,FALSE,"Daily"}</definedName>
    <definedName name="anu" localSheetId="2" hidden="1">{"Daily Survey Report",#N/A,FALSE,"Daily"}</definedName>
    <definedName name="anu">#REF!</definedName>
    <definedName name="ao" localSheetId="5">#REF!</definedName>
    <definedName name="ao" localSheetId="1">#REF!</definedName>
    <definedName name="ao" localSheetId="14">#REF!</definedName>
    <definedName name="ao" localSheetId="2">#REF!</definedName>
    <definedName name="ao">#REF!</definedName>
    <definedName name="April">[70]m!$A$2</definedName>
    <definedName name="april_qty" localSheetId="1">#REF!</definedName>
    <definedName name="april_qty" localSheetId="14">#REF!</definedName>
    <definedName name="april_qty">#REF!</definedName>
    <definedName name="apronarea" localSheetId="1">#REF!</definedName>
    <definedName name="apronarea" localSheetId="14">#REF!</definedName>
    <definedName name="apronarea">#REF!</definedName>
    <definedName name="ar" localSheetId="5">#REF!</definedName>
    <definedName name="ar" localSheetId="1">#REF!</definedName>
    <definedName name="ar" localSheetId="14">#REF!</definedName>
    <definedName name="ar" localSheetId="2">#REF!</definedName>
    <definedName name="ar">#REF!</definedName>
    <definedName name="as" localSheetId="5">#REF!</definedName>
    <definedName name="as" localSheetId="1">#REF!</definedName>
    <definedName name="as" localSheetId="14">#REF!</definedName>
    <definedName name="as" localSheetId="2">#REF!</definedName>
    <definedName name="as" localSheetId="8">'[63]Back_Cal_for OMC'!#REF!</definedName>
    <definedName name="as" localSheetId="9">'[63]Back_Cal_for OMC'!#REF!</definedName>
    <definedName name="as" localSheetId="6">'[63]Back_Cal_for OMC'!#REF!</definedName>
    <definedName name="as">#REF!</definedName>
    <definedName name="Asc" localSheetId="1">#REF!</definedName>
    <definedName name="Asc" localSheetId="14">#REF!</definedName>
    <definedName name="Asc">#REF!</definedName>
    <definedName name="ASD" localSheetId="5">#REF!</definedName>
    <definedName name="ASD" localSheetId="1">'[62]ATTERBERG LIMIT'!#REF!</definedName>
    <definedName name="ASD" localSheetId="14">'[62]ATTERBERG LIMIT'!#REF!</definedName>
    <definedName name="ASD" localSheetId="2">'[62]ATTERBERG LIMIT'!#REF!</definedName>
    <definedName name="asd" localSheetId="8">[71]Material!#REF!</definedName>
    <definedName name="asd" localSheetId="9">[71]Material!#REF!</definedName>
    <definedName name="asd" localSheetId="6">[71]Material!#REF!</definedName>
    <definedName name="ASD">#REF!</definedName>
    <definedName name="asdf" localSheetId="8">#REF!</definedName>
    <definedName name="asdf" localSheetId="9">#REF!</definedName>
    <definedName name="asdf" localSheetId="6">#REF!</definedName>
    <definedName name="ASDFDFDFF" localSheetId="5">#REF!</definedName>
    <definedName name="ASDFDFDFF" localSheetId="1" hidden="1">{"Daily Survey Report",#N/A,FALSE,"Daily"}</definedName>
    <definedName name="ASDFDFDFF" localSheetId="14" hidden="1">{"Daily Survey Report",#N/A,FALSE,"Daily"}</definedName>
    <definedName name="ASDFDFDFF" localSheetId="2" hidden="1">{"Daily Survey Report",#N/A,FALSE,"Daily"}</definedName>
    <definedName name="ASDFDFDFF">#REF!</definedName>
    <definedName name="asf" localSheetId="1">#REF!</definedName>
    <definedName name="asf" localSheetId="14">#REF!</definedName>
    <definedName name="asf">#REF!</definedName>
    <definedName name="ASFFFF" localSheetId="1">#REF!</definedName>
    <definedName name="ASFFFF" localSheetId="14">#REF!</definedName>
    <definedName name="ASFFFF">#REF!</definedName>
    <definedName name="ASHOKA" localSheetId="1">#REF!</definedName>
    <definedName name="ASHOKA" localSheetId="14">#REF!</definedName>
    <definedName name="ASHOKA">#REF!</definedName>
    <definedName name="Ashu\" localSheetId="1">#REF!</definedName>
    <definedName name="Ashu\" localSheetId="14">#REF!</definedName>
    <definedName name="Ashu\" localSheetId="2">#REF!</definedName>
    <definedName name="Ashu\">#REF!</definedName>
    <definedName name="asim" localSheetId="1">#REF!</definedName>
    <definedName name="asim" localSheetId="14">#REF!</definedName>
    <definedName name="asim">#REF!</definedName>
    <definedName name="asimk" localSheetId="1">[72]ultmom!#REF!</definedName>
    <definedName name="asimk" localSheetId="14">[72]ultmom!#REF!</definedName>
    <definedName name="asimk">[72]ultmom!#REF!</definedName>
    <definedName name="ass" localSheetId="1">#REF!</definedName>
    <definedName name="ass" localSheetId="14">#REF!</definedName>
    <definedName name="ass">#REF!</definedName>
    <definedName name="asssss" localSheetId="1">#REF!</definedName>
    <definedName name="asssss" localSheetId="14">#REF!</definedName>
    <definedName name="asssss">#REF!</definedName>
    <definedName name="Ast" localSheetId="1">#REF!</definedName>
    <definedName name="Ast" localSheetId="14">#REF!</definedName>
    <definedName name="Ast">#REF!</definedName>
    <definedName name="Ast_prv" localSheetId="1">[73]slab!#REF!</definedName>
    <definedName name="Ast_prv" localSheetId="14">[73]slab!#REF!</definedName>
    <definedName name="Ast_prv">[73]slab!#REF!</definedName>
    <definedName name="ASXZ" localSheetId="5">#REF!</definedName>
    <definedName name="ASXZ" localSheetId="1">#REF!</definedName>
    <definedName name="ASXZ" localSheetId="14">#REF!</definedName>
    <definedName name="ASXZ" localSheetId="2">#REF!</definedName>
    <definedName name="ASXZ">#REF!</definedName>
    <definedName name="at" localSheetId="5">#REF!</definedName>
    <definedName name="at" localSheetId="1">#REF!</definedName>
    <definedName name="at" localSheetId="14">#REF!</definedName>
    <definedName name="at" localSheetId="2">#REF!</definedName>
    <definedName name="at">#REF!</definedName>
    <definedName name="au" localSheetId="5">#REF!</definedName>
    <definedName name="au" localSheetId="1">#REF!</definedName>
    <definedName name="au" localSheetId="14">#REF!</definedName>
    <definedName name="au" localSheetId="2">#REF!</definedName>
    <definedName name="au">#REF!</definedName>
    <definedName name="avinash" localSheetId="5">#REF!</definedName>
    <definedName name="avinash" localSheetId="1">[74]Letter!#REF!</definedName>
    <definedName name="avinash" localSheetId="14">[74]Letter!#REF!</definedName>
    <definedName name="avinash" localSheetId="2">[74]Letter!#REF!</definedName>
    <definedName name="avinash">#REF!</definedName>
    <definedName name="Axle_Load_Analysis" localSheetId="5">#REF!</definedName>
    <definedName name="Axle_Load_Analysis" localSheetId="1">#REF!</definedName>
    <definedName name="Axle_Load_Analysis" localSheetId="14">#REF!</definedName>
    <definedName name="Axle_Load_Analysis" localSheetId="2">#REF!</definedName>
    <definedName name="Axle_Load_Analysis">#REF!</definedName>
    <definedName name="ay" localSheetId="5">#REF!</definedName>
    <definedName name="ay" localSheetId="1">#REF!</definedName>
    <definedName name="ay" localSheetId="14">#REF!</definedName>
    <definedName name="ay" localSheetId="2">#REF!</definedName>
    <definedName name="ay">#REF!</definedName>
    <definedName name="az" localSheetId="5">#REF!</definedName>
    <definedName name="az" localSheetId="1">#REF!</definedName>
    <definedName name="az" localSheetId="14">#REF!</definedName>
    <definedName name="az" localSheetId="2">#REF!</definedName>
    <definedName name="az">#REF!</definedName>
    <definedName name="AZSX" localSheetId="1">#REF!</definedName>
    <definedName name="AZSX" localSheetId="14">#REF!</definedName>
    <definedName name="AZSX">#REF!</definedName>
    <definedName name="b" localSheetId="5">#REF!</definedName>
    <definedName name="b" localSheetId="1" hidden="1">{"Daily Survey Report",#N/A,FALSE,"Daily"}</definedName>
    <definedName name="b" localSheetId="14" hidden="1">{"Daily Survey Report",#N/A,FALSE,"Daily"}</definedName>
    <definedName name="b" localSheetId="2" hidden="1">{"Daily Survey Report",#N/A,FALSE,"Daily"}</definedName>
    <definedName name="b">#REF!</definedName>
    <definedName name="B___0" localSheetId="1">#REF!</definedName>
    <definedName name="B___0" localSheetId="14">#REF!</definedName>
    <definedName name="B___0">#REF!</definedName>
    <definedName name="B___13" localSheetId="1">#REF!</definedName>
    <definedName name="B___13" localSheetId="14">#REF!</definedName>
    <definedName name="B___13">#REF!</definedName>
    <definedName name="b1732.">[75]Mesurement!$G$1335</definedName>
    <definedName name="b1x" localSheetId="1">#REF!</definedName>
    <definedName name="b1x" localSheetId="14">#REF!</definedName>
    <definedName name="b1x">#REF!</definedName>
    <definedName name="b2x" localSheetId="1">#REF!</definedName>
    <definedName name="b2x" localSheetId="14">#REF!</definedName>
    <definedName name="b2x">#REF!</definedName>
    <definedName name="bac" localSheetId="5">#REF!</definedName>
    <definedName name="bac" localSheetId="1">#REF!</definedName>
    <definedName name="bac" localSheetId="14">#REF!</definedName>
    <definedName name="bac" localSheetId="2">#REF!</definedName>
    <definedName name="bac">#REF!</definedName>
    <definedName name="bad" localSheetId="5">#REF!</definedName>
    <definedName name="bad" localSheetId="1">#REF!</definedName>
    <definedName name="bad" localSheetId="14">#REF!</definedName>
    <definedName name="bad" localSheetId="2">#REF!</definedName>
    <definedName name="bad">#REF!</definedName>
    <definedName name="Badi" localSheetId="5">#REF!</definedName>
    <definedName name="Badi" localSheetId="1">#REF!</definedName>
    <definedName name="Badi" localSheetId="14">#REF!</definedName>
    <definedName name="Badi" localSheetId="2">#REF!</definedName>
    <definedName name="Badi">#REF!</definedName>
    <definedName name="ballies">'[57]Material '!$G$31</definedName>
    <definedName name="Barkedasalam" localSheetId="5">#REF!</definedName>
    <definedName name="Barkedasalam" localSheetId="1">#REF!</definedName>
    <definedName name="Barkedasalam" localSheetId="14">#REF!</definedName>
    <definedName name="Barkedasalam" localSheetId="2">#REF!</definedName>
    <definedName name="Barkedasalam">#REF!</definedName>
    <definedName name="Barkhedabondar" localSheetId="5">#REF!</definedName>
    <definedName name="Barkhedabondar" localSheetId="1">#REF!</definedName>
    <definedName name="Barkhedabondar" localSheetId="14">#REF!</definedName>
    <definedName name="Barkhedabondar" localSheetId="2">#REF!</definedName>
    <definedName name="Barkhedabondar">#REF!</definedName>
    <definedName name="batch" localSheetId="1">'[76]4 Annex 1 Basic rate'!#REF!</definedName>
    <definedName name="batch" localSheetId="14">'[76]4 Annex 1 Basic rate'!#REF!</definedName>
    <definedName name="batch">'[76]4 Annex 1 Basic rate'!#REF!</definedName>
    <definedName name="bb" localSheetId="5">#REF!</definedName>
    <definedName name="bb" localSheetId="1">#REF!</definedName>
    <definedName name="bb" localSheetId="14">#REF!</definedName>
    <definedName name="bb" localSheetId="2">#REF!</definedName>
    <definedName name="bb">#REF!</definedName>
    <definedName name="bbb" localSheetId="1">'[61]sorna-lanjera'!#REF!</definedName>
    <definedName name="bbb" localSheetId="14">'[61]sorna-lanjera'!#REF!</definedName>
    <definedName name="bbb">'[61]sorna-lanjera'!#REF!</definedName>
    <definedName name="BBBB" localSheetId="1">#REF!</definedName>
    <definedName name="BBBB" localSheetId="14">#REF!</definedName>
    <definedName name="BBBB">#REF!</definedName>
    <definedName name="bbbbb" localSheetId="1">#REF!</definedName>
    <definedName name="bbbbb" localSheetId="14">#REF!</definedName>
    <definedName name="bbbbb">#REF!</definedName>
    <definedName name="BBC" localSheetId="1">#REF!</definedName>
    <definedName name="BBC" localSheetId="14">#REF!</definedName>
    <definedName name="BBC">#REF!</definedName>
    <definedName name="BBoiler" localSheetId="1">[77]Machinery!#REF!</definedName>
    <definedName name="BBoiler" localSheetId="14">[77]Machinery!#REF!</definedName>
    <definedName name="BBoiler">[77]Machinery!#REF!</definedName>
    <definedName name="bc" localSheetId="1">#REF!</definedName>
    <definedName name="bc" localSheetId="14">#REF!</definedName>
    <definedName name="bc">#REF!</definedName>
    <definedName name="bd" localSheetId="5">#REF!</definedName>
    <definedName name="bd" localSheetId="1">#REF!</definedName>
    <definedName name="bd" localSheetId="14">#REF!</definedName>
    <definedName name="bd" localSheetId="2">#REF!</definedName>
    <definedName name="bd">#REF!</definedName>
    <definedName name="be" localSheetId="5">#REF!</definedName>
    <definedName name="be" localSheetId="1">#REF!</definedName>
    <definedName name="be" localSheetId="14">#REF!</definedName>
    <definedName name="be" localSheetId="2">#REF!</definedName>
    <definedName name="be">#REF!</definedName>
    <definedName name="Beg_Bal" localSheetId="1">#REF!</definedName>
    <definedName name="Beg_Bal" localSheetId="14">#REF!</definedName>
    <definedName name="Beg_Bal">#REF!</definedName>
    <definedName name="BENEFIT_BRIDGE" localSheetId="1">#REF!</definedName>
    <definedName name="BENEFIT_BRIDGE" localSheetId="14">#REF!</definedName>
    <definedName name="BENEFIT_BRIDGE">#REF!</definedName>
    <definedName name="beni" localSheetId="5">#REF!</definedName>
    <definedName name="beni" localSheetId="1" hidden="1">{"Daily Survey Report",#N/A,FALSE,"Daily"}</definedName>
    <definedName name="beni" localSheetId="14" hidden="1">{"Daily Survey Report",#N/A,FALSE,"Daily"}</definedName>
    <definedName name="beni" localSheetId="2" hidden="1">{"Daily Survey Report",#N/A,FALSE,"Daily"}</definedName>
    <definedName name="beni">#REF!</definedName>
    <definedName name="beta" localSheetId="1">#REF!</definedName>
    <definedName name="beta" localSheetId="14">#REF!</definedName>
    <definedName name="beta">#REF!</definedName>
    <definedName name="bf" localSheetId="1">[78]Transfer!#REF!</definedName>
    <definedName name="bf" localSheetId="14">[78]Transfer!#REF!</definedName>
    <definedName name="bf">[78]Transfer!#REF!</definedName>
    <definedName name="BFROMAT" localSheetId="5">#REF!</definedName>
    <definedName name="BFROMAT" localSheetId="1" hidden="1">{"Daily Survey Report",#N/A,FALSE,"Daily"}</definedName>
    <definedName name="BFROMAT" localSheetId="14" hidden="1">{"Daily Survey Report",#N/A,FALSE,"Daily"}</definedName>
    <definedName name="BFROMAT" localSheetId="2" hidden="1">{"Daily Survey Report",#N/A,FALSE,"Daily"}</definedName>
    <definedName name="BFROMAT">#REF!</definedName>
    <definedName name="Bhatal" localSheetId="1">#REF!</definedName>
    <definedName name="Bhatal" localSheetId="14">#REF!</definedName>
    <definedName name="Bhatal">#REF!</definedName>
    <definedName name="bhistee" localSheetId="1">#REF!</definedName>
    <definedName name="bhistee" localSheetId="14">#REF!</definedName>
    <definedName name="bhistee">#REF!</definedName>
    <definedName name="bhisti" localSheetId="1">#REF!</definedName>
    <definedName name="bhisti" localSheetId="14">#REF!</definedName>
    <definedName name="bhisti">#REF!</definedName>
    <definedName name="Bhopal" localSheetId="5">#REF!</definedName>
    <definedName name="Bhopal" localSheetId="1">#REF!</definedName>
    <definedName name="Bhopal" localSheetId="14">#REF!</definedName>
    <definedName name="Bhopal" localSheetId="2">#REF!</definedName>
    <definedName name="Bhopal">#REF!</definedName>
    <definedName name="Bhopal_0601" localSheetId="5">#REF!</definedName>
    <definedName name="Bhopal_0601" localSheetId="1">#REF!</definedName>
    <definedName name="Bhopal_0601" localSheetId="14">#REF!</definedName>
    <definedName name="Bhopal_0601" localSheetId="2">#REF!</definedName>
    <definedName name="Bhopal_0601">#REF!</definedName>
    <definedName name="Bhopal1" localSheetId="5">#REF!</definedName>
    <definedName name="Bhopal1" localSheetId="1">#REF!</definedName>
    <definedName name="Bhopal1" localSheetId="14">#REF!</definedName>
    <definedName name="Bhopal1" localSheetId="2">#REF!</definedName>
    <definedName name="Bhopal1">#REF!</definedName>
    <definedName name="Bhopal350502" localSheetId="5">#REF!</definedName>
    <definedName name="Bhopal350502" localSheetId="1">#REF!</definedName>
    <definedName name="Bhopal350502" localSheetId="14">#REF!</definedName>
    <definedName name="Bhopal350502" localSheetId="2">#REF!</definedName>
    <definedName name="Bhopal350502">#REF!</definedName>
    <definedName name="bi" localSheetId="5">#REF!</definedName>
    <definedName name="bi" localSheetId="1">#REF!</definedName>
    <definedName name="bi" localSheetId="14">#REF!</definedName>
    <definedName name="bi" localSheetId="2">#REF!</definedName>
    <definedName name="bi">#REF!</definedName>
    <definedName name="BINDING" localSheetId="1">#REF!</definedName>
    <definedName name="BINDING" localSheetId="14">#REF!</definedName>
    <definedName name="BINDING">#REF!</definedName>
    <definedName name="bit6070m" localSheetId="1">#REF!</definedName>
    <definedName name="bit6070m" localSheetId="14">#REF!</definedName>
    <definedName name="bit6070m">#REF!</definedName>
    <definedName name="bitumen" localSheetId="1">#REF!</definedName>
    <definedName name="bitumen" localSheetId="14">#REF!</definedName>
    <definedName name="bitumen">#REF!</definedName>
    <definedName name="BITUMEN_TRUNK_ROAD_SECTIONS">'[65]Bitumen trunk'!$A$1:$L$198</definedName>
    <definedName name="bitumen6070" localSheetId="1">#REF!</definedName>
    <definedName name="bitumen6070" localSheetId="14">#REF!</definedName>
    <definedName name="bitumen6070">#REF!</definedName>
    <definedName name="bitumen80_100" localSheetId="1">#REF!</definedName>
    <definedName name="bitumen80_100" localSheetId="14">#REF!</definedName>
    <definedName name="bitumen80_100">#REF!</definedName>
    <definedName name="bitumenboiler" localSheetId="1">#REF!</definedName>
    <definedName name="bitumenboiler" localSheetId="14">#REF!</definedName>
    <definedName name="bitumenboiler">#REF!</definedName>
    <definedName name="bitumenemul" localSheetId="1">#REF!</definedName>
    <definedName name="bitumenemul" localSheetId="14">#REF!</definedName>
    <definedName name="bitumenemul">#REF!</definedName>
    <definedName name="bj" localSheetId="5">#REF!</definedName>
    <definedName name="bj" localSheetId="1">#REF!</definedName>
    <definedName name="bj" localSheetId="14">#REF!</definedName>
    <definedName name="bj" localSheetId="2">#REF!</definedName>
    <definedName name="bj">#REF!</definedName>
    <definedName name="bl" localSheetId="5">#REF!</definedName>
    <definedName name="bl" localSheetId="1">#REF!</definedName>
    <definedName name="bl" localSheetId="14">#REF!</definedName>
    <definedName name="bl" localSheetId="2">#REF!</definedName>
    <definedName name="bl">#REF!</definedName>
    <definedName name="blacksmith" localSheetId="1">#REF!</definedName>
    <definedName name="blacksmith" localSheetId="14">#REF!</definedName>
    <definedName name="blacksmith">#REF!</definedName>
    <definedName name="blacksmithhelper" localSheetId="1">#REF!</definedName>
    <definedName name="blacksmithhelper" localSheetId="14">#REF!</definedName>
    <definedName name="blacksmithhelper">#REF!</definedName>
    <definedName name="blast">[79]r!$F$29</definedName>
    <definedName name="blast1">[80]r!$F$29</definedName>
    <definedName name="blast2">[80]r!$F$29</definedName>
    <definedName name="blaster" localSheetId="1">#REF!</definedName>
    <definedName name="blaster" localSheetId="14">#REF!</definedName>
    <definedName name="blaster">#REF!</definedName>
    <definedName name="BlkS">[5]Basicrates!$D$145</definedName>
    <definedName name="BM" localSheetId="1">#REF!</definedName>
    <definedName name="BM" localSheetId="14">#REF!</definedName>
    <definedName name="BM">#REF!</definedName>
    <definedName name="BMSFR" localSheetId="1">#REF!</definedName>
    <definedName name="BMSFR" localSheetId="14">#REF!</definedName>
    <definedName name="BMSFR">#REF!</definedName>
    <definedName name="bnb" hidden="1">{"Daily Survey Report",#N/A,FALSE,"Daily"}</definedName>
    <definedName name="bo" localSheetId="5">#REF!</definedName>
    <definedName name="bo" localSheetId="1">#REF!</definedName>
    <definedName name="bo" localSheetId="14">#REF!</definedName>
    <definedName name="bo" localSheetId="2">#REF!</definedName>
    <definedName name="bo">#REF!</definedName>
    <definedName name="BOB" localSheetId="1">#REF!</definedName>
    <definedName name="BOB" localSheetId="14">#REF!</definedName>
    <definedName name="BOB">#REF!</definedName>
    <definedName name="bol" localSheetId="1">#REF!</definedName>
    <definedName name="bol" localSheetId="14">#REF!</definedName>
    <definedName name="bol">#REF!</definedName>
    <definedName name="BoltsNuts">[81]maya!$B$376:$B$381</definedName>
    <definedName name="boml" localSheetId="1">#REF!</definedName>
    <definedName name="boml" localSheetId="14">#REF!</definedName>
    <definedName name="boml">#REF!</definedName>
    <definedName name="bondstone">'[57]Material '!$G$40</definedName>
    <definedName name="boo" localSheetId="1">#REF!</definedName>
    <definedName name="boo" localSheetId="14">#REF!</definedName>
    <definedName name="boo">#REF!</definedName>
    <definedName name="boq" localSheetId="1">#REF!</definedName>
    <definedName name="boq" localSheetId="14">#REF!</definedName>
    <definedName name="boq">#REF!</definedName>
    <definedName name="BOQ_" localSheetId="1">#REF!</definedName>
    <definedName name="BOQ_" localSheetId="14">#REF!</definedName>
    <definedName name="BOQ_">#REF!</definedName>
    <definedName name="bore20to30" localSheetId="1">[82]doq!#REF!</definedName>
    <definedName name="bore20to30" localSheetId="14">[82]doq!#REF!</definedName>
    <definedName name="bore20to30">[82]doq!#REF!</definedName>
    <definedName name="BORE30" localSheetId="1">[83]doq!#REF!</definedName>
    <definedName name="BORE30" localSheetId="14">[83]doq!#REF!</definedName>
    <definedName name="BORE30">[83]doq!#REF!</definedName>
    <definedName name="botl" localSheetId="1">#REF!</definedName>
    <definedName name="botl" localSheetId="14">#REF!</definedName>
    <definedName name="botl">#REF!</definedName>
    <definedName name="botn" localSheetId="1">#REF!</definedName>
    <definedName name="botn" localSheetId="14">#REF!</definedName>
    <definedName name="botn">#REF!</definedName>
    <definedName name="boulder" localSheetId="1">#REF!</definedName>
    <definedName name="boulder" localSheetId="14">#REF!</definedName>
    <definedName name="boulder">#REF!</definedName>
    <definedName name="bplant" localSheetId="1">[77]Machinery!#REF!</definedName>
    <definedName name="bplant" localSheetId="14">[77]Machinery!#REF!</definedName>
    <definedName name="bplant">[77]Machinery!#REF!</definedName>
    <definedName name="BRI" localSheetId="1">#REF!</definedName>
    <definedName name="BRI" localSheetId="14">#REF!</definedName>
    <definedName name="BRI">#REF!</definedName>
    <definedName name="brick" localSheetId="1">#REF!</definedName>
    <definedName name="brick" localSheetId="14">#REF!</definedName>
    <definedName name="brick">#REF!</definedName>
    <definedName name="Bricks" localSheetId="1">#REF!</definedName>
    <definedName name="Bricks" localSheetId="14">#REF!</definedName>
    <definedName name="Bricks">#REF!</definedName>
    <definedName name="Bridge" localSheetId="1">#REF!</definedName>
    <definedName name="Bridge" localSheetId="14">#REF!</definedName>
    <definedName name="Bridge">#REF!</definedName>
    <definedName name="BRIDGE_CONDITION_SURVEY" localSheetId="5">#REF!</definedName>
    <definedName name="BRIDGE_CONDITION_SURVEY" localSheetId="1">#REF!</definedName>
    <definedName name="BRIDGE_CONDITION_SURVEY" localSheetId="14">#REF!</definedName>
    <definedName name="BRIDGE_CONDITION_SURVEY" localSheetId="2">#REF!</definedName>
    <definedName name="BRIDGE_CONDITION_SURVEY">#REF!</definedName>
    <definedName name="BRIDGE_INSPECTION_REPORT" localSheetId="5">#REF!</definedName>
    <definedName name="BRIDGE_INSPECTION_REPORT" localSheetId="1">#REF!</definedName>
    <definedName name="BRIDGE_INSPECTION_REPORT" localSheetId="14">#REF!</definedName>
    <definedName name="BRIDGE_INSPECTION_REPORT" localSheetId="2">#REF!</definedName>
    <definedName name="BRIDGE_INSPECTION_REPORT">#REF!</definedName>
    <definedName name="Bridge_Inventory_Survey" localSheetId="5">#REF!</definedName>
    <definedName name="Bridge_Inventory_Survey" localSheetId="1">#REF!</definedName>
    <definedName name="Bridge_Inventory_Survey" localSheetId="14">#REF!</definedName>
    <definedName name="Bridge_Inventory_Survey" localSheetId="2">#REF!</definedName>
    <definedName name="Bridge_Inventory_Survey">#REF!</definedName>
    <definedName name="brk" localSheetId="1">#REF!</definedName>
    <definedName name="brk" localSheetId="14">#REF!</definedName>
    <definedName name="brk">#REF!</definedName>
    <definedName name="bs" localSheetId="5">#REF!</definedName>
    <definedName name="bs" localSheetId="1">#REF!</definedName>
    <definedName name="bs" localSheetId="14">#REF!</definedName>
    <definedName name="bs" localSheetId="2">#REF!</definedName>
    <definedName name="bs">#REF!</definedName>
    <definedName name="Bsalam" localSheetId="5">#REF!</definedName>
    <definedName name="Bsalam" localSheetId="1">#REF!</definedName>
    <definedName name="Bsalam" localSheetId="14">#REF!</definedName>
    <definedName name="Bsalam" localSheetId="2">#REF!</definedName>
    <definedName name="Bsalam">#REF!</definedName>
    <definedName name="BSG" localSheetId="1">#REF!</definedName>
    <definedName name="BSG" localSheetId="14">#REF!</definedName>
    <definedName name="BSG">#REF!</definedName>
    <definedName name="bt" localSheetId="5">#REF!</definedName>
    <definedName name="bt" localSheetId="1">#REF!</definedName>
    <definedName name="bt" localSheetId="14">#REF!</definedName>
    <definedName name="bt" localSheetId="2">#REF!</definedName>
    <definedName name="bt">#REF!</definedName>
    <definedName name="BT_MIX_SEAL" localSheetId="1">#REF!</definedName>
    <definedName name="BT_MIX_SEAL" localSheetId="14">#REF!</definedName>
    <definedName name="BT_MIX_SEAL">#REF!</definedName>
    <definedName name="BT_SEAL_COAT" localSheetId="1">#REF!</definedName>
    <definedName name="BT_SEAL_COAT" localSheetId="14">#REF!</definedName>
    <definedName name="BT_SEAL_COAT">#REF!</definedName>
    <definedName name="BT_SEAL_ON_BTSD" localSheetId="1">#REF!</definedName>
    <definedName name="BT_SEAL_ON_BTSD" localSheetId="14">#REF!</definedName>
    <definedName name="BT_SEAL_ON_BTSD">#REF!</definedName>
    <definedName name="BT_SINGLE_30.45" localSheetId="1">#REF!</definedName>
    <definedName name="BT_SINGLE_30.45" localSheetId="14">#REF!</definedName>
    <definedName name="BT_SINGLE_30.45">#REF!</definedName>
    <definedName name="BT_WEARING_COAT" localSheetId="1">#REF!</definedName>
    <definedName name="BT_WEARING_COAT" localSheetId="14">#REF!</definedName>
    <definedName name="BT_WEARING_COAT">#REF!</definedName>
    <definedName name="bt60.70">'[67]Abs PMRL'!$B$333</definedName>
    <definedName name="bt80.100">'[67]Abs PMRL'!$B$292</definedName>
    <definedName name="BTEMULTIONSS1" localSheetId="1">#REF!</definedName>
    <definedName name="BTEMULTIONSS1" localSheetId="14">#REF!</definedName>
    <definedName name="BTEMULTIONSS1">#REF!</definedName>
    <definedName name="BTSD_23" localSheetId="1">#REF!</definedName>
    <definedName name="BTSD_23" localSheetId="14">#REF!</definedName>
    <definedName name="BTSD_23">#REF!</definedName>
    <definedName name="BTSD_DRY" localSheetId="1">#REF!</definedName>
    <definedName name="BTSD_DRY" localSheetId="14">#REF!</definedName>
    <definedName name="BTSD_DRY">#REF!</definedName>
    <definedName name="BTSD_SEAL" localSheetId="1">#REF!</definedName>
    <definedName name="BTSD_SEAL" localSheetId="14">#REF!</definedName>
    <definedName name="BTSD_SEAL">#REF!</definedName>
    <definedName name="bu" localSheetId="5">#REF!</definedName>
    <definedName name="bu" localSheetId="1">#REF!</definedName>
    <definedName name="bu" localSheetId="14">#REF!</definedName>
    <definedName name="bu" localSheetId="2">#REF!</definedName>
    <definedName name="bu">#REF!</definedName>
    <definedName name="bua" localSheetId="1">#REF!</definedName>
    <definedName name="bua" localSheetId="14">#REF!</definedName>
    <definedName name="bua">#REF!</definedName>
    <definedName name="BUDDHA" localSheetId="1">#REF!</definedName>
    <definedName name="BUDDHA" localSheetId="14">#REF!</definedName>
    <definedName name="BUDDHA">#REF!</definedName>
    <definedName name="building">'[84]DETAILED  BOQ'!$A$2</definedName>
    <definedName name="building___0">'[35]ANNEXURE-A'!$A$2</definedName>
    <definedName name="building___11">'[35]ANNEXURE-A'!$A$2</definedName>
    <definedName name="building___12">'[35]ANNEXURE-A'!$A$2</definedName>
    <definedName name="BuiltIn_Print_Area" localSheetId="1">#REF!</definedName>
    <definedName name="BuiltIn_Print_Area" localSheetId="14">#REF!</definedName>
    <definedName name="BuiltIn_Print_Area">#REF!</definedName>
    <definedName name="BuiltIn_Print_Area___0" localSheetId="1">#REF!</definedName>
    <definedName name="BuiltIn_Print_Area___0" localSheetId="14">#REF!</definedName>
    <definedName name="BuiltIn_Print_Area___0">#REF!</definedName>
    <definedName name="BuiltIn_Print_Area___0___0" localSheetId="1">#REF!</definedName>
    <definedName name="BuiltIn_Print_Area___0___0" localSheetId="14">#REF!</definedName>
    <definedName name="BuiltIn_Print_Area___0___0">#REF!</definedName>
    <definedName name="BuiltIn_Print_Area___0___0___0" localSheetId="1">#REF!</definedName>
    <definedName name="BuiltIn_Print_Area___0___0___0" localSheetId="14">#REF!</definedName>
    <definedName name="BuiltIn_Print_Area___0___0___0">#REF!</definedName>
    <definedName name="BuiltIn_Print_Area___0___0___0___0" localSheetId="1">#REF!</definedName>
    <definedName name="BuiltIn_Print_Area___0___0___0___0" localSheetId="14">#REF!</definedName>
    <definedName name="BuiltIn_Print_Area___0___0___0___0">#REF!</definedName>
    <definedName name="BuiltIn_Print_Area___0___0___0___0___0" localSheetId="1">#REF!</definedName>
    <definedName name="BuiltIn_Print_Area___0___0___0___0___0" localSheetId="14">#REF!</definedName>
    <definedName name="BuiltIn_Print_Area___0___0___0___0___0">#REF!</definedName>
    <definedName name="BuiltIn_Print_Area___0___0___0___0___0___0" localSheetId="1">#REF!</definedName>
    <definedName name="BuiltIn_Print_Area___0___0___0___0___0___0" localSheetId="14">#REF!</definedName>
    <definedName name="BuiltIn_Print_Area___0___0___0___0___0___0">#REF!</definedName>
    <definedName name="BuiltIn_Print_Area___0___0___0___0___0___0___0" localSheetId="1">#REF!</definedName>
    <definedName name="BuiltIn_Print_Area___0___0___0___0___0___0___0" localSheetId="14">#REF!</definedName>
    <definedName name="BuiltIn_Print_Area___0___0___0___0___0___0___0">#REF!</definedName>
    <definedName name="BuiltIn_Print_Area___0___0___0___0___0___0___0___0" localSheetId="1">#REF!</definedName>
    <definedName name="BuiltIn_Print_Area___0___0___0___0___0___0___0___0" localSheetId="14">#REF!</definedName>
    <definedName name="BuiltIn_Print_Area___0___0___0___0___0___0___0___0">#REF!</definedName>
    <definedName name="BuiltIn_Print_Area___0___0___0___0___0___0___0___0___0" localSheetId="1">#REF!</definedName>
    <definedName name="BuiltIn_Print_Area___0___0___0___0___0___0___0___0___0" localSheetId="14">#REF!</definedName>
    <definedName name="BuiltIn_Print_Area___0___0___0___0___0___0___0___0___0">#REF!</definedName>
    <definedName name="BuiltIn_Print_Area___0___0___0___0___0___0___0___0___0___0" localSheetId="1">#REF!</definedName>
    <definedName name="BuiltIn_Print_Area___0___0___0___0___0___0___0___0___0___0" localSheetId="14">#REF!</definedName>
    <definedName name="BuiltIn_Print_Area___0___0___0___0___0___0___0___0___0___0">#REF!</definedName>
    <definedName name="BuiltIn_Print_Area___0___0___0___0___0___0___0___0___0___0___0" localSheetId="1">#REF!</definedName>
    <definedName name="BuiltIn_Print_Area___0___0___0___0___0___0___0___0___0___0___0" localSheetId="14">#REF!</definedName>
    <definedName name="BuiltIn_Print_Area___0___0___0___0___0___0___0___0___0___0___0">#REF!</definedName>
    <definedName name="BuiltIn_Print_Area___0___0___0___0___0___0___0___0___0___0___0___0" localSheetId="1">#REF!</definedName>
    <definedName name="BuiltIn_Print_Area___0___0___0___0___0___0___0___0___0___0___0___0" localSheetId="14">#REF!</definedName>
    <definedName name="BuiltIn_Print_Area___0___0___0___0___0___0___0___0___0___0___0___0">#REF!</definedName>
    <definedName name="BuiltIn_Print_Area___0___0___0___0___0___0___0___0___0___0___0___0___0" localSheetId="1">#REF!</definedName>
    <definedName name="BuiltIn_Print_Area___0___0___0___0___0___0___0___0___0___0___0___0___0" localSheetId="14">#REF!</definedName>
    <definedName name="BuiltIn_Print_Area___0___0___0___0___0___0___0___0___0___0___0___0___0">#REF!</definedName>
    <definedName name="BuiltIn_Print_Area___0___0___0___0___0___0___0___0___0___0___0___0___0___0" localSheetId="1">#REF!</definedName>
    <definedName name="BuiltIn_Print_Area___0___0___0___0___0___0___0___0___0___0___0___0___0___0" localSheetId="14">#REF!</definedName>
    <definedName name="BuiltIn_Print_Area___0___0___0___0___0___0___0___0___0___0___0___0___0___0">#REF!</definedName>
    <definedName name="BuiltIn_Print_Titles" localSheetId="1">#REF!</definedName>
    <definedName name="BuiltIn_Print_Titles" localSheetId="14">#REF!</definedName>
    <definedName name="BuiltIn_Print_Titles">#REF!</definedName>
    <definedName name="BuiltIn_Print_Titles___0">#N/A</definedName>
    <definedName name="BuiltIn_Print_Titles___0___0" localSheetId="1">#REF!</definedName>
    <definedName name="BuiltIn_Print_Titles___0___0" localSheetId="14">#REF!</definedName>
    <definedName name="BuiltIn_Print_Titles___0___0">#REF!</definedName>
    <definedName name="BuiltIn_Print_Titles___0___0___0" localSheetId="1">#REF!</definedName>
    <definedName name="BuiltIn_Print_Titles___0___0___0" localSheetId="14">#REF!</definedName>
    <definedName name="BuiltIn_Print_Titles___0___0___0">#REF!</definedName>
    <definedName name="BuiltIn_Print_Titles___0___0___0___0" localSheetId="1">#REF!</definedName>
    <definedName name="BuiltIn_Print_Titles___0___0___0___0" localSheetId="14">#REF!</definedName>
    <definedName name="BuiltIn_Print_Titles___0___0___0___0">#REF!</definedName>
    <definedName name="BuiltIn_Print_Titles___0___0___0___0___0" localSheetId="1">#REF!</definedName>
    <definedName name="BuiltIn_Print_Titles___0___0___0___0___0" localSheetId="14">#REF!</definedName>
    <definedName name="BuiltIn_Print_Titles___0___0___0___0___0">#REF!</definedName>
    <definedName name="BuiltIn_Print_Titles___0___0___0___0___0___0" localSheetId="1">#REF!</definedName>
    <definedName name="BuiltIn_Print_Titles___0___0___0___0___0___0" localSheetId="14">#REF!</definedName>
    <definedName name="BuiltIn_Print_Titles___0___0___0___0___0___0">#REF!</definedName>
    <definedName name="BuiltIn_Print_Titles___0___0___0___0___0___0___0" localSheetId="1">#REF!</definedName>
    <definedName name="BuiltIn_Print_Titles___0___0___0___0___0___0___0" localSheetId="14">#REF!</definedName>
    <definedName name="BuiltIn_Print_Titles___0___0___0___0___0___0___0">#REF!</definedName>
    <definedName name="BuiltIn_Print_Titles___0___0___0___0___0___0___0___0" localSheetId="1">#REF!</definedName>
    <definedName name="BuiltIn_Print_Titles___0___0___0___0___0___0___0___0" localSheetId="14">#REF!</definedName>
    <definedName name="BuiltIn_Print_Titles___0___0___0___0___0___0___0___0">#REF!</definedName>
    <definedName name="BuiltIn_Print_Titles___0___0___0___0___0___0___0___0___0" localSheetId="1">#REF!</definedName>
    <definedName name="BuiltIn_Print_Titles___0___0___0___0___0___0___0___0___0" localSheetId="14">#REF!</definedName>
    <definedName name="BuiltIn_Print_Titles___0___0___0___0___0___0___0___0___0">#REF!</definedName>
    <definedName name="BuiltIn_Print_Titles___0___0___0___0___0___0___0___0___0___0" localSheetId="1">#REF!</definedName>
    <definedName name="BuiltIn_Print_Titles___0___0___0___0___0___0___0___0___0___0" localSheetId="14">#REF!</definedName>
    <definedName name="BuiltIn_Print_Titles___0___0___0___0___0___0___0___0___0___0">#REF!</definedName>
    <definedName name="BuiltIn_Print_Titles___0___0___0___0___0___0___0___0___0___0___0" localSheetId="1">#REF!</definedName>
    <definedName name="BuiltIn_Print_Titles___0___0___0___0___0___0___0___0___0___0___0" localSheetId="14">#REF!</definedName>
    <definedName name="BuiltIn_Print_Titles___0___0___0___0___0___0___0___0___0___0___0">#REF!</definedName>
    <definedName name="BuiltIn_Print_Titles___0___0___0___0___0___0___0___0___0___0___0___0" localSheetId="1">#REF!</definedName>
    <definedName name="BuiltIn_Print_Titles___0___0___0___0___0___0___0___0___0___0___0___0" localSheetId="14">#REF!</definedName>
    <definedName name="BuiltIn_Print_Titles___0___0___0___0___0___0___0___0___0___0___0___0">#REF!</definedName>
    <definedName name="BuiltIn_Print_Titles___0___0___0___0___0___0___0___0___0___0___0___0___0" localSheetId="1">#REF!</definedName>
    <definedName name="BuiltIn_Print_Titles___0___0___0___0___0___0___0___0___0___0___0___0___0" localSheetId="14">#REF!</definedName>
    <definedName name="BuiltIn_Print_Titles___0___0___0___0___0___0___0___0___0___0___0___0___0">#REF!</definedName>
    <definedName name="BuiltIn_Print_Titles___0___0___0___0___0___0___0___0___0___0___0___0___0___0" localSheetId="1">#REF!</definedName>
    <definedName name="BuiltIn_Print_Titles___0___0___0___0___0___0___0___0___0___0___0___0___0___0" localSheetId="14">#REF!</definedName>
    <definedName name="BuiltIn_Print_Titles___0___0___0___0___0___0___0___0___0___0___0___0___0___0">#REF!</definedName>
    <definedName name="bulkbitumen" localSheetId="1">#REF!</definedName>
    <definedName name="bulkbitumen" localSheetId="14">#REF!</definedName>
    <definedName name="bulkbitumen">#REF!</definedName>
    <definedName name="Burdi">[85]Unconnected!$B$9:$B$65</definedName>
    <definedName name="bv" localSheetId="1">'[86]foundation(V)'!#REF!</definedName>
    <definedName name="bv" localSheetId="14">'[86]foundation(V)'!#REF!</definedName>
    <definedName name="bv">'[86]foundation(V)'!#REF!</definedName>
    <definedName name="bvb" localSheetId="1">#REF!</definedName>
    <definedName name="bvb" localSheetId="14">#REF!</definedName>
    <definedName name="bvb" localSheetId="2">#REF!</definedName>
    <definedName name="bvb">#REF!</definedName>
    <definedName name="BVC" localSheetId="5">#REF!</definedName>
    <definedName name="BVC" localSheetId="1">[87]Letter!#REF!</definedName>
    <definedName name="BVC" localSheetId="14">[87]Letter!#REF!</definedName>
    <definedName name="BVC" localSheetId="2">[87]Letter!#REF!</definedName>
    <definedName name="BVC">#REF!</definedName>
    <definedName name="bwire" localSheetId="1">#REF!</definedName>
    <definedName name="bwire" localSheetId="14">#REF!</definedName>
    <definedName name="bwire">#REF!</definedName>
    <definedName name="bx" localSheetId="1">#REF!</definedName>
    <definedName name="bx" localSheetId="14">#REF!</definedName>
    <definedName name="bx">#REF!</definedName>
    <definedName name="Bx___0" localSheetId="1">#REF!</definedName>
    <definedName name="Bx___0" localSheetId="14">#REF!</definedName>
    <definedName name="Bx___0">#REF!</definedName>
    <definedName name="Bx___13" localSheetId="1">#REF!</definedName>
    <definedName name="Bx___13" localSheetId="14">#REF!</definedName>
    <definedName name="Bx___13">#REF!</definedName>
    <definedName name="C.C.Road">'[88]Gen Info'!$B$34:$B$57</definedName>
    <definedName name="c.c136">[89]Sheet1!$A$19:$A$22</definedName>
    <definedName name="C.DRate" hidden="1">{"Daily Survey Report",#N/A,FALSE,"Daily"}</definedName>
    <definedName name="C_">#N/A</definedName>
    <definedName name="C_C_Road" localSheetId="1">#REF!</definedName>
    <definedName name="C_C_Road" localSheetId="14">#REF!</definedName>
    <definedName name="C_C_Road">#REF!</definedName>
    <definedName name="C824." localSheetId="1">#REF!</definedName>
    <definedName name="C824." localSheetId="14">#REF!</definedName>
    <definedName name="C824.">#REF!</definedName>
    <definedName name="CA" localSheetId="1">#REF!</definedName>
    <definedName name="CA" localSheetId="14">#REF!</definedName>
    <definedName name="CA">#REF!</definedName>
    <definedName name="cac" localSheetId="5">#REF!</definedName>
    <definedName name="cac" localSheetId="1">#REF!</definedName>
    <definedName name="cac" localSheetId="14">#REF!</definedName>
    <definedName name="cac" localSheetId="2">#REF!</definedName>
    <definedName name="cac">#REF!</definedName>
    <definedName name="cad" localSheetId="5">#REF!</definedName>
    <definedName name="cad" localSheetId="1">#REF!</definedName>
    <definedName name="cad" localSheetId="14">#REF!</definedName>
    <definedName name="cad" localSheetId="2">#REF!</definedName>
    <definedName name="cad">#REF!</definedName>
    <definedName name="camber" localSheetId="1">'[90]INPUT-DATA'!#REF!</definedName>
    <definedName name="camber" localSheetId="14">'[90]INPUT-DATA'!#REF!</definedName>
    <definedName name="camber">'[90]INPUT-DATA'!#REF!</definedName>
    <definedName name="camber_sides" localSheetId="1">'[90]INPUT-DATA'!#REF!</definedName>
    <definedName name="camber_sides" localSheetId="14">'[90]INPUT-DATA'!#REF!</definedName>
    <definedName name="camber_sides">'[90]INPUT-DATA'!#REF!</definedName>
    <definedName name="cant" localSheetId="1">'[91]Staff Acco.'!#REF!</definedName>
    <definedName name="cant" localSheetId="14">'[91]Staff Acco.'!#REF!</definedName>
    <definedName name="cant">'[91]Staff Acco.'!#REF!</definedName>
    <definedName name="CAPAPR" localSheetId="1">#REF!</definedName>
    <definedName name="CAPAPR" localSheetId="14">#REF!</definedName>
    <definedName name="CAPAPR">#REF!</definedName>
    <definedName name="CAPAUG" localSheetId="1">#REF!</definedName>
    <definedName name="CAPAUG" localSheetId="14">#REF!</definedName>
    <definedName name="CAPAUG">#REF!</definedName>
    <definedName name="CAPDEC" localSheetId="1">#REF!</definedName>
    <definedName name="CAPDEC" localSheetId="14">#REF!</definedName>
    <definedName name="CAPDEC">#REF!</definedName>
    <definedName name="CAPFEB" localSheetId="1">#REF!</definedName>
    <definedName name="CAPFEB" localSheetId="14">#REF!</definedName>
    <definedName name="CAPFEB">#REF!</definedName>
    <definedName name="CAPJAN" localSheetId="1">#REF!</definedName>
    <definedName name="CAPJAN" localSheetId="14">#REF!</definedName>
    <definedName name="CAPJAN">#REF!</definedName>
    <definedName name="CAPJUL" localSheetId="1">#REF!</definedName>
    <definedName name="CAPJUL" localSheetId="14">#REF!</definedName>
    <definedName name="CAPJUL">#REF!</definedName>
    <definedName name="CAPJUN" localSheetId="1">#REF!</definedName>
    <definedName name="CAPJUN" localSheetId="14">#REF!</definedName>
    <definedName name="CAPJUN">#REF!</definedName>
    <definedName name="CAPMAR" localSheetId="1">#REF!</definedName>
    <definedName name="CAPMAR" localSheetId="14">#REF!</definedName>
    <definedName name="CAPMAR">#REF!</definedName>
    <definedName name="CAPMAY" localSheetId="1">#REF!</definedName>
    <definedName name="CAPMAY" localSheetId="14">#REF!</definedName>
    <definedName name="CAPMAY">#REF!</definedName>
    <definedName name="CAPNOV" localSheetId="1">#REF!</definedName>
    <definedName name="CAPNOV" localSheetId="14">#REF!</definedName>
    <definedName name="CAPNOV">#REF!</definedName>
    <definedName name="CAPOCT" localSheetId="1">#REF!</definedName>
    <definedName name="CAPOCT" localSheetId="14">#REF!</definedName>
    <definedName name="CAPOCT">#REF!</definedName>
    <definedName name="CAPSEP" localSheetId="1">#REF!</definedName>
    <definedName name="CAPSEP" localSheetId="14">#REF!</definedName>
    <definedName name="CAPSEP">#REF!</definedName>
    <definedName name="carpenter" localSheetId="1">#REF!</definedName>
    <definedName name="carpenter" localSheetId="14">#REF!</definedName>
    <definedName name="carpenter">#REF!</definedName>
    <definedName name="carpenter1" localSheetId="1">#REF!</definedName>
    <definedName name="carpenter1" localSheetId="14">#REF!</definedName>
    <definedName name="carpenter1">#REF!</definedName>
    <definedName name="carpenter2" localSheetId="1">#REF!</definedName>
    <definedName name="carpenter2" localSheetId="14">#REF!</definedName>
    <definedName name="carpenter2">#REF!</definedName>
    <definedName name="carpenterI" localSheetId="1">#REF!</definedName>
    <definedName name="carpenterI" localSheetId="14">#REF!</definedName>
    <definedName name="carpenterI">#REF!</definedName>
    <definedName name="carpenterII" localSheetId="1">#REF!</definedName>
    <definedName name="carpenterII" localSheetId="14">#REF!</definedName>
    <definedName name="carpenterII">#REF!</definedName>
    <definedName name="carpet" localSheetId="1">#REF!</definedName>
    <definedName name="carpet" localSheetId="14">#REF!</definedName>
    <definedName name="carpet">#REF!</definedName>
    <definedName name="carpet___0" localSheetId="1">#REF!</definedName>
    <definedName name="carpet___0" localSheetId="14">#REF!</definedName>
    <definedName name="carpet___0">#REF!</definedName>
    <definedName name="carpet___11" localSheetId="1">#REF!</definedName>
    <definedName name="carpet___11" localSheetId="14">#REF!</definedName>
    <definedName name="carpet___11">#REF!</definedName>
    <definedName name="carpet___12" localSheetId="1">#REF!</definedName>
    <definedName name="carpet___12" localSheetId="14">#REF!</definedName>
    <definedName name="carpet___12">#REF!</definedName>
    <definedName name="CARTING">[92]carting!$A$3:$F$445</definedName>
    <definedName name="CASE_1" localSheetId="1">#REF!</definedName>
    <definedName name="CASE_1" localSheetId="14">#REF!</definedName>
    <definedName name="CASE_1">#REF!</definedName>
    <definedName name="CASE_10" localSheetId="1">#REF!</definedName>
    <definedName name="CASE_10" localSheetId="14">#REF!</definedName>
    <definedName name="CASE_10">#REF!</definedName>
    <definedName name="CASE_2" localSheetId="1">#REF!</definedName>
    <definedName name="CASE_2" localSheetId="14">#REF!</definedName>
    <definedName name="CASE_2">#REF!</definedName>
    <definedName name="CASE_3" localSheetId="1">#REF!</definedName>
    <definedName name="CASE_3" localSheetId="14">#REF!</definedName>
    <definedName name="CASE_3">#REF!</definedName>
    <definedName name="CASE_4" localSheetId="1">#REF!</definedName>
    <definedName name="CASE_4" localSheetId="14">#REF!</definedName>
    <definedName name="CASE_4">#REF!</definedName>
    <definedName name="CASE_5" localSheetId="1">#REF!</definedName>
    <definedName name="CASE_5" localSheetId="14">#REF!</definedName>
    <definedName name="CASE_5">#REF!</definedName>
    <definedName name="CASE_6" localSheetId="1">#REF!</definedName>
    <definedName name="CASE_6" localSheetId="14">#REF!</definedName>
    <definedName name="CASE_6">#REF!</definedName>
    <definedName name="CASE_7" localSheetId="1">#REF!</definedName>
    <definedName name="CASE_7" localSheetId="14">#REF!</definedName>
    <definedName name="CASE_7">#REF!</definedName>
    <definedName name="CASE_8" localSheetId="1">#REF!</definedName>
    <definedName name="CASE_8" localSheetId="14">#REF!</definedName>
    <definedName name="CASE_8">#REF!</definedName>
    <definedName name="CASE_9" localSheetId="1">#REF!</definedName>
    <definedName name="CASE_9" localSheetId="14">#REF!</definedName>
    <definedName name="CASE_9">#REF!</definedName>
    <definedName name="cb" localSheetId="5">#REF!</definedName>
    <definedName name="cb" localSheetId="1">#REF!</definedName>
    <definedName name="cb" localSheetId="14">#REF!</definedName>
    <definedName name="cb" localSheetId="2">#REF!</definedName>
    <definedName name="cb">#REF!</definedName>
    <definedName name="CBR" localSheetId="1">'[62]ATTERBERG LIMIT'!#REF!</definedName>
    <definedName name="CBR" localSheetId="14">'[62]ATTERBERG LIMIT'!#REF!</definedName>
    <definedName name="CBR" localSheetId="2">'[62]ATTERBERG LIMIT'!#REF!</definedName>
    <definedName name="CBR">'[62]ATTERBERG LIMIT'!#REF!</definedName>
    <definedName name="cc" localSheetId="1">#REF!</definedName>
    <definedName name="cc" localSheetId="14">#REF!</definedName>
    <definedName name="cc">#REF!</definedName>
    <definedName name="CC_1">[47]DATA!$I$59</definedName>
    <definedName name="CCCC">[93]Inventory!$AF$11</definedName>
    <definedName name="cccccc" localSheetId="1">#REF!</definedName>
    <definedName name="cccccc" localSheetId="14">#REF!</definedName>
    <definedName name="cccccc">#REF!</definedName>
    <definedName name="ccccccccc" localSheetId="1">#REF!</definedName>
    <definedName name="ccccccccc" localSheetId="14">#REF!</definedName>
    <definedName name="ccccccccc">#REF!</definedName>
    <definedName name="cccccccccccccc" localSheetId="1">#REF!</definedName>
    <definedName name="cccccccccccccc" localSheetId="14">#REF!</definedName>
    <definedName name="cccccccccccccc">#REF!</definedName>
    <definedName name="Ccu" localSheetId="1">#REF!</definedName>
    <definedName name="Ccu" localSheetId="14">#REF!</definedName>
    <definedName name="Ccu">#REF!</definedName>
    <definedName name="cd" localSheetId="5">#REF!</definedName>
    <definedName name="cd" localSheetId="1">#REF!</definedName>
    <definedName name="cd" localSheetId="14">#REF!</definedName>
    <definedName name="cd" localSheetId="2">#REF!</definedName>
    <definedName name="cd">#REF!</definedName>
    <definedName name="CD_2" hidden="1">{"Daily Survey Report",#N/A,FALSE,"Daily"}</definedName>
    <definedName name="cddata" localSheetId="1">#REF!</definedName>
    <definedName name="cddata" localSheetId="14">#REF!</definedName>
    <definedName name="cddata">#REF!</definedName>
    <definedName name="cdsfdsgv" hidden="1">{"Daily Survey Report",#N/A,FALSE,"Daily"}</definedName>
    <definedName name="ce" localSheetId="5">#REF!</definedName>
    <definedName name="ce" localSheetId="1">#REF!</definedName>
    <definedName name="ce" localSheetId="14">#REF!</definedName>
    <definedName name="ce" localSheetId="2">#REF!</definedName>
    <definedName name="ce">#REF!</definedName>
    <definedName name="cem">[94]leads!$J$4</definedName>
    <definedName name="CEMAS3" localSheetId="1">[95]ANAL!#REF!</definedName>
    <definedName name="CEMAS3" localSheetId="14">[95]ANAL!#REF!</definedName>
    <definedName name="CEMAS3">[95]ANAL!#REF!</definedName>
    <definedName name="CEMENT" localSheetId="1">#REF!</definedName>
    <definedName name="CEMENT" localSheetId="14">#REF!</definedName>
    <definedName name="CEMENT">#REF!</definedName>
    <definedName name="cement_mortar" localSheetId="1">#REF!</definedName>
    <definedName name="cement_mortar" localSheetId="14">#REF!</definedName>
    <definedName name="cement_mortar">#REF!</definedName>
    <definedName name="CF" localSheetId="1">#REF!</definedName>
    <definedName name="CF" localSheetId="14">#REF!</definedName>
    <definedName name="CF">#REF!</definedName>
    <definedName name="CFa" localSheetId="1">#REF!</definedName>
    <definedName name="CFa" localSheetId="14">#REF!</definedName>
    <definedName name="CFa">#REF!</definedName>
    <definedName name="CFr" localSheetId="1">#REF!</definedName>
    <definedName name="CFr" localSheetId="14">#REF!</definedName>
    <definedName name="CFr">#REF!</definedName>
    <definedName name="cgm" localSheetId="1">#REF!</definedName>
    <definedName name="cgm" localSheetId="14">#REF!</definedName>
    <definedName name="cgm" localSheetId="2">#REF!</definedName>
    <definedName name="cgm">#REF!</definedName>
    <definedName name="chch" localSheetId="1">#REF!</definedName>
    <definedName name="chch" localSheetId="14">#REF!</definedName>
    <definedName name="chch">#REF!</definedName>
    <definedName name="chdyrrr" localSheetId="1">[96]Lead!#REF!</definedName>
    <definedName name="chdyrrr" localSheetId="14">[96]Lead!#REF!</definedName>
    <definedName name="chdyrrr">[96]Lead!#REF!</definedName>
    <definedName name="Check" localSheetId="1">'[97]BOQ-Roadworks'!#REF!</definedName>
    <definedName name="Check" localSheetId="14">'[97]BOQ-Roadworks'!#REF!</definedName>
    <definedName name="Check">'[97]BOQ-Roadworks'!#REF!</definedName>
    <definedName name="Check1_17" localSheetId="1">'[60]6'!#REF!</definedName>
    <definedName name="Check1_17" localSheetId="14">'[60]6'!#REF!</definedName>
    <definedName name="Check1_17" localSheetId="2">'[60]6'!#REF!</definedName>
    <definedName name="Check1_17">'[60]6'!#REF!</definedName>
    <definedName name="Check2_17" localSheetId="1">'[60]6'!#REF!</definedName>
    <definedName name="Check2_17" localSheetId="14">'[60]6'!#REF!</definedName>
    <definedName name="Check2_17" localSheetId="2">'[60]6'!#REF!</definedName>
    <definedName name="Check2_17">'[60]6'!#REF!</definedName>
    <definedName name="Check3_17" localSheetId="1">'[60]6'!#REF!</definedName>
    <definedName name="Check3_17" localSheetId="14">'[60]6'!#REF!</definedName>
    <definedName name="Check3_17" localSheetId="2">'[60]6'!#REF!</definedName>
    <definedName name="Check3_17">'[60]6'!#REF!</definedName>
    <definedName name="chiseler" localSheetId="1">#REF!</definedName>
    <definedName name="chiseler" localSheetId="14">#REF!</definedName>
    <definedName name="chiseler">#REF!</definedName>
    <definedName name="ci" localSheetId="5">#REF!</definedName>
    <definedName name="ci" localSheetId="1">#REF!</definedName>
    <definedName name="ci" localSheetId="14">#REF!</definedName>
    <definedName name="ci" localSheetId="2">#REF!</definedName>
    <definedName name="ci">#REF!</definedName>
    <definedName name="CIDjoints">[55]maya!$B$370:$B$375</definedName>
    <definedName name="CIR">[98]coverpage!$E$27</definedName>
    <definedName name="City" localSheetId="1">#REF!</definedName>
    <definedName name="City" localSheetId="14">#REF!</definedName>
    <definedName name="City">#REF!</definedName>
    <definedName name="cj" localSheetId="5">#REF!</definedName>
    <definedName name="cj" localSheetId="1">#REF!</definedName>
    <definedName name="cj" localSheetId="14">#REF!</definedName>
    <definedName name="cj" localSheetId="2">#REF!</definedName>
    <definedName name="cj">#REF!</definedName>
    <definedName name="CJS" localSheetId="1">#REF!</definedName>
    <definedName name="CJS" localSheetId="14">#REF!</definedName>
    <definedName name="CJS">#REF!</definedName>
    <definedName name="CJW" localSheetId="1">#REF!</definedName>
    <definedName name="CJW" localSheetId="14">#REF!</definedName>
    <definedName name="CJW">#REF!</definedName>
    <definedName name="cl" localSheetId="5">#REF!</definedName>
    <definedName name="cl" localSheetId="1">#REF!</definedName>
    <definedName name="cl" localSheetId="14">#REF!</definedName>
    <definedName name="cl" localSheetId="2">#REF!</definedName>
    <definedName name="cl">#REF!</definedName>
    <definedName name="clear_cover">[99]Main!$H$25</definedName>
    <definedName name="clech" localSheetId="1">[43]Summary!#REF!</definedName>
    <definedName name="clech" localSheetId="14">[43]Summary!#REF!</definedName>
    <definedName name="clech">[43]Summary!#REF!</definedName>
    <definedName name="clem" localSheetId="1">#REF!</definedName>
    <definedName name="clem" localSheetId="14">#REF!</definedName>
    <definedName name="clem">#REF!</definedName>
    <definedName name="clgr" localSheetId="1">[43]Summary!#REF!</definedName>
    <definedName name="clgr" localSheetId="14">[43]Summary!#REF!</definedName>
    <definedName name="clgr">[43]Summary!#REF!</definedName>
    <definedName name="clgrm" localSheetId="1">[43]Summary!#REF!</definedName>
    <definedName name="clgrm" localSheetId="14">[43]Summary!#REF!</definedName>
    <definedName name="clgrm">[43]Summary!#REF!</definedName>
    <definedName name="cm" localSheetId="1">#REF!</definedName>
    <definedName name="cm" localSheetId="14">#REF!</definedName>
    <definedName name="cm">#REF!</definedName>
    <definedName name="cmixer" localSheetId="1">[77]Machinery!#REF!</definedName>
    <definedName name="cmixer" localSheetId="14">[77]Machinery!#REF!</definedName>
    <definedName name="cmixer">[77]Machinery!#REF!</definedName>
    <definedName name="co" localSheetId="5">#REF!</definedName>
    <definedName name="co" localSheetId="1">#REF!</definedName>
    <definedName name="co" localSheetId="14">#REF!</definedName>
    <definedName name="co" localSheetId="2">#REF!</definedName>
    <definedName name="co">#REF!</definedName>
    <definedName name="coarsesand" localSheetId="1">#REF!</definedName>
    <definedName name="coarsesand" localSheetId="14">#REF!</definedName>
    <definedName name="coarsesand">#REF!</definedName>
    <definedName name="Code" localSheetId="1" hidden="1">#REF!</definedName>
    <definedName name="Code" localSheetId="14" hidden="1">#REF!</definedName>
    <definedName name="Code" hidden="1">#REF!</definedName>
    <definedName name="COF" localSheetId="1">#REF!</definedName>
    <definedName name="COF" localSheetId="14">#REF!</definedName>
    <definedName name="COF">#REF!</definedName>
    <definedName name="col" localSheetId="1">#REF!</definedName>
    <definedName name="col" localSheetId="14">#REF!</definedName>
    <definedName name="col">#REF!</definedName>
    <definedName name="col___0" localSheetId="1">#REF!</definedName>
    <definedName name="col___0" localSheetId="14">#REF!</definedName>
    <definedName name="col___0">#REF!</definedName>
    <definedName name="col___11" localSheetId="1">#REF!</definedName>
    <definedName name="col___11" localSheetId="14">#REF!</definedName>
    <definedName name="col___11">#REF!</definedName>
    <definedName name="col___12" localSheetId="1">#REF!</definedName>
    <definedName name="col___12" localSheetId="14">#REF!</definedName>
    <definedName name="col___12">#REF!</definedName>
    <definedName name="compactor" localSheetId="1">#REF!</definedName>
    <definedName name="compactor" localSheetId="14">#REF!</definedName>
    <definedName name="compactor">#REF!</definedName>
    <definedName name="Company" localSheetId="1">#REF!</definedName>
    <definedName name="Company" localSheetId="14">#REF!</definedName>
    <definedName name="Company">#REF!</definedName>
    <definedName name="Compression" localSheetId="1">#REF!</definedName>
    <definedName name="Compression" localSheetId="14">#REF!</definedName>
    <definedName name="Compression">#REF!</definedName>
    <definedName name="concpav" localSheetId="1">[43]Summary!#REF!</definedName>
    <definedName name="concpav" localSheetId="14">[43]Summary!#REF!</definedName>
    <definedName name="concpav">[43]Summary!#REF!</definedName>
    <definedName name="concretepump" localSheetId="1">#REF!</definedName>
    <definedName name="concretepump" localSheetId="14">#REF!</definedName>
    <definedName name="concretepump">#REF!</definedName>
    <definedName name="CONDITION_SURVEY_OF_CULVERTS" localSheetId="5">#REF!</definedName>
    <definedName name="CONDITION_SURVEY_OF_CULVERTS" localSheetId="1">#REF!</definedName>
    <definedName name="CONDITION_SURVEY_OF_CULVERTS" localSheetId="14">#REF!</definedName>
    <definedName name="CONDITION_SURVEY_OF_CULVERTS" localSheetId="2">#REF!</definedName>
    <definedName name="CONDITION_SURVEY_OF_CULVERTS">#REF!</definedName>
    <definedName name="_xlnm.Consolidate_Area">#N/A</definedName>
    <definedName name="Construction">'[65]Bitumen trunk'!$W$1:$AN$196</definedName>
    <definedName name="CONT" localSheetId="1">#REF!</definedName>
    <definedName name="CONT" localSheetId="14">#REF!</definedName>
    <definedName name="CONT">#REF!</definedName>
    <definedName name="copperplate" localSheetId="1">#REF!</definedName>
    <definedName name="copperplate" localSheetId="14">#REF!</definedName>
    <definedName name="copperplate">#REF!</definedName>
    <definedName name="COU" localSheetId="1">#REF!</definedName>
    <definedName name="COU" localSheetId="14">#REF!</definedName>
    <definedName name="COU">#REF!</definedName>
    <definedName name="COU___0" localSheetId="1">#REF!</definedName>
    <definedName name="COU___0" localSheetId="14">#REF!</definedName>
    <definedName name="COU___0">#REF!</definedName>
    <definedName name="COU___13" localSheetId="1">#REF!</definedName>
    <definedName name="COU___13" localSheetId="14">#REF!</definedName>
    <definedName name="COU___13">#REF!</definedName>
    <definedName name="Country" localSheetId="1">#REF!</definedName>
    <definedName name="Country" localSheetId="14">#REF!</definedName>
    <definedName name="Country">#REF!</definedName>
    <definedName name="cov" localSheetId="1">#REF!</definedName>
    <definedName name="cov" localSheetId="14">#REF!</definedName>
    <definedName name="cov" localSheetId="2">#REF!</definedName>
    <definedName name="cov">#REF!</definedName>
    <definedName name="cp">'[100]Lead statement ss5'!$C$28</definedName>
    <definedName name="cr">[47]DATA!$H$17</definedName>
    <definedName name="cr_mpl_divn_corenet_cn_mpl" localSheetId="1">#REF!</definedName>
    <definedName name="cr_mpl_divn_corenet_cn_mpl" localSheetId="14">#REF!</definedName>
    <definedName name="cr_mpl_divn_corenet_cn_mpl">#REF!</definedName>
    <definedName name="crane" localSheetId="1">#REF!</definedName>
    <definedName name="crane" localSheetId="14">#REF!</definedName>
    <definedName name="crane">#REF!</definedName>
    <definedName name="crashbarrier" localSheetId="1">[82]doq!#REF!</definedName>
    <definedName name="crashbarrier" localSheetId="14">[82]doq!#REF!</definedName>
    <definedName name="crashbarrier">[82]doq!#REF!</definedName>
    <definedName name="crdst" localSheetId="1">#REF!</definedName>
    <definedName name="crdst" localSheetId="14">#REF!</definedName>
    <definedName name="crdst">#REF!</definedName>
    <definedName name="crmb60m" localSheetId="1">#REF!</definedName>
    <definedName name="crmb60m" localSheetId="14">#REF!</definedName>
    <definedName name="crmb60m">#REF!</definedName>
    <definedName name="CRS">[47]DATA!$H$138</definedName>
    <definedName name="crsg" localSheetId="1">#REF!</definedName>
    <definedName name="crsg" localSheetId="14">#REF!</definedName>
    <definedName name="crsg">#REF!</definedName>
    <definedName name="crsrate">'[14]lead-st'!$L$12</definedName>
    <definedName name="crss">[14]rdamdata!$J$10</definedName>
    <definedName name="crush">[80]r!$F$30</definedName>
    <definedName name="crust" localSheetId="1">[101]Data.F8.BTR!#REF!</definedName>
    <definedName name="crust" localSheetId="14">[101]Data.F8.BTR!#REF!</definedName>
    <definedName name="crust">[101]Data.F8.BTR!#REF!</definedName>
    <definedName name="cs" localSheetId="5">#REF!</definedName>
    <definedName name="cs" localSheetId="1">#REF!</definedName>
    <definedName name="cs" localSheetId="14">#REF!</definedName>
    <definedName name="cs" localSheetId="2">#REF!</definedName>
    <definedName name="cs">#REF!</definedName>
    <definedName name="Cs___0" localSheetId="1">#REF!</definedName>
    <definedName name="Cs___0" localSheetId="14">#REF!</definedName>
    <definedName name="Cs___0">#REF!</definedName>
    <definedName name="Cs___13" localSheetId="1">#REF!</definedName>
    <definedName name="Cs___13" localSheetId="14">#REF!</definedName>
    <definedName name="Cs___13">#REF!</definedName>
    <definedName name="CSR">[102]Sheet1!$B$3:$T$996</definedName>
    <definedName name="ct" localSheetId="5">#REF!</definedName>
    <definedName name="ct" localSheetId="1">#REF!</definedName>
    <definedName name="ct" localSheetId="14">#REF!</definedName>
    <definedName name="ct" localSheetId="2">#REF!</definedName>
    <definedName name="ct">#REF!</definedName>
    <definedName name="ctrhabstat" localSheetId="1">#REF!</definedName>
    <definedName name="ctrhabstat" localSheetId="14">#REF!</definedName>
    <definedName name="ctrhabstat">#REF!</definedName>
    <definedName name="cu" localSheetId="5">#REF!</definedName>
    <definedName name="cu" localSheetId="1">#REF!</definedName>
    <definedName name="cu" localSheetId="14">#REF!</definedName>
    <definedName name="cu" localSheetId="2">#REF!</definedName>
    <definedName name="cu">#REF!</definedName>
    <definedName name="Cum_Int" localSheetId="1">#REF!</definedName>
    <definedName name="Cum_Int" localSheetId="14">#REF!</definedName>
    <definedName name="Cum_Int">#REF!</definedName>
    <definedName name="cummeas_may1006" localSheetId="1">#REF!</definedName>
    <definedName name="cummeas_may1006" localSheetId="14">#REF!</definedName>
    <definedName name="cummeas_may1006">#REF!</definedName>
    <definedName name="cummeas_up_to_mar" localSheetId="1">#REF!</definedName>
    <definedName name="cummeas_up_to_mar" localSheetId="14">#REF!</definedName>
    <definedName name="cummeas_up_to_mar">#REF!</definedName>
    <definedName name="cupl3Oct07" localSheetId="5">#REF!</definedName>
    <definedName name="cupl3Oct07" localSheetId="1" hidden="1">{"Daily Survey Report",#N/A,FALSE,"Daily"}</definedName>
    <definedName name="cupl3Oct07" localSheetId="14" hidden="1">{"Daily Survey Report",#N/A,FALSE,"Daily"}</definedName>
    <definedName name="cupl3Oct07" localSheetId="2" hidden="1">{"Daily Survey Report",#N/A,FALSE,"Daily"}</definedName>
    <definedName name="cupl3Oct07">#REF!</definedName>
    <definedName name="current1" localSheetId="1">'[103]FT-05-02IsoBOM'!#REF!</definedName>
    <definedName name="current1" localSheetId="14">'[103]FT-05-02IsoBOM'!#REF!</definedName>
    <definedName name="current1">'[103]FT-05-02IsoBOM'!#REF!</definedName>
    <definedName name="current2" localSheetId="1">'[103]FT-05-02IsoBOM'!#REF!</definedName>
    <definedName name="current2" localSheetId="14">'[103]FT-05-02IsoBOM'!#REF!</definedName>
    <definedName name="current2">'[103]FT-05-02IsoBOM'!#REF!</definedName>
    <definedName name="current3" localSheetId="1">'[103]FT-05-02IsoBOM'!#REF!</definedName>
    <definedName name="current3" localSheetId="14">'[103]FT-05-02IsoBOM'!#REF!</definedName>
    <definedName name="current3">'[103]FT-05-02IsoBOM'!#REF!</definedName>
    <definedName name="current4" localSheetId="1">'[103]FT-05-02IsoBOM'!#REF!</definedName>
    <definedName name="current4" localSheetId="14">'[103]FT-05-02IsoBOM'!#REF!</definedName>
    <definedName name="current4">'[103]FT-05-02IsoBOM'!#REF!</definedName>
    <definedName name="current5" localSheetId="1">'[103]FT-05-02IsoBOM'!#REF!</definedName>
    <definedName name="current5" localSheetId="14">'[103]FT-05-02IsoBOM'!#REF!</definedName>
    <definedName name="current5">'[103]FT-05-02IsoBOM'!#REF!</definedName>
    <definedName name="cvcvc" localSheetId="5">#REF!</definedName>
    <definedName name="cvcvc" localSheetId="1" hidden="1">{"Daily Survey Report",#N/A,FALSE,"Daily"}</definedName>
    <definedName name="cvcvc" localSheetId="14" hidden="1">{"Daily Survey Report",#N/A,FALSE,"Daily"}</definedName>
    <definedName name="cvcvc" localSheetId="2" hidden="1">{"Daily Survey Report",#N/A,FALSE,"Daily"}</definedName>
    <definedName name="cvcvc">#REF!</definedName>
    <definedName name="CWSUMP">'[104]DATA-BASE'!$I$6:$T$22</definedName>
    <definedName name="Cx" localSheetId="1">#REF!</definedName>
    <definedName name="Cx" localSheetId="14">#REF!</definedName>
    <definedName name="Cx">#REF!</definedName>
    <definedName name="Cy" localSheetId="1">#REF!</definedName>
    <definedName name="Cy" localSheetId="14">#REF!</definedName>
    <definedName name="Cy">#REF!</definedName>
    <definedName name="d" localSheetId="5">#REF!</definedName>
    <definedName name="d" localSheetId="1" hidden="1">{"Daily Survey Report",#N/A,FALSE,"Daily"}</definedName>
    <definedName name="d" localSheetId="14" hidden="1">{"Daily Survey Report",#N/A,FALSE,"Daily"}</definedName>
    <definedName name="d" localSheetId="2" hidden="1">{"Daily Survey Report",#N/A,FALSE,"Daily"}</definedName>
    <definedName name="d">#REF!</definedName>
    <definedName name="D.t" localSheetId="1">[105]data!#REF!</definedName>
    <definedName name="D.t" localSheetId="14">[105]data!#REF!</definedName>
    <definedName name="D.t">[105]data!#REF!</definedName>
    <definedName name="d___0" localSheetId="1">#REF!</definedName>
    <definedName name="d___0" localSheetId="14">#REF!</definedName>
    <definedName name="d___0">#REF!</definedName>
    <definedName name="d___13" localSheetId="1">#REF!</definedName>
    <definedName name="d___13" localSheetId="14">#REF!</definedName>
    <definedName name="d___13">#REF!</definedName>
    <definedName name="da" localSheetId="1">#REF!</definedName>
    <definedName name="da" localSheetId="14">#REF!</definedName>
    <definedName name="da">#REF!</definedName>
    <definedName name="daa" localSheetId="5">#REF!</definedName>
    <definedName name="daa" localSheetId="1">#REF!</definedName>
    <definedName name="daa" localSheetId="14">#REF!</definedName>
    <definedName name="daa" localSheetId="2">#REF!</definedName>
    <definedName name="daa">#REF!</definedName>
    <definedName name="dab" localSheetId="5">#REF!</definedName>
    <definedName name="dab" localSheetId="1">#REF!</definedName>
    <definedName name="dab" localSheetId="14">#REF!</definedName>
    <definedName name="dab" localSheetId="2">#REF!</definedName>
    <definedName name="dab">#REF!</definedName>
    <definedName name="dabri" localSheetId="5">#REF!</definedName>
    <definedName name="dabri" localSheetId="1" hidden="1">{"Daily Survey Report",#N/A,FALSE,"Daily"}</definedName>
    <definedName name="dabri" localSheetId="14" hidden="1">{"Daily Survey Report",#N/A,FALSE,"Daily"}</definedName>
    <definedName name="dabri" localSheetId="2" hidden="1">{"Daily Survey Report",#N/A,FALSE,"Daily"}</definedName>
    <definedName name="dabri">#REF!</definedName>
    <definedName name="dac" localSheetId="5">#REF!</definedName>
    <definedName name="dac" localSheetId="1">#REF!</definedName>
    <definedName name="dac" localSheetId="14">#REF!</definedName>
    <definedName name="dac" localSheetId="2">#REF!</definedName>
    <definedName name="dac">#REF!</definedName>
    <definedName name="dad" localSheetId="5">#REF!</definedName>
    <definedName name="dad" localSheetId="1">#REF!</definedName>
    <definedName name="dad" localSheetId="14">#REF!</definedName>
    <definedName name="dad" localSheetId="2">#REF!</definedName>
    <definedName name="dad">#REF!</definedName>
    <definedName name="Daily_Survey" localSheetId="5">#REF!</definedName>
    <definedName name="Daily_Survey" localSheetId="1">#REF!</definedName>
    <definedName name="Daily_Survey" localSheetId="14">#REF!</definedName>
    <definedName name="Daily_Survey" localSheetId="2">#REF!</definedName>
    <definedName name="Daily_Survey">#REF!</definedName>
    <definedName name="Damkheda" localSheetId="5">#REF!</definedName>
    <definedName name="Damkheda" localSheetId="1">#REF!</definedName>
    <definedName name="Damkheda" localSheetId="14">#REF!</definedName>
    <definedName name="Damkheda" localSheetId="2">#REF!</definedName>
    <definedName name="Damkheda">#REF!</definedName>
    <definedName name="Data" localSheetId="1">#REF!</definedName>
    <definedName name="Data" localSheetId="14">#REF!</definedName>
    <definedName name="Data">#REF!</definedName>
    <definedName name="Data...CD">[106]Labour!$D$5</definedName>
    <definedName name="data1" localSheetId="1" hidden="1">#REF!</definedName>
    <definedName name="data1" localSheetId="14" hidden="1">#REF!</definedName>
    <definedName name="data1" hidden="1">#REF!</definedName>
    <definedName name="DATA10" localSheetId="1">[107]Data!#REF!</definedName>
    <definedName name="DATA10" localSheetId="14">[107]Data!#REF!</definedName>
    <definedName name="DATA10">[107]Data!#REF!</definedName>
    <definedName name="DATA100" localSheetId="1">[107]Data!#REF!</definedName>
    <definedName name="DATA100" localSheetId="14">[107]Data!#REF!</definedName>
    <definedName name="DATA100">[107]Data!#REF!</definedName>
    <definedName name="DATA1011" localSheetId="1">[107]Data!#REF!</definedName>
    <definedName name="DATA1011" localSheetId="14">[107]Data!#REF!</definedName>
    <definedName name="DATA1011">[107]Data!#REF!</definedName>
    <definedName name="DATA1012" localSheetId="1">[107]Data!#REF!</definedName>
    <definedName name="DATA1012" localSheetId="14">[107]Data!#REF!</definedName>
    <definedName name="DATA1012">[107]Data!#REF!</definedName>
    <definedName name="DATA1013" localSheetId="1">[107]Data!#REF!</definedName>
    <definedName name="DATA1013" localSheetId="14">[107]Data!#REF!</definedName>
    <definedName name="DATA1013">[107]Data!#REF!</definedName>
    <definedName name="DATA1014" localSheetId="1">[107]Data!#REF!</definedName>
    <definedName name="DATA1014" localSheetId="14">[107]Data!#REF!</definedName>
    <definedName name="DATA1014">[107]Data!#REF!</definedName>
    <definedName name="DATA1015" localSheetId="1">[107]Data!#REF!</definedName>
    <definedName name="DATA1015" localSheetId="14">[107]Data!#REF!</definedName>
    <definedName name="DATA1015">[107]Data!#REF!</definedName>
    <definedName name="DATA102" localSheetId="1">[107]Data!#REF!</definedName>
    <definedName name="DATA102" localSheetId="14">[107]Data!#REF!</definedName>
    <definedName name="DATA102">[107]Data!#REF!</definedName>
    <definedName name="DATA103" localSheetId="1">[107]Data!#REF!</definedName>
    <definedName name="DATA103" localSheetId="14">[107]Data!#REF!</definedName>
    <definedName name="DATA103">[107]Data!#REF!</definedName>
    <definedName name="DATA104" localSheetId="1">[107]Data!#REF!</definedName>
    <definedName name="DATA104" localSheetId="14">[107]Data!#REF!</definedName>
    <definedName name="DATA104">[107]Data!#REF!</definedName>
    <definedName name="DATA105" localSheetId="1">[107]Data!#REF!</definedName>
    <definedName name="DATA105" localSheetId="14">[107]Data!#REF!</definedName>
    <definedName name="DATA105">[107]Data!#REF!</definedName>
    <definedName name="DATA106" localSheetId="1">[107]Data!#REF!</definedName>
    <definedName name="DATA106" localSheetId="14">[107]Data!#REF!</definedName>
    <definedName name="DATA106">[107]Data!#REF!</definedName>
    <definedName name="DATA107A" localSheetId="1">[107]Data!#REF!</definedName>
    <definedName name="DATA107A" localSheetId="14">[107]Data!#REF!</definedName>
    <definedName name="DATA107A">[107]Data!#REF!</definedName>
    <definedName name="DATA107B" localSheetId="1">[107]Data!#REF!</definedName>
    <definedName name="DATA107B" localSheetId="14">[107]Data!#REF!</definedName>
    <definedName name="DATA107B">[107]Data!#REF!</definedName>
    <definedName name="DATA107C" localSheetId="1">[107]Data!#REF!</definedName>
    <definedName name="DATA107C" localSheetId="14">[107]Data!#REF!</definedName>
    <definedName name="DATA107C">[107]Data!#REF!</definedName>
    <definedName name="DATA107D" localSheetId="1">[107]Data!#REF!</definedName>
    <definedName name="DATA107D" localSheetId="14">[107]Data!#REF!</definedName>
    <definedName name="DATA107D">[107]Data!#REF!</definedName>
    <definedName name="DATA107E" localSheetId="1">[107]Data!#REF!</definedName>
    <definedName name="DATA107E" localSheetId="14">[107]Data!#REF!</definedName>
    <definedName name="DATA107E">[107]Data!#REF!</definedName>
    <definedName name="DATA107F" localSheetId="1">[107]Data!#REF!</definedName>
    <definedName name="DATA107F" localSheetId="14">[107]Data!#REF!</definedName>
    <definedName name="DATA107F">[107]Data!#REF!</definedName>
    <definedName name="DATA107G" localSheetId="1">[107]Data!#REF!</definedName>
    <definedName name="DATA107G" localSheetId="14">[107]Data!#REF!</definedName>
    <definedName name="DATA107G">[107]Data!#REF!</definedName>
    <definedName name="DATA108A" localSheetId="1">[107]Data!#REF!</definedName>
    <definedName name="DATA108A" localSheetId="14">[107]Data!#REF!</definedName>
    <definedName name="DATA108A">[107]Data!#REF!</definedName>
    <definedName name="DATA108B" localSheetId="1">[107]Data!#REF!</definedName>
    <definedName name="DATA108B" localSheetId="14">[107]Data!#REF!</definedName>
    <definedName name="DATA108B">[107]Data!#REF!</definedName>
    <definedName name="DATA108C" localSheetId="1">[107]Data!#REF!</definedName>
    <definedName name="DATA108C" localSheetId="14">[107]Data!#REF!</definedName>
    <definedName name="DATA108C">[107]Data!#REF!</definedName>
    <definedName name="DATA108D" localSheetId="1">[107]Data!#REF!</definedName>
    <definedName name="DATA108D" localSheetId="14">[107]Data!#REF!</definedName>
    <definedName name="DATA108D">[107]Data!#REF!</definedName>
    <definedName name="DATA108E" localSheetId="1">[107]Data!#REF!</definedName>
    <definedName name="DATA108E" localSheetId="14">[107]Data!#REF!</definedName>
    <definedName name="DATA108E">[107]Data!#REF!</definedName>
    <definedName name="DATA108F" localSheetId="1">[107]Data!#REF!</definedName>
    <definedName name="DATA108F" localSheetId="14">[107]Data!#REF!</definedName>
    <definedName name="DATA108F">[107]Data!#REF!</definedName>
    <definedName name="DATA108G" localSheetId="1">[107]Data!#REF!</definedName>
    <definedName name="DATA108G" localSheetId="14">[107]Data!#REF!</definedName>
    <definedName name="DATA108G">[107]Data!#REF!</definedName>
    <definedName name="DATA108H" localSheetId="1">[107]Data!#REF!</definedName>
    <definedName name="DATA108H" localSheetId="14">[107]Data!#REF!</definedName>
    <definedName name="DATA108H">[107]Data!#REF!</definedName>
    <definedName name="DATA108I" localSheetId="1">[107]Data!#REF!</definedName>
    <definedName name="DATA108I" localSheetId="14">[107]Data!#REF!</definedName>
    <definedName name="DATA108I">[107]Data!#REF!</definedName>
    <definedName name="DATA108J" localSheetId="1">[107]Data!#REF!</definedName>
    <definedName name="DATA108J" localSheetId="14">[107]Data!#REF!</definedName>
    <definedName name="DATA108J">[107]Data!#REF!</definedName>
    <definedName name="DATA108K" localSheetId="1">[107]Data!#REF!</definedName>
    <definedName name="DATA108K" localSheetId="14">[107]Data!#REF!</definedName>
    <definedName name="DATA108K">[107]Data!#REF!</definedName>
    <definedName name="DATA108L" localSheetId="1">[107]Data!#REF!</definedName>
    <definedName name="DATA108L" localSheetId="14">[107]Data!#REF!</definedName>
    <definedName name="DATA108L">[107]Data!#REF!</definedName>
    <definedName name="DATA108M" localSheetId="1">[107]Data!#REF!</definedName>
    <definedName name="DATA108M" localSheetId="14">[107]Data!#REF!</definedName>
    <definedName name="DATA108M">[107]Data!#REF!</definedName>
    <definedName name="DATA108N" localSheetId="1">[107]Data!#REF!</definedName>
    <definedName name="DATA108N" localSheetId="14">[107]Data!#REF!</definedName>
    <definedName name="DATA108N">[107]Data!#REF!</definedName>
    <definedName name="DATA108O" localSheetId="1">[107]Data!#REF!</definedName>
    <definedName name="DATA108O" localSheetId="14">[107]Data!#REF!</definedName>
    <definedName name="DATA108O">[107]Data!#REF!</definedName>
    <definedName name="DATA108P" localSheetId="1">[107]Data!#REF!</definedName>
    <definedName name="DATA108P" localSheetId="14">[107]Data!#REF!</definedName>
    <definedName name="DATA108P">[107]Data!#REF!</definedName>
    <definedName name="DATA109A" localSheetId="1">[107]Data!#REF!</definedName>
    <definedName name="DATA109A" localSheetId="14">[107]Data!#REF!</definedName>
    <definedName name="DATA109A">[107]Data!#REF!</definedName>
    <definedName name="DATA109B" localSheetId="1">[107]Data!#REF!</definedName>
    <definedName name="DATA109B" localSheetId="14">[107]Data!#REF!</definedName>
    <definedName name="DATA109B">[107]Data!#REF!</definedName>
    <definedName name="DATA109C" localSheetId="1">[107]Data!#REF!</definedName>
    <definedName name="DATA109C" localSheetId="14">[107]Data!#REF!</definedName>
    <definedName name="DATA109C">[107]Data!#REF!</definedName>
    <definedName name="DATA109D" localSheetId="1">[107]Data!#REF!</definedName>
    <definedName name="DATA109D" localSheetId="14">[107]Data!#REF!</definedName>
    <definedName name="DATA109D">[107]Data!#REF!</definedName>
    <definedName name="DATA109E" localSheetId="1">[107]Data!#REF!</definedName>
    <definedName name="DATA109E" localSheetId="14">[107]Data!#REF!</definedName>
    <definedName name="DATA109E">[107]Data!#REF!</definedName>
    <definedName name="DATA109F" localSheetId="1">[107]Data!#REF!</definedName>
    <definedName name="DATA109F" localSheetId="14">[107]Data!#REF!</definedName>
    <definedName name="DATA109F">[107]Data!#REF!</definedName>
    <definedName name="DATA109G" localSheetId="1">[107]Data!#REF!</definedName>
    <definedName name="DATA109G" localSheetId="14">[107]Data!#REF!</definedName>
    <definedName name="DATA109G">[107]Data!#REF!</definedName>
    <definedName name="DATA109H" localSheetId="1">[107]Data!#REF!</definedName>
    <definedName name="DATA109H" localSheetId="14">[107]Data!#REF!</definedName>
    <definedName name="DATA109H">[107]Data!#REF!</definedName>
    <definedName name="DATA109I" localSheetId="1">[107]Data!#REF!</definedName>
    <definedName name="DATA109I" localSheetId="14">[107]Data!#REF!</definedName>
    <definedName name="DATA109I">[107]Data!#REF!</definedName>
    <definedName name="DATA109J" localSheetId="1">[107]Data!#REF!</definedName>
    <definedName name="DATA109J" localSheetId="14">[107]Data!#REF!</definedName>
    <definedName name="DATA109J">[107]Data!#REF!</definedName>
    <definedName name="DATA109K" localSheetId="1">[107]Data!#REF!</definedName>
    <definedName name="DATA109K" localSheetId="14">[107]Data!#REF!</definedName>
    <definedName name="DATA109K">[107]Data!#REF!</definedName>
    <definedName name="DATA109L" localSheetId="1">[107]Data!#REF!</definedName>
    <definedName name="DATA109L" localSheetId="14">[107]Data!#REF!</definedName>
    <definedName name="DATA109L">[107]Data!#REF!</definedName>
    <definedName name="DATA109M" localSheetId="1">[107]Data!#REF!</definedName>
    <definedName name="DATA109M" localSheetId="14">[107]Data!#REF!</definedName>
    <definedName name="DATA109M">[107]Data!#REF!</definedName>
    <definedName name="DATA109N" localSheetId="1">[107]Data!#REF!</definedName>
    <definedName name="DATA109N" localSheetId="14">[107]Data!#REF!</definedName>
    <definedName name="DATA109N">[107]Data!#REF!</definedName>
    <definedName name="DATA109O" localSheetId="1">[107]Data!#REF!</definedName>
    <definedName name="DATA109O" localSheetId="14">[107]Data!#REF!</definedName>
    <definedName name="DATA109O">[107]Data!#REF!</definedName>
    <definedName name="DATA109P" localSheetId="1">[107]Data!#REF!</definedName>
    <definedName name="DATA109P" localSheetId="14">[107]Data!#REF!</definedName>
    <definedName name="DATA109P">[107]Data!#REF!</definedName>
    <definedName name="DATA11" localSheetId="1">[107]Data!#REF!</definedName>
    <definedName name="DATA11" localSheetId="14">[107]Data!#REF!</definedName>
    <definedName name="DATA11">[107]Data!#REF!</definedName>
    <definedName name="DATA110A" localSheetId="1">[107]Data!#REF!</definedName>
    <definedName name="DATA110A" localSheetId="14">[107]Data!#REF!</definedName>
    <definedName name="DATA110A">[107]Data!#REF!</definedName>
    <definedName name="DATA110B" localSheetId="1">[107]Data!#REF!</definedName>
    <definedName name="DATA110B" localSheetId="14">[107]Data!#REF!</definedName>
    <definedName name="DATA110B">[107]Data!#REF!</definedName>
    <definedName name="DATA110C" localSheetId="1">[107]Data!#REF!</definedName>
    <definedName name="DATA110C" localSheetId="14">[107]Data!#REF!</definedName>
    <definedName name="DATA110C">[107]Data!#REF!</definedName>
    <definedName name="DATA110D" localSheetId="1">[107]Data!#REF!</definedName>
    <definedName name="DATA110D" localSheetId="14">[107]Data!#REF!</definedName>
    <definedName name="DATA110D">[107]Data!#REF!</definedName>
    <definedName name="DATA110E" localSheetId="1">[107]Data!#REF!</definedName>
    <definedName name="DATA110E" localSheetId="14">[107]Data!#REF!</definedName>
    <definedName name="DATA110E">[107]Data!#REF!</definedName>
    <definedName name="DATA110F" localSheetId="1">[107]Data!#REF!</definedName>
    <definedName name="DATA110F" localSheetId="14">[107]Data!#REF!</definedName>
    <definedName name="DATA110F">[107]Data!#REF!</definedName>
    <definedName name="DATA110G" localSheetId="1">[107]Data!#REF!</definedName>
    <definedName name="DATA110G" localSheetId="14">[107]Data!#REF!</definedName>
    <definedName name="DATA110G">[107]Data!#REF!</definedName>
    <definedName name="DATA110H" localSheetId="1">[107]Data!#REF!</definedName>
    <definedName name="DATA110H" localSheetId="14">[107]Data!#REF!</definedName>
    <definedName name="DATA110H">[107]Data!#REF!</definedName>
    <definedName name="DATA110I" localSheetId="1">[107]Data!#REF!</definedName>
    <definedName name="DATA110I" localSheetId="14">[107]Data!#REF!</definedName>
    <definedName name="DATA110I">[107]Data!#REF!</definedName>
    <definedName name="DATA110J" localSheetId="1">[107]Data!#REF!</definedName>
    <definedName name="DATA110J" localSheetId="14">[107]Data!#REF!</definedName>
    <definedName name="DATA110J">[107]Data!#REF!</definedName>
    <definedName name="DATA110K" localSheetId="1">[107]Data!#REF!</definedName>
    <definedName name="DATA110K" localSheetId="14">[107]Data!#REF!</definedName>
    <definedName name="DATA110K">[107]Data!#REF!</definedName>
    <definedName name="DATA110L" localSheetId="1">[107]Data!#REF!</definedName>
    <definedName name="DATA110L" localSheetId="14">[107]Data!#REF!</definedName>
    <definedName name="DATA110L">[107]Data!#REF!</definedName>
    <definedName name="DATA110M" localSheetId="1">[107]Data!#REF!</definedName>
    <definedName name="DATA110M" localSheetId="14">[107]Data!#REF!</definedName>
    <definedName name="DATA110M">[107]Data!#REF!</definedName>
    <definedName name="DATA110N" localSheetId="1">[107]Data!#REF!</definedName>
    <definedName name="DATA110N" localSheetId="14">[107]Data!#REF!</definedName>
    <definedName name="DATA110N">[107]Data!#REF!</definedName>
    <definedName name="DATA110O" localSheetId="1">[107]Data!#REF!</definedName>
    <definedName name="DATA110O" localSheetId="14">[107]Data!#REF!</definedName>
    <definedName name="DATA110O">[107]Data!#REF!</definedName>
    <definedName name="DATA110P" localSheetId="1">[107]Data!#REF!</definedName>
    <definedName name="DATA110P" localSheetId="14">[107]Data!#REF!</definedName>
    <definedName name="DATA110P">[107]Data!#REF!</definedName>
    <definedName name="DATA111A" localSheetId="1">[107]Data!#REF!</definedName>
    <definedName name="DATA111A" localSheetId="14">[107]Data!#REF!</definedName>
    <definedName name="DATA111A">[107]Data!#REF!</definedName>
    <definedName name="DATA111B" localSheetId="1">[107]Data!#REF!</definedName>
    <definedName name="DATA111B" localSheetId="14">[107]Data!#REF!</definedName>
    <definedName name="DATA111B">[107]Data!#REF!</definedName>
    <definedName name="DATA111C" localSheetId="1">[107]Data!#REF!</definedName>
    <definedName name="DATA111C" localSheetId="14">[107]Data!#REF!</definedName>
    <definedName name="DATA111C">[107]Data!#REF!</definedName>
    <definedName name="DATA111D" localSheetId="1">[107]Data!#REF!</definedName>
    <definedName name="DATA111D" localSheetId="14">[107]Data!#REF!</definedName>
    <definedName name="DATA111D">[107]Data!#REF!</definedName>
    <definedName name="DATA111E" localSheetId="1">[107]Data!#REF!</definedName>
    <definedName name="DATA111E" localSheetId="14">[107]Data!#REF!</definedName>
    <definedName name="DATA111E">[107]Data!#REF!</definedName>
    <definedName name="DATA111F" localSheetId="1">[107]Data!#REF!</definedName>
    <definedName name="DATA111F" localSheetId="14">[107]Data!#REF!</definedName>
    <definedName name="DATA111F">[107]Data!#REF!</definedName>
    <definedName name="DATA111G" localSheetId="1">[107]Data!#REF!</definedName>
    <definedName name="DATA111G" localSheetId="14">[107]Data!#REF!</definedName>
    <definedName name="DATA111G">[107]Data!#REF!</definedName>
    <definedName name="DATA111H" localSheetId="1">[107]Data!#REF!</definedName>
    <definedName name="DATA111H" localSheetId="14">[107]Data!#REF!</definedName>
    <definedName name="DATA111H">[107]Data!#REF!</definedName>
    <definedName name="DATA111I" localSheetId="1">[107]Data!#REF!</definedName>
    <definedName name="DATA111I" localSheetId="14">[107]Data!#REF!</definedName>
    <definedName name="DATA111I">[107]Data!#REF!</definedName>
    <definedName name="DATA111J" localSheetId="1">[107]Data!#REF!</definedName>
    <definedName name="DATA111J" localSheetId="14">[107]Data!#REF!</definedName>
    <definedName name="DATA111J">[107]Data!#REF!</definedName>
    <definedName name="DATA111K" localSheetId="1">[107]Data!#REF!</definedName>
    <definedName name="DATA111K" localSheetId="14">[107]Data!#REF!</definedName>
    <definedName name="DATA111K">[107]Data!#REF!</definedName>
    <definedName name="DATA111L" localSheetId="1">[107]Data!#REF!</definedName>
    <definedName name="DATA111L" localSheetId="14">[107]Data!#REF!</definedName>
    <definedName name="DATA111L">[107]Data!#REF!</definedName>
    <definedName name="DATA111M" localSheetId="1">[107]Data!#REF!</definedName>
    <definedName name="DATA111M" localSheetId="14">[107]Data!#REF!</definedName>
    <definedName name="DATA111M">[107]Data!#REF!</definedName>
    <definedName name="DATA111N" localSheetId="1">[107]Data!#REF!</definedName>
    <definedName name="DATA111N" localSheetId="14">[107]Data!#REF!</definedName>
    <definedName name="DATA111N">[107]Data!#REF!</definedName>
    <definedName name="DATA111O" localSheetId="1">[107]Data!#REF!</definedName>
    <definedName name="DATA111O" localSheetId="14">[107]Data!#REF!</definedName>
    <definedName name="DATA111O">[107]Data!#REF!</definedName>
    <definedName name="DATA111P" localSheetId="1">[107]Data!#REF!</definedName>
    <definedName name="DATA111P" localSheetId="14">[107]Data!#REF!</definedName>
    <definedName name="DATA111P">[107]Data!#REF!</definedName>
    <definedName name="DATA112A" localSheetId="1">[107]Data!#REF!</definedName>
    <definedName name="DATA112A" localSheetId="14">[107]Data!#REF!</definedName>
    <definedName name="DATA112A">[107]Data!#REF!</definedName>
    <definedName name="DATA112B" localSheetId="1">[107]Data!#REF!</definedName>
    <definedName name="DATA112B" localSheetId="14">[107]Data!#REF!</definedName>
    <definedName name="DATA112B">[107]Data!#REF!</definedName>
    <definedName name="DATA112C" localSheetId="1">[107]Data!#REF!</definedName>
    <definedName name="DATA112C" localSheetId="14">[107]Data!#REF!</definedName>
    <definedName name="DATA112C">[107]Data!#REF!</definedName>
    <definedName name="DATA112D" localSheetId="1">[107]Data!#REF!</definedName>
    <definedName name="DATA112D" localSheetId="14">[107]Data!#REF!</definedName>
    <definedName name="DATA112D">[107]Data!#REF!</definedName>
    <definedName name="DATA112E" localSheetId="1">[107]Data!#REF!</definedName>
    <definedName name="DATA112E" localSheetId="14">[107]Data!#REF!</definedName>
    <definedName name="DATA112E">[107]Data!#REF!</definedName>
    <definedName name="DATA112F" localSheetId="1">[107]Data!#REF!</definedName>
    <definedName name="DATA112F" localSheetId="14">[107]Data!#REF!</definedName>
    <definedName name="DATA112F">[107]Data!#REF!</definedName>
    <definedName name="DATA112G" localSheetId="1">[107]Data!#REF!</definedName>
    <definedName name="DATA112G" localSheetId="14">[107]Data!#REF!</definedName>
    <definedName name="DATA112G">[107]Data!#REF!</definedName>
    <definedName name="DATA112H" localSheetId="1">[107]Data!#REF!</definedName>
    <definedName name="DATA112H" localSheetId="14">[107]Data!#REF!</definedName>
    <definedName name="DATA112H">[107]Data!#REF!</definedName>
    <definedName name="DATA112I" localSheetId="1">[107]Data!#REF!</definedName>
    <definedName name="DATA112I" localSheetId="14">[107]Data!#REF!</definedName>
    <definedName name="DATA112I">[107]Data!#REF!</definedName>
    <definedName name="DATA112J" localSheetId="1">[107]Data!#REF!</definedName>
    <definedName name="DATA112J" localSheetId="14">[107]Data!#REF!</definedName>
    <definedName name="DATA112J">[107]Data!#REF!</definedName>
    <definedName name="DATA112K" localSheetId="1">[107]Data!#REF!</definedName>
    <definedName name="DATA112K" localSheetId="14">[107]Data!#REF!</definedName>
    <definedName name="DATA112K">[107]Data!#REF!</definedName>
    <definedName name="DATA112L" localSheetId="1">[107]Data!#REF!</definedName>
    <definedName name="DATA112L" localSheetId="14">[107]Data!#REF!</definedName>
    <definedName name="DATA112L">[107]Data!#REF!</definedName>
    <definedName name="DATA112M" localSheetId="1">[107]Data!#REF!</definedName>
    <definedName name="DATA112M" localSheetId="14">[107]Data!#REF!</definedName>
    <definedName name="DATA112M">[107]Data!#REF!</definedName>
    <definedName name="DATA112N" localSheetId="1">[107]Data!#REF!</definedName>
    <definedName name="DATA112N" localSheetId="14">[107]Data!#REF!</definedName>
    <definedName name="DATA112N">[107]Data!#REF!</definedName>
    <definedName name="DATA112O" localSheetId="1">[107]Data!#REF!</definedName>
    <definedName name="DATA112O" localSheetId="14">[107]Data!#REF!</definedName>
    <definedName name="DATA112O">[107]Data!#REF!</definedName>
    <definedName name="DATA112P" localSheetId="1">[107]Data!#REF!</definedName>
    <definedName name="DATA112P" localSheetId="14">[107]Data!#REF!</definedName>
    <definedName name="DATA112P">[107]Data!#REF!</definedName>
    <definedName name="DATA113A" localSheetId="1">[107]Data!#REF!</definedName>
    <definedName name="DATA113A" localSheetId="14">[107]Data!#REF!</definedName>
    <definedName name="DATA113A">[107]Data!#REF!</definedName>
    <definedName name="DATA113B" localSheetId="1">[107]Data!#REF!</definedName>
    <definedName name="DATA113B" localSheetId="14">[107]Data!#REF!</definedName>
    <definedName name="DATA113B">[107]Data!#REF!</definedName>
    <definedName name="DATA113C" localSheetId="1">[107]Data!#REF!</definedName>
    <definedName name="DATA113C" localSheetId="14">[107]Data!#REF!</definedName>
    <definedName name="DATA113C">[107]Data!#REF!</definedName>
    <definedName name="DATA113D" localSheetId="1">[107]Data!#REF!</definedName>
    <definedName name="DATA113D" localSheetId="14">[107]Data!#REF!</definedName>
    <definedName name="DATA113D">[107]Data!#REF!</definedName>
    <definedName name="DATA113E" localSheetId="1">[107]Data!#REF!</definedName>
    <definedName name="DATA113E" localSheetId="14">[107]Data!#REF!</definedName>
    <definedName name="DATA113E">[107]Data!#REF!</definedName>
    <definedName name="DATA113F" localSheetId="1">[107]Data!#REF!</definedName>
    <definedName name="DATA113F" localSheetId="14">[107]Data!#REF!</definedName>
    <definedName name="DATA113F">[107]Data!#REF!</definedName>
    <definedName name="DATA113G" localSheetId="1">[107]Data!#REF!</definedName>
    <definedName name="DATA113G" localSheetId="14">[107]Data!#REF!</definedName>
    <definedName name="DATA113G">[107]Data!#REF!</definedName>
    <definedName name="DATA113H" localSheetId="1">[107]Data!#REF!</definedName>
    <definedName name="DATA113H" localSheetId="14">[107]Data!#REF!</definedName>
    <definedName name="DATA113H">[107]Data!#REF!</definedName>
    <definedName name="DATA113I" localSheetId="1">[107]Data!#REF!</definedName>
    <definedName name="DATA113I" localSheetId="14">[107]Data!#REF!</definedName>
    <definedName name="DATA113I">[107]Data!#REF!</definedName>
    <definedName name="DATA113J" localSheetId="1">[107]Data!#REF!</definedName>
    <definedName name="DATA113J" localSheetId="14">[107]Data!#REF!</definedName>
    <definedName name="DATA113J">[107]Data!#REF!</definedName>
    <definedName name="DATA113K" localSheetId="1">[107]Data!#REF!</definedName>
    <definedName name="DATA113K" localSheetId="14">[107]Data!#REF!</definedName>
    <definedName name="DATA113K">[107]Data!#REF!</definedName>
    <definedName name="DATA114" localSheetId="1">[107]Data!#REF!</definedName>
    <definedName name="DATA114" localSheetId="14">[107]Data!#REF!</definedName>
    <definedName name="DATA114">[107]Data!#REF!</definedName>
    <definedName name="DATA115" localSheetId="1">[107]Data!#REF!</definedName>
    <definedName name="DATA115" localSheetId="14">[107]Data!#REF!</definedName>
    <definedName name="DATA115">[107]Data!#REF!</definedName>
    <definedName name="DATA116" localSheetId="1">[107]Data!#REF!</definedName>
    <definedName name="DATA116" localSheetId="14">[107]Data!#REF!</definedName>
    <definedName name="DATA116">[107]Data!#REF!</definedName>
    <definedName name="DATA117" localSheetId="1">[107]Data!#REF!</definedName>
    <definedName name="DATA117" localSheetId="14">[107]Data!#REF!</definedName>
    <definedName name="DATA117">[107]Data!#REF!</definedName>
    <definedName name="DATA118" localSheetId="1">[107]Data!#REF!</definedName>
    <definedName name="DATA118" localSheetId="14">[107]Data!#REF!</definedName>
    <definedName name="DATA118">[107]Data!#REF!</definedName>
    <definedName name="DATA119" localSheetId="1">[107]Data!#REF!</definedName>
    <definedName name="DATA119" localSheetId="14">[107]Data!#REF!</definedName>
    <definedName name="DATA119">[107]Data!#REF!</definedName>
    <definedName name="DATA12" localSheetId="1">[107]Data!#REF!</definedName>
    <definedName name="DATA12" localSheetId="14">[107]Data!#REF!</definedName>
    <definedName name="DATA12">[107]Data!#REF!</definedName>
    <definedName name="DATA120" localSheetId="1">[107]Data!#REF!</definedName>
    <definedName name="DATA120" localSheetId="14">[107]Data!#REF!</definedName>
    <definedName name="DATA120">[107]Data!#REF!</definedName>
    <definedName name="DATA121" localSheetId="1">[107]Data!#REF!</definedName>
    <definedName name="DATA121" localSheetId="14">[107]Data!#REF!</definedName>
    <definedName name="DATA121">[107]Data!#REF!</definedName>
    <definedName name="DATA122" localSheetId="1">[107]Data!#REF!</definedName>
    <definedName name="DATA122" localSheetId="14">[107]Data!#REF!</definedName>
    <definedName name="DATA122">[107]Data!#REF!</definedName>
    <definedName name="DATA123" localSheetId="1">[107]Data!#REF!</definedName>
    <definedName name="DATA123" localSheetId="14">[107]Data!#REF!</definedName>
    <definedName name="DATA123">[107]Data!#REF!</definedName>
    <definedName name="DATA124" localSheetId="1">[107]Data!#REF!</definedName>
    <definedName name="DATA124" localSheetId="14">[107]Data!#REF!</definedName>
    <definedName name="DATA124">[107]Data!#REF!</definedName>
    <definedName name="DATA125" localSheetId="1">[107]Data!#REF!</definedName>
    <definedName name="DATA125" localSheetId="14">[107]Data!#REF!</definedName>
    <definedName name="DATA125">[107]Data!#REF!</definedName>
    <definedName name="DATA126" localSheetId="1">[107]Data!#REF!</definedName>
    <definedName name="DATA126" localSheetId="14">[107]Data!#REF!</definedName>
    <definedName name="DATA126">[107]Data!#REF!</definedName>
    <definedName name="DATA127A" localSheetId="1">[107]Data!#REF!</definedName>
    <definedName name="DATA127A" localSheetId="14">[107]Data!#REF!</definedName>
    <definedName name="DATA127A">[107]Data!#REF!</definedName>
    <definedName name="DATA127B" localSheetId="1">[107]Data!#REF!</definedName>
    <definedName name="DATA127B" localSheetId="14">[107]Data!#REF!</definedName>
    <definedName name="DATA127B">[107]Data!#REF!</definedName>
    <definedName name="DATA127C" localSheetId="1">[107]Data!#REF!</definedName>
    <definedName name="DATA127C" localSheetId="14">[107]Data!#REF!</definedName>
    <definedName name="DATA127C">[107]Data!#REF!</definedName>
    <definedName name="DATA127D" localSheetId="1">[107]Data!#REF!</definedName>
    <definedName name="DATA127D" localSheetId="14">[107]Data!#REF!</definedName>
    <definedName name="DATA127D">[107]Data!#REF!</definedName>
    <definedName name="DATA127E" localSheetId="1">[107]Data!#REF!</definedName>
    <definedName name="DATA127E" localSheetId="14">[107]Data!#REF!</definedName>
    <definedName name="DATA127E">[107]Data!#REF!</definedName>
    <definedName name="DATA127F" localSheetId="1">[107]Data!#REF!</definedName>
    <definedName name="DATA127F" localSheetId="14">[107]Data!#REF!</definedName>
    <definedName name="DATA127F">[107]Data!#REF!</definedName>
    <definedName name="DATA127G" localSheetId="1">[107]Data!#REF!</definedName>
    <definedName name="DATA127G" localSheetId="14">[107]Data!#REF!</definedName>
    <definedName name="DATA127G">[107]Data!#REF!</definedName>
    <definedName name="DATA127H" localSheetId="1">[107]Data!#REF!</definedName>
    <definedName name="DATA127H" localSheetId="14">[107]Data!#REF!</definedName>
    <definedName name="DATA127H">[107]Data!#REF!</definedName>
    <definedName name="DATA127I" localSheetId="1">[107]Data!#REF!</definedName>
    <definedName name="DATA127I" localSheetId="14">[107]Data!#REF!</definedName>
    <definedName name="DATA127I">[107]Data!#REF!</definedName>
    <definedName name="DATA127J" localSheetId="1">[107]Data!#REF!</definedName>
    <definedName name="DATA127J" localSheetId="14">[107]Data!#REF!</definedName>
    <definedName name="DATA127J">[107]Data!#REF!</definedName>
    <definedName name="DATA128A" localSheetId="1">[107]Data!#REF!</definedName>
    <definedName name="DATA128A" localSheetId="14">[107]Data!#REF!</definedName>
    <definedName name="DATA128A">[107]Data!#REF!</definedName>
    <definedName name="DATA128B" localSheetId="1">[107]Data!#REF!</definedName>
    <definedName name="DATA128B" localSheetId="14">[107]Data!#REF!</definedName>
    <definedName name="DATA128B">[107]Data!#REF!</definedName>
    <definedName name="DATA128C" localSheetId="1">[107]Data!#REF!</definedName>
    <definedName name="DATA128C" localSheetId="14">[107]Data!#REF!</definedName>
    <definedName name="DATA128C">[107]Data!#REF!</definedName>
    <definedName name="DATA128D" localSheetId="1">[107]Data!#REF!</definedName>
    <definedName name="DATA128D" localSheetId="14">[107]Data!#REF!</definedName>
    <definedName name="DATA128D">[107]Data!#REF!</definedName>
    <definedName name="DATA128E" localSheetId="1">[107]Data!#REF!</definedName>
    <definedName name="DATA128E" localSheetId="14">[107]Data!#REF!</definedName>
    <definedName name="DATA128E">[107]Data!#REF!</definedName>
    <definedName name="DATA128F" localSheetId="1">[107]Data!#REF!</definedName>
    <definedName name="DATA128F" localSheetId="14">[107]Data!#REF!</definedName>
    <definedName name="DATA128F">[107]Data!#REF!</definedName>
    <definedName name="DATA128G" localSheetId="1">[107]Data!#REF!</definedName>
    <definedName name="DATA128G" localSheetId="14">[107]Data!#REF!</definedName>
    <definedName name="DATA128G">[107]Data!#REF!</definedName>
    <definedName name="DATA129A" localSheetId="1">[107]Data!#REF!</definedName>
    <definedName name="DATA129A" localSheetId="14">[107]Data!#REF!</definedName>
    <definedName name="DATA129A">[107]Data!#REF!</definedName>
    <definedName name="DATA129B" localSheetId="1">[107]Data!#REF!</definedName>
    <definedName name="DATA129B" localSheetId="14">[107]Data!#REF!</definedName>
    <definedName name="DATA129B">[107]Data!#REF!</definedName>
    <definedName name="DATA129C" localSheetId="1">[107]Data!#REF!</definedName>
    <definedName name="DATA129C" localSheetId="14">[107]Data!#REF!</definedName>
    <definedName name="DATA129C">[107]Data!#REF!</definedName>
    <definedName name="DATA129D" localSheetId="1">[107]Data!#REF!</definedName>
    <definedName name="DATA129D" localSheetId="14">[107]Data!#REF!</definedName>
    <definedName name="DATA129D">[107]Data!#REF!</definedName>
    <definedName name="DATA13" localSheetId="1">[107]Data!#REF!</definedName>
    <definedName name="DATA13" localSheetId="14">[107]Data!#REF!</definedName>
    <definedName name="DATA13">[107]Data!#REF!</definedName>
    <definedName name="DATA130A" localSheetId="1">[107]Data!#REF!</definedName>
    <definedName name="DATA130A" localSheetId="14">[107]Data!#REF!</definedName>
    <definedName name="DATA130A">[107]Data!#REF!</definedName>
    <definedName name="DATA130B" localSheetId="1">[107]Data!#REF!</definedName>
    <definedName name="DATA130B" localSheetId="14">[107]Data!#REF!</definedName>
    <definedName name="DATA130B">[107]Data!#REF!</definedName>
    <definedName name="DATA131" localSheetId="1">[107]Data!#REF!</definedName>
    <definedName name="DATA131" localSheetId="14">[107]Data!#REF!</definedName>
    <definedName name="DATA131">[107]Data!#REF!</definedName>
    <definedName name="DATA132" localSheetId="1">[107]Data!#REF!</definedName>
    <definedName name="DATA132" localSheetId="14">[107]Data!#REF!</definedName>
    <definedName name="DATA132">[107]Data!#REF!</definedName>
    <definedName name="DATA133" localSheetId="1">[107]Data!#REF!</definedName>
    <definedName name="DATA133" localSheetId="14">[107]Data!#REF!</definedName>
    <definedName name="DATA133">[107]Data!#REF!</definedName>
    <definedName name="DATA134110" localSheetId="1">#REF!</definedName>
    <definedName name="DATA134110" localSheetId="14">#REF!</definedName>
    <definedName name="DATA134110">#REF!</definedName>
    <definedName name="DATA134125" localSheetId="1">#REF!</definedName>
    <definedName name="DATA134125" localSheetId="14">#REF!</definedName>
    <definedName name="DATA134125">#REF!</definedName>
    <definedName name="DATA134140" localSheetId="1">#REF!</definedName>
    <definedName name="DATA134140" localSheetId="14">#REF!</definedName>
    <definedName name="DATA134140">#REF!</definedName>
    <definedName name="DATA134160" localSheetId="1">#REF!</definedName>
    <definedName name="DATA134160" localSheetId="14">#REF!</definedName>
    <definedName name="DATA134160">#REF!</definedName>
    <definedName name="DATA134180" localSheetId="1">#REF!</definedName>
    <definedName name="DATA134180" localSheetId="14">#REF!</definedName>
    <definedName name="DATA134180">#REF!</definedName>
    <definedName name="DATA134200" localSheetId="1">#REF!</definedName>
    <definedName name="DATA134200" localSheetId="14">#REF!</definedName>
    <definedName name="DATA134200">#REF!</definedName>
    <definedName name="DATA134225" localSheetId="1">#REF!</definedName>
    <definedName name="DATA134225" localSheetId="14">#REF!</definedName>
    <definedName name="DATA134225">#REF!</definedName>
    <definedName name="DATA134250" localSheetId="1">#REF!</definedName>
    <definedName name="DATA134250" localSheetId="14">#REF!</definedName>
    <definedName name="DATA134250">#REF!</definedName>
    <definedName name="DATA134280" localSheetId="1">#REF!</definedName>
    <definedName name="DATA134280" localSheetId="14">#REF!</definedName>
    <definedName name="DATA134280">#REF!</definedName>
    <definedName name="DATA134315" localSheetId="1">#REF!</definedName>
    <definedName name="DATA134315" localSheetId="14">#REF!</definedName>
    <definedName name="DATA134315">#REF!</definedName>
    <definedName name="DATA134355" localSheetId="1">#REF!</definedName>
    <definedName name="DATA134355" localSheetId="14">#REF!</definedName>
    <definedName name="DATA134355">#REF!</definedName>
    <definedName name="DATA134400" localSheetId="1">#REF!</definedName>
    <definedName name="DATA134400" localSheetId="14">#REF!</definedName>
    <definedName name="DATA134400">#REF!</definedName>
    <definedName name="DATA13450" localSheetId="1">#REF!</definedName>
    <definedName name="DATA13450" localSheetId="14">#REF!</definedName>
    <definedName name="DATA13450">#REF!</definedName>
    <definedName name="DATA13463" localSheetId="1">#REF!</definedName>
    <definedName name="DATA13463" localSheetId="14">#REF!</definedName>
    <definedName name="DATA13463">#REF!</definedName>
    <definedName name="DATA13475" localSheetId="1">#REF!</definedName>
    <definedName name="DATA13475" localSheetId="14">#REF!</definedName>
    <definedName name="DATA13475">#REF!</definedName>
    <definedName name="DATA13490" localSheetId="1">#REF!</definedName>
    <definedName name="DATA13490" localSheetId="14">#REF!</definedName>
    <definedName name="DATA13490">#REF!</definedName>
    <definedName name="DATA135110" localSheetId="1">#REF!</definedName>
    <definedName name="DATA135110" localSheetId="14">#REF!</definedName>
    <definedName name="DATA135110">#REF!</definedName>
    <definedName name="DATA135125" localSheetId="1">#REF!</definedName>
    <definedName name="DATA135125" localSheetId="14">#REF!</definedName>
    <definedName name="DATA135125">#REF!</definedName>
    <definedName name="DATA135140" localSheetId="1">#REF!</definedName>
    <definedName name="DATA135140" localSheetId="14">#REF!</definedName>
    <definedName name="DATA135140">#REF!</definedName>
    <definedName name="DATA135160" localSheetId="1">#REF!</definedName>
    <definedName name="DATA135160" localSheetId="14">#REF!</definedName>
    <definedName name="DATA135160">#REF!</definedName>
    <definedName name="DATA135180" localSheetId="1">#REF!</definedName>
    <definedName name="DATA135180" localSheetId="14">#REF!</definedName>
    <definedName name="DATA135180">#REF!</definedName>
    <definedName name="DATA135200" localSheetId="1">#REF!</definedName>
    <definedName name="DATA135200" localSheetId="14">#REF!</definedName>
    <definedName name="DATA135200">#REF!</definedName>
    <definedName name="DATA135225" localSheetId="1">#REF!</definedName>
    <definedName name="DATA135225" localSheetId="14">#REF!</definedName>
    <definedName name="DATA135225">#REF!</definedName>
    <definedName name="DATA135250" localSheetId="1">#REF!</definedName>
    <definedName name="DATA135250" localSheetId="14">#REF!</definedName>
    <definedName name="DATA135250">#REF!</definedName>
    <definedName name="DATA135280" localSheetId="1">#REF!</definedName>
    <definedName name="DATA135280" localSheetId="14">#REF!</definedName>
    <definedName name="DATA135280">#REF!</definedName>
    <definedName name="DATA135315" localSheetId="1">#REF!</definedName>
    <definedName name="DATA135315" localSheetId="14">#REF!</definedName>
    <definedName name="DATA135315">#REF!</definedName>
    <definedName name="DATA135355" localSheetId="1">#REF!</definedName>
    <definedName name="DATA135355" localSheetId="14">#REF!</definedName>
    <definedName name="DATA135355">#REF!</definedName>
    <definedName name="DATA135400" localSheetId="1">#REF!</definedName>
    <definedName name="DATA135400" localSheetId="14">#REF!</definedName>
    <definedName name="DATA135400">#REF!</definedName>
    <definedName name="DATA13550" localSheetId="1">#REF!</definedName>
    <definedName name="DATA13550" localSheetId="14">#REF!</definedName>
    <definedName name="DATA13550">#REF!</definedName>
    <definedName name="DATA13563" localSheetId="1">#REF!</definedName>
    <definedName name="DATA13563" localSheetId="14">#REF!</definedName>
    <definedName name="DATA13563">#REF!</definedName>
    <definedName name="DATA13575" localSheetId="1">#REF!</definedName>
    <definedName name="DATA13575" localSheetId="14">#REF!</definedName>
    <definedName name="DATA13575">#REF!</definedName>
    <definedName name="DATA13590" localSheetId="1">#REF!</definedName>
    <definedName name="DATA13590" localSheetId="14">#REF!</definedName>
    <definedName name="DATA13590">#REF!</definedName>
    <definedName name="DATA136A" localSheetId="1">#REF!</definedName>
    <definedName name="DATA136A" localSheetId="14">#REF!</definedName>
    <definedName name="DATA136A">#REF!</definedName>
    <definedName name="DATA136B" localSheetId="1">#REF!</definedName>
    <definedName name="DATA136B" localSheetId="14">#REF!</definedName>
    <definedName name="DATA136B">#REF!</definedName>
    <definedName name="DATA136C" localSheetId="1">#REF!</definedName>
    <definedName name="DATA136C" localSheetId="14">#REF!</definedName>
    <definedName name="DATA136C">#REF!</definedName>
    <definedName name="DATA136D" localSheetId="1">#REF!</definedName>
    <definedName name="DATA136D" localSheetId="14">#REF!</definedName>
    <definedName name="DATA136D">#REF!</definedName>
    <definedName name="DATA136E" localSheetId="1">#REF!</definedName>
    <definedName name="DATA136E" localSheetId="14">#REF!</definedName>
    <definedName name="DATA136E">#REF!</definedName>
    <definedName name="DATA136F" localSheetId="1">#REF!</definedName>
    <definedName name="DATA136F" localSheetId="14">#REF!</definedName>
    <definedName name="DATA136F">#REF!</definedName>
    <definedName name="DATA136G" localSheetId="1">#REF!</definedName>
    <definedName name="DATA136G" localSheetId="14">#REF!</definedName>
    <definedName name="DATA136G">#REF!</definedName>
    <definedName name="DATA136H" localSheetId="1">#REF!</definedName>
    <definedName name="DATA136H" localSheetId="14">#REF!</definedName>
    <definedName name="DATA136H">#REF!</definedName>
    <definedName name="DATA136I" localSheetId="1">#REF!</definedName>
    <definedName name="DATA136I" localSheetId="14">#REF!</definedName>
    <definedName name="DATA136I">#REF!</definedName>
    <definedName name="DATA136J" localSheetId="1">#REF!</definedName>
    <definedName name="DATA136J" localSheetId="14">#REF!</definedName>
    <definedName name="DATA136J">#REF!</definedName>
    <definedName name="DATA136K" localSheetId="1">#REF!</definedName>
    <definedName name="DATA136K" localSheetId="14">#REF!</definedName>
    <definedName name="DATA136K">#REF!</definedName>
    <definedName name="DATA136L" localSheetId="1">#REF!</definedName>
    <definedName name="DATA136L" localSheetId="14">#REF!</definedName>
    <definedName name="DATA136L">#REF!</definedName>
    <definedName name="DATA136M" localSheetId="1">#REF!</definedName>
    <definedName name="DATA136M" localSheetId="14">#REF!</definedName>
    <definedName name="DATA136M">#REF!</definedName>
    <definedName name="DATA136N" localSheetId="1">#REF!</definedName>
    <definedName name="DATA136N" localSheetId="14">#REF!</definedName>
    <definedName name="DATA136N">#REF!</definedName>
    <definedName name="DATA136O" localSheetId="1">#REF!</definedName>
    <definedName name="DATA136O" localSheetId="14">#REF!</definedName>
    <definedName name="DATA136O">#REF!</definedName>
    <definedName name="DATA136P" localSheetId="1">#REF!</definedName>
    <definedName name="DATA136P" localSheetId="14">#REF!</definedName>
    <definedName name="DATA136P">#REF!</definedName>
    <definedName name="DATA137I" localSheetId="1">#REF!</definedName>
    <definedName name="DATA137I" localSheetId="14">#REF!</definedName>
    <definedName name="DATA137I">#REF!</definedName>
    <definedName name="DATA137II" localSheetId="1">#REF!</definedName>
    <definedName name="DATA137II" localSheetId="14">#REF!</definedName>
    <definedName name="DATA137II">#REF!</definedName>
    <definedName name="DATA137III" localSheetId="1">#REF!</definedName>
    <definedName name="DATA137III" localSheetId="14">#REF!</definedName>
    <definedName name="DATA137III">#REF!</definedName>
    <definedName name="DATA137IV" localSheetId="1">#REF!</definedName>
    <definedName name="DATA137IV" localSheetId="14">#REF!</definedName>
    <definedName name="DATA137IV">#REF!</definedName>
    <definedName name="DATA137V" localSheetId="1">#REF!</definedName>
    <definedName name="DATA137V" localSheetId="14">#REF!</definedName>
    <definedName name="DATA137V">#REF!</definedName>
    <definedName name="DATA138I" localSheetId="1">#REF!</definedName>
    <definedName name="DATA138I" localSheetId="14">#REF!</definedName>
    <definedName name="DATA138I">#REF!</definedName>
    <definedName name="DATA138II" localSheetId="1">#REF!</definedName>
    <definedName name="DATA138II" localSheetId="14">#REF!</definedName>
    <definedName name="DATA138II">#REF!</definedName>
    <definedName name="DATA138III" localSheetId="1">#REF!</definedName>
    <definedName name="DATA138III" localSheetId="14">#REF!</definedName>
    <definedName name="DATA138III">#REF!</definedName>
    <definedName name="DATA138IV" localSheetId="1">#REF!</definedName>
    <definedName name="DATA138IV" localSheetId="14">#REF!</definedName>
    <definedName name="DATA138IV">#REF!</definedName>
    <definedName name="DATA138V" localSheetId="1">#REF!</definedName>
    <definedName name="DATA138V" localSheetId="14">#REF!</definedName>
    <definedName name="DATA138V">#REF!</definedName>
    <definedName name="DATA138VI" localSheetId="1">#REF!</definedName>
    <definedName name="DATA138VI" localSheetId="14">#REF!</definedName>
    <definedName name="DATA138VI">#REF!</definedName>
    <definedName name="DATA139IX" localSheetId="1">#REF!</definedName>
    <definedName name="DATA139IX" localSheetId="14">#REF!</definedName>
    <definedName name="DATA139IX">#REF!</definedName>
    <definedName name="DATA139V" localSheetId="1">#REF!</definedName>
    <definedName name="DATA139V" localSheetId="14">#REF!</definedName>
    <definedName name="DATA139V">#REF!</definedName>
    <definedName name="DATA139VI" localSheetId="1">#REF!</definedName>
    <definedName name="DATA139VI" localSheetId="14">#REF!</definedName>
    <definedName name="DATA139VI">#REF!</definedName>
    <definedName name="DATA139VII" localSheetId="1">#REF!</definedName>
    <definedName name="DATA139VII" localSheetId="14">#REF!</definedName>
    <definedName name="DATA139VII">#REF!</definedName>
    <definedName name="DATA139VIII" localSheetId="1">#REF!</definedName>
    <definedName name="DATA139VIII" localSheetId="14">#REF!</definedName>
    <definedName name="DATA139VIII">#REF!</definedName>
    <definedName name="DATA14" localSheetId="1">[107]Data!#REF!</definedName>
    <definedName name="DATA14" localSheetId="14">[107]Data!#REF!</definedName>
    <definedName name="DATA14">[107]Data!#REF!</definedName>
    <definedName name="DATA140I" localSheetId="1">#REF!</definedName>
    <definedName name="DATA140I" localSheetId="14">#REF!</definedName>
    <definedName name="DATA140I">#REF!</definedName>
    <definedName name="DATA140II" localSheetId="1">#REF!</definedName>
    <definedName name="DATA140II" localSheetId="14">#REF!</definedName>
    <definedName name="DATA140II">#REF!</definedName>
    <definedName name="DATA140III" localSheetId="1">#REF!</definedName>
    <definedName name="DATA140III" localSheetId="14">#REF!</definedName>
    <definedName name="DATA140III">#REF!</definedName>
    <definedName name="DATA140IV" localSheetId="1">#REF!</definedName>
    <definedName name="DATA140IV" localSheetId="14">#REF!</definedName>
    <definedName name="DATA140IV">#REF!</definedName>
    <definedName name="DATA140V" localSheetId="1">#REF!</definedName>
    <definedName name="DATA140V" localSheetId="14">#REF!</definedName>
    <definedName name="DATA140V">#REF!</definedName>
    <definedName name="DATA141I" localSheetId="1">#REF!</definedName>
    <definedName name="DATA141I" localSheetId="14">#REF!</definedName>
    <definedName name="DATA141I">#REF!</definedName>
    <definedName name="DATA141II" localSheetId="1">#REF!</definedName>
    <definedName name="DATA141II" localSheetId="14">#REF!</definedName>
    <definedName name="DATA141II">#REF!</definedName>
    <definedName name="DATA141III" localSheetId="1">#REF!</definedName>
    <definedName name="DATA141III" localSheetId="14">#REF!</definedName>
    <definedName name="DATA141III">#REF!</definedName>
    <definedName name="DATA141IV" localSheetId="1">#REF!</definedName>
    <definedName name="DATA141IV" localSheetId="14">#REF!</definedName>
    <definedName name="DATA141IV">#REF!</definedName>
    <definedName name="DATA141V" localSheetId="1">#REF!</definedName>
    <definedName name="DATA141V" localSheetId="14">#REF!</definedName>
    <definedName name="DATA141V">#REF!</definedName>
    <definedName name="DATA142I" localSheetId="1">#REF!</definedName>
    <definedName name="DATA142I" localSheetId="14">#REF!</definedName>
    <definedName name="DATA142I">#REF!</definedName>
    <definedName name="DATA142II" localSheetId="1">#REF!</definedName>
    <definedName name="DATA142II" localSheetId="14">#REF!</definedName>
    <definedName name="DATA142II">#REF!</definedName>
    <definedName name="DATA142III" localSheetId="1">#REF!</definedName>
    <definedName name="DATA142III" localSheetId="14">#REF!</definedName>
    <definedName name="DATA142III">#REF!</definedName>
    <definedName name="DATA142IV" localSheetId="1">#REF!</definedName>
    <definedName name="DATA142IV" localSheetId="14">#REF!</definedName>
    <definedName name="DATA142IV">#REF!</definedName>
    <definedName name="DATA142V" localSheetId="1">#REF!</definedName>
    <definedName name="DATA142V" localSheetId="14">#REF!</definedName>
    <definedName name="DATA142V">#REF!</definedName>
    <definedName name="DATA143" localSheetId="1">[107]Data!#REF!</definedName>
    <definedName name="DATA143" localSheetId="14">[107]Data!#REF!</definedName>
    <definedName name="DATA143">[107]Data!#REF!</definedName>
    <definedName name="DATA144" localSheetId="1">[107]Data!#REF!</definedName>
    <definedName name="DATA144" localSheetId="14">[107]Data!#REF!</definedName>
    <definedName name="DATA144">[107]Data!#REF!</definedName>
    <definedName name="DATA145" localSheetId="1">[107]Data!#REF!</definedName>
    <definedName name="DATA145" localSheetId="14">[107]Data!#REF!</definedName>
    <definedName name="DATA145">[107]Data!#REF!</definedName>
    <definedName name="DATA146" localSheetId="1">[107]Data!#REF!</definedName>
    <definedName name="DATA146" localSheetId="14">[107]Data!#REF!</definedName>
    <definedName name="DATA146">[107]Data!#REF!</definedName>
    <definedName name="DATA147" localSheetId="1">[107]Data!#REF!</definedName>
    <definedName name="DATA147" localSheetId="14">[107]Data!#REF!</definedName>
    <definedName name="DATA147">[107]Data!#REF!</definedName>
    <definedName name="DATA148" localSheetId="1">[107]Data!#REF!</definedName>
    <definedName name="DATA148" localSheetId="14">[107]Data!#REF!</definedName>
    <definedName name="DATA148">[107]Data!#REF!</definedName>
    <definedName name="DATA149" localSheetId="1">[107]Data!#REF!</definedName>
    <definedName name="DATA149" localSheetId="14">[107]Data!#REF!</definedName>
    <definedName name="DATA149">[107]Data!#REF!</definedName>
    <definedName name="DATA150" localSheetId="1">[107]Data!#REF!</definedName>
    <definedName name="DATA150" localSheetId="14">[107]Data!#REF!</definedName>
    <definedName name="DATA150">[107]Data!#REF!</definedName>
    <definedName name="DATA152" localSheetId="1">[107]Data!#REF!</definedName>
    <definedName name="DATA152" localSheetId="14">[107]Data!#REF!</definedName>
    <definedName name="DATA152">[107]Data!#REF!</definedName>
    <definedName name="DATA153" localSheetId="1">[107]Data!#REF!</definedName>
    <definedName name="DATA153" localSheetId="14">[107]Data!#REF!</definedName>
    <definedName name="DATA153">[107]Data!#REF!</definedName>
    <definedName name="DATA154" localSheetId="1">[107]Data!#REF!</definedName>
    <definedName name="DATA154" localSheetId="14">[107]Data!#REF!</definedName>
    <definedName name="DATA154">[107]Data!#REF!</definedName>
    <definedName name="DATA156" localSheetId="1">[107]Data!#REF!</definedName>
    <definedName name="DATA156" localSheetId="14">[107]Data!#REF!</definedName>
    <definedName name="DATA156">[107]Data!#REF!</definedName>
    <definedName name="DATA157" localSheetId="1">[107]Data!#REF!</definedName>
    <definedName name="DATA157" localSheetId="14">[107]Data!#REF!</definedName>
    <definedName name="DATA157">[107]Data!#REF!</definedName>
    <definedName name="DATA158" localSheetId="1">[107]Data!#REF!</definedName>
    <definedName name="DATA158" localSheetId="14">[107]Data!#REF!</definedName>
    <definedName name="DATA158">[107]Data!#REF!</definedName>
    <definedName name="DATA159A" localSheetId="1">[107]Data!#REF!</definedName>
    <definedName name="DATA159A" localSheetId="14">[107]Data!#REF!</definedName>
    <definedName name="DATA159A">[107]Data!#REF!</definedName>
    <definedName name="DATA159B" localSheetId="1">[107]Data!#REF!</definedName>
    <definedName name="DATA159B" localSheetId="14">[107]Data!#REF!</definedName>
    <definedName name="DATA159B">[107]Data!#REF!</definedName>
    <definedName name="DATA159C" localSheetId="1">[107]Data!#REF!</definedName>
    <definedName name="DATA159C" localSheetId="14">[107]Data!#REF!</definedName>
    <definedName name="DATA159C">[107]Data!#REF!</definedName>
    <definedName name="DATA159D" localSheetId="1">[107]Data!#REF!</definedName>
    <definedName name="DATA159D" localSheetId="14">[107]Data!#REF!</definedName>
    <definedName name="DATA159D">[107]Data!#REF!</definedName>
    <definedName name="DATA16" localSheetId="1">[107]Data!#REF!</definedName>
    <definedName name="DATA16" localSheetId="14">[107]Data!#REF!</definedName>
    <definedName name="DATA16">[107]Data!#REF!</definedName>
    <definedName name="DATA160" localSheetId="1">[107]Data!#REF!</definedName>
    <definedName name="DATA160" localSheetId="14">[107]Data!#REF!</definedName>
    <definedName name="DATA160">[107]Data!#REF!</definedName>
    <definedName name="DATA161" localSheetId="1">[107]Data!#REF!</definedName>
    <definedName name="DATA161" localSheetId="14">[107]Data!#REF!</definedName>
    <definedName name="DATA161">[107]Data!#REF!</definedName>
    <definedName name="DATA162" localSheetId="1">[107]Data!#REF!</definedName>
    <definedName name="DATA162" localSheetId="14">[107]Data!#REF!</definedName>
    <definedName name="DATA162">[107]Data!#REF!</definedName>
    <definedName name="DATA163" localSheetId="1">[107]Data!#REF!</definedName>
    <definedName name="DATA163" localSheetId="14">[107]Data!#REF!</definedName>
    <definedName name="DATA163">[107]Data!#REF!</definedName>
    <definedName name="DATA18" localSheetId="1">[107]Data!#REF!</definedName>
    <definedName name="DATA18" localSheetId="14">[107]Data!#REF!</definedName>
    <definedName name="DATA18">[107]Data!#REF!</definedName>
    <definedName name="DATA19" localSheetId="1">[107]Data!#REF!</definedName>
    <definedName name="DATA19" localSheetId="14">[107]Data!#REF!</definedName>
    <definedName name="DATA19">[107]Data!#REF!</definedName>
    <definedName name="data2" localSheetId="1" hidden="1">#REF!</definedName>
    <definedName name="data2" localSheetId="14" hidden="1">#REF!</definedName>
    <definedName name="data2" hidden="1">#REF!</definedName>
    <definedName name="DATA20" localSheetId="1">[107]Data!#REF!</definedName>
    <definedName name="DATA20" localSheetId="14">[107]Data!#REF!</definedName>
    <definedName name="DATA20">[107]Data!#REF!</definedName>
    <definedName name="DATA21" localSheetId="1">[107]Data!#REF!</definedName>
    <definedName name="DATA21" localSheetId="14">[107]Data!#REF!</definedName>
    <definedName name="DATA21">[107]Data!#REF!</definedName>
    <definedName name="DATA22" localSheetId="1">[107]Data!#REF!</definedName>
    <definedName name="DATA22" localSheetId="14">[107]Data!#REF!</definedName>
    <definedName name="DATA22">[107]Data!#REF!</definedName>
    <definedName name="DATA23" localSheetId="1">[107]Data!#REF!</definedName>
    <definedName name="DATA23" localSheetId="14">[107]Data!#REF!</definedName>
    <definedName name="DATA23">[107]Data!#REF!</definedName>
    <definedName name="DATA24" localSheetId="1">[107]Data!#REF!</definedName>
    <definedName name="DATA24" localSheetId="14">[107]Data!#REF!</definedName>
    <definedName name="DATA24">[107]Data!#REF!</definedName>
    <definedName name="DATA26" localSheetId="1">[107]Data!#REF!</definedName>
    <definedName name="DATA26" localSheetId="14">[107]Data!#REF!</definedName>
    <definedName name="DATA26">[107]Data!#REF!</definedName>
    <definedName name="DATA27" localSheetId="1">[107]Data!#REF!</definedName>
    <definedName name="DATA27" localSheetId="14">[107]Data!#REF!</definedName>
    <definedName name="DATA27">[107]Data!#REF!</definedName>
    <definedName name="DATA29" localSheetId="1">[107]Data!#REF!</definedName>
    <definedName name="DATA29" localSheetId="14">[107]Data!#REF!</definedName>
    <definedName name="DATA29">[107]Data!#REF!</definedName>
    <definedName name="data3" localSheetId="1" hidden="1">#REF!</definedName>
    <definedName name="data3" localSheetId="14" hidden="1">#REF!</definedName>
    <definedName name="data3" hidden="1">#REF!</definedName>
    <definedName name="DATA30" localSheetId="1">[107]Data!#REF!</definedName>
    <definedName name="DATA30" localSheetId="14">[107]Data!#REF!</definedName>
    <definedName name="DATA30">[107]Data!#REF!</definedName>
    <definedName name="DATA31" localSheetId="1">[107]Data!#REF!</definedName>
    <definedName name="DATA31" localSheetId="14">[107]Data!#REF!</definedName>
    <definedName name="DATA31">[107]Data!#REF!</definedName>
    <definedName name="DATA32" localSheetId="1">[107]Data!#REF!</definedName>
    <definedName name="DATA32" localSheetId="14">[107]Data!#REF!</definedName>
    <definedName name="DATA32">[107]Data!#REF!</definedName>
    <definedName name="DATA33" localSheetId="1">[107]Data!#REF!</definedName>
    <definedName name="DATA33" localSheetId="14">[107]Data!#REF!</definedName>
    <definedName name="DATA33">[107]Data!#REF!</definedName>
    <definedName name="DATA34" localSheetId="1">[107]Data!#REF!</definedName>
    <definedName name="DATA34" localSheetId="14">[107]Data!#REF!</definedName>
    <definedName name="DATA34">[107]Data!#REF!</definedName>
    <definedName name="DATA35" localSheetId="1">[107]Data!#REF!</definedName>
    <definedName name="DATA35" localSheetId="14">[107]Data!#REF!</definedName>
    <definedName name="DATA35">[107]Data!#REF!</definedName>
    <definedName name="DATA36" localSheetId="1">[107]Data!#REF!</definedName>
    <definedName name="DATA36" localSheetId="14">[107]Data!#REF!</definedName>
    <definedName name="DATA36">[107]Data!#REF!</definedName>
    <definedName name="DATA37" localSheetId="1">[107]Data!#REF!</definedName>
    <definedName name="DATA37" localSheetId="14">[107]Data!#REF!</definedName>
    <definedName name="DATA37">[107]Data!#REF!</definedName>
    <definedName name="DATA38" localSheetId="1">[107]Data!#REF!</definedName>
    <definedName name="DATA38" localSheetId="14">[107]Data!#REF!</definedName>
    <definedName name="DATA38">[107]Data!#REF!</definedName>
    <definedName name="DATA39" localSheetId="1">[107]Data!#REF!</definedName>
    <definedName name="DATA39" localSheetId="14">[107]Data!#REF!</definedName>
    <definedName name="DATA39">[107]Data!#REF!</definedName>
    <definedName name="DATA4" localSheetId="1">[107]Data!#REF!</definedName>
    <definedName name="DATA4" localSheetId="14">[107]Data!#REF!</definedName>
    <definedName name="DATA4">[107]Data!#REF!</definedName>
    <definedName name="DATA40" localSheetId="1">[107]Data!#REF!</definedName>
    <definedName name="DATA40" localSheetId="14">[107]Data!#REF!</definedName>
    <definedName name="DATA40">[107]Data!#REF!</definedName>
    <definedName name="DATA41" localSheetId="1">[107]Data!#REF!</definedName>
    <definedName name="DATA41" localSheetId="14">[107]Data!#REF!</definedName>
    <definedName name="DATA41">[107]Data!#REF!</definedName>
    <definedName name="DATA42" localSheetId="1">[107]Data!#REF!</definedName>
    <definedName name="DATA42" localSheetId="14">[107]Data!#REF!</definedName>
    <definedName name="DATA42">[107]Data!#REF!</definedName>
    <definedName name="DATA43" localSheetId="1">[107]Data!#REF!</definedName>
    <definedName name="DATA43" localSheetId="14">[107]Data!#REF!</definedName>
    <definedName name="DATA43">[107]Data!#REF!</definedName>
    <definedName name="DATA44" localSheetId="1">[107]Data!#REF!</definedName>
    <definedName name="DATA44" localSheetId="14">[107]Data!#REF!</definedName>
    <definedName name="DATA44">[107]Data!#REF!</definedName>
    <definedName name="DATA45" localSheetId="1">[107]Data!#REF!</definedName>
    <definedName name="DATA45" localSheetId="14">[107]Data!#REF!</definedName>
    <definedName name="DATA45">[107]Data!#REF!</definedName>
    <definedName name="DATA46" localSheetId="1">[107]Data!#REF!</definedName>
    <definedName name="DATA46" localSheetId="14">[107]Data!#REF!</definedName>
    <definedName name="DATA46">[107]Data!#REF!</definedName>
    <definedName name="DATA47" localSheetId="1">[107]Data!#REF!</definedName>
    <definedName name="DATA47" localSheetId="14">[107]Data!#REF!</definedName>
    <definedName name="DATA47">[107]Data!#REF!</definedName>
    <definedName name="DATA48" localSheetId="1">[107]Data!#REF!</definedName>
    <definedName name="DATA48" localSheetId="14">[107]Data!#REF!</definedName>
    <definedName name="DATA48">[107]Data!#REF!</definedName>
    <definedName name="DATA49" localSheetId="1">[107]Data!#REF!</definedName>
    <definedName name="DATA49" localSheetId="14">[107]Data!#REF!</definedName>
    <definedName name="DATA49">[107]Data!#REF!</definedName>
    <definedName name="DATA5" localSheetId="1">[107]Data!#REF!</definedName>
    <definedName name="DATA5" localSheetId="14">[107]Data!#REF!</definedName>
    <definedName name="DATA5">[107]Data!#REF!</definedName>
    <definedName name="DATA50" localSheetId="1">[107]Data!#REF!</definedName>
    <definedName name="DATA50" localSheetId="14">[107]Data!#REF!</definedName>
    <definedName name="DATA50">[107]Data!#REF!</definedName>
    <definedName name="DATA51" localSheetId="1">[107]Data!#REF!</definedName>
    <definedName name="DATA51" localSheetId="14">[107]Data!#REF!</definedName>
    <definedName name="DATA51">[107]Data!#REF!</definedName>
    <definedName name="DATA52" localSheetId="1">[107]Data!#REF!</definedName>
    <definedName name="DATA52" localSheetId="14">[107]Data!#REF!</definedName>
    <definedName name="DATA52">[107]Data!#REF!</definedName>
    <definedName name="DATA53" localSheetId="1">[107]Data!#REF!</definedName>
    <definedName name="DATA53" localSheetId="14">[107]Data!#REF!</definedName>
    <definedName name="DATA53">[107]Data!#REF!</definedName>
    <definedName name="DATA54" localSheetId="1">[107]Data!#REF!</definedName>
    <definedName name="DATA54" localSheetId="14">[107]Data!#REF!</definedName>
    <definedName name="DATA54">[107]Data!#REF!</definedName>
    <definedName name="DATA56" localSheetId="1">[107]Data!#REF!</definedName>
    <definedName name="DATA56" localSheetId="14">[107]Data!#REF!</definedName>
    <definedName name="DATA56">[107]Data!#REF!</definedName>
    <definedName name="DATA57" localSheetId="1">[107]Data!#REF!</definedName>
    <definedName name="DATA57" localSheetId="14">[107]Data!#REF!</definedName>
    <definedName name="DATA57">[107]Data!#REF!</definedName>
    <definedName name="DATA58" localSheetId="1">[107]Data!#REF!</definedName>
    <definedName name="DATA58" localSheetId="14">[107]Data!#REF!</definedName>
    <definedName name="DATA58">[107]Data!#REF!</definedName>
    <definedName name="DATA59" localSheetId="1">[107]Data!#REF!</definedName>
    <definedName name="DATA59" localSheetId="14">[107]Data!#REF!</definedName>
    <definedName name="DATA59">[107]Data!#REF!</definedName>
    <definedName name="DATA6" localSheetId="1">#REF!</definedName>
    <definedName name="DATA6" localSheetId="14">#REF!</definedName>
    <definedName name="DATA6">#REF!</definedName>
    <definedName name="DATA60" localSheetId="1">[107]Data!#REF!</definedName>
    <definedName name="DATA60" localSheetId="14">[107]Data!#REF!</definedName>
    <definedName name="DATA60">[107]Data!#REF!</definedName>
    <definedName name="DATA61" localSheetId="1">[107]Data!#REF!</definedName>
    <definedName name="DATA61" localSheetId="14">[107]Data!#REF!</definedName>
    <definedName name="DATA61">[107]Data!#REF!</definedName>
    <definedName name="DATA63" localSheetId="1">[107]Data!#REF!</definedName>
    <definedName name="DATA63" localSheetId="14">[107]Data!#REF!</definedName>
    <definedName name="DATA63">[107]Data!#REF!</definedName>
    <definedName name="DATA64" localSheetId="1">[107]Data!#REF!</definedName>
    <definedName name="DATA64" localSheetId="14">[107]Data!#REF!</definedName>
    <definedName name="DATA64">[107]Data!#REF!</definedName>
    <definedName name="DATA65" localSheetId="1">[107]Data!#REF!</definedName>
    <definedName name="DATA65" localSheetId="14">[107]Data!#REF!</definedName>
    <definedName name="DATA65">[107]Data!#REF!</definedName>
    <definedName name="DATA66" localSheetId="1">[107]Data!#REF!</definedName>
    <definedName name="DATA66" localSheetId="14">[107]Data!#REF!</definedName>
    <definedName name="DATA66">[107]Data!#REF!</definedName>
    <definedName name="DATA67" localSheetId="1">[107]Data!#REF!</definedName>
    <definedName name="DATA67" localSheetId="14">[107]Data!#REF!</definedName>
    <definedName name="DATA67">[107]Data!#REF!</definedName>
    <definedName name="DATA68" localSheetId="1">[107]Data!#REF!</definedName>
    <definedName name="DATA68" localSheetId="14">[107]Data!#REF!</definedName>
    <definedName name="DATA68">[107]Data!#REF!</definedName>
    <definedName name="DATA69" localSheetId="1">[107]Data!#REF!</definedName>
    <definedName name="DATA69" localSheetId="14">[107]Data!#REF!</definedName>
    <definedName name="DATA69">[107]Data!#REF!</definedName>
    <definedName name="DATA7" localSheetId="1">[107]Data!#REF!</definedName>
    <definedName name="DATA7" localSheetId="14">[107]Data!#REF!</definedName>
    <definedName name="DATA7">[107]Data!#REF!</definedName>
    <definedName name="DATA70" localSheetId="1">[107]Data!#REF!</definedName>
    <definedName name="DATA70" localSheetId="14">[107]Data!#REF!</definedName>
    <definedName name="DATA70">[107]Data!#REF!</definedName>
    <definedName name="DATA71" localSheetId="1">[107]Data!#REF!</definedName>
    <definedName name="DATA71" localSheetId="14">[107]Data!#REF!</definedName>
    <definedName name="DATA71">[107]Data!#REF!</definedName>
    <definedName name="DATA72" localSheetId="1">[107]Data!#REF!</definedName>
    <definedName name="DATA72" localSheetId="14">[107]Data!#REF!</definedName>
    <definedName name="DATA72">[107]Data!#REF!</definedName>
    <definedName name="DATA73" localSheetId="1">[107]Data!#REF!</definedName>
    <definedName name="DATA73" localSheetId="14">[107]Data!#REF!</definedName>
    <definedName name="DATA73">[107]Data!#REF!</definedName>
    <definedName name="DATA74" localSheetId="1">[107]Data!#REF!</definedName>
    <definedName name="DATA74" localSheetId="14">[107]Data!#REF!</definedName>
    <definedName name="DATA74">[107]Data!#REF!</definedName>
    <definedName name="DATA76" localSheetId="1">[107]Data!#REF!</definedName>
    <definedName name="DATA76" localSheetId="14">[107]Data!#REF!</definedName>
    <definedName name="DATA76">[107]Data!#REF!</definedName>
    <definedName name="DATA77A" localSheetId="1">[107]Data!#REF!</definedName>
    <definedName name="DATA77A" localSheetId="14">[107]Data!#REF!</definedName>
    <definedName name="DATA77A">[107]Data!#REF!</definedName>
    <definedName name="DATA77B" localSheetId="1">[107]Data!#REF!</definedName>
    <definedName name="DATA77B" localSheetId="14">[107]Data!#REF!</definedName>
    <definedName name="DATA77B">[107]Data!#REF!</definedName>
    <definedName name="DATA78" localSheetId="1">[107]Data!#REF!</definedName>
    <definedName name="DATA78" localSheetId="14">[107]Data!#REF!</definedName>
    <definedName name="DATA78">[107]Data!#REF!</definedName>
    <definedName name="DATA79A" localSheetId="1">[107]Data!#REF!</definedName>
    <definedName name="DATA79A" localSheetId="14">[107]Data!#REF!</definedName>
    <definedName name="DATA79A">[107]Data!#REF!</definedName>
    <definedName name="DATA79B" localSheetId="1">[107]Data!#REF!</definedName>
    <definedName name="DATA79B" localSheetId="14">[107]Data!#REF!</definedName>
    <definedName name="DATA79B">[107]Data!#REF!</definedName>
    <definedName name="DATA79C" localSheetId="1">[107]Data!#REF!</definedName>
    <definedName name="DATA79C" localSheetId="14">[107]Data!#REF!</definedName>
    <definedName name="DATA79C">[107]Data!#REF!</definedName>
    <definedName name="DATA8" localSheetId="1">[107]Data!#REF!</definedName>
    <definedName name="DATA8" localSheetId="14">[107]Data!#REF!</definedName>
    <definedName name="DATA8">[107]Data!#REF!</definedName>
    <definedName name="DATA80A" localSheetId="1">[107]Data!#REF!</definedName>
    <definedName name="DATA80A" localSheetId="14">[107]Data!#REF!</definedName>
    <definedName name="DATA80A">[107]Data!#REF!</definedName>
    <definedName name="DATA80B" localSheetId="1">[107]Data!#REF!</definedName>
    <definedName name="DATA80B" localSheetId="14">[107]Data!#REF!</definedName>
    <definedName name="DATA80B">[107]Data!#REF!</definedName>
    <definedName name="DATA80C" localSheetId="1">[107]Data!#REF!</definedName>
    <definedName name="DATA80C" localSheetId="14">[107]Data!#REF!</definedName>
    <definedName name="DATA80C">[107]Data!#REF!</definedName>
    <definedName name="DATA81" localSheetId="1">[107]Data!#REF!</definedName>
    <definedName name="DATA81" localSheetId="14">[107]Data!#REF!</definedName>
    <definedName name="DATA81">[107]Data!#REF!</definedName>
    <definedName name="DATA82" localSheetId="1">[107]Data!#REF!</definedName>
    <definedName name="DATA82" localSheetId="14">[107]Data!#REF!</definedName>
    <definedName name="DATA82">[107]Data!#REF!</definedName>
    <definedName name="DATA84" localSheetId="1">[107]Data!#REF!</definedName>
    <definedName name="DATA84" localSheetId="14">[107]Data!#REF!</definedName>
    <definedName name="DATA84">[107]Data!#REF!</definedName>
    <definedName name="DATA85" localSheetId="1">[107]Data!#REF!</definedName>
    <definedName name="DATA85" localSheetId="14">[107]Data!#REF!</definedName>
    <definedName name="DATA85">[107]Data!#REF!</definedName>
    <definedName name="DATA86" localSheetId="1">[107]Data!#REF!</definedName>
    <definedName name="DATA86" localSheetId="14">[107]Data!#REF!</definedName>
    <definedName name="DATA86">[107]Data!#REF!</definedName>
    <definedName name="DATA87" localSheetId="1">[107]Data!#REF!</definedName>
    <definedName name="DATA87" localSheetId="14">[107]Data!#REF!</definedName>
    <definedName name="DATA87">[107]Data!#REF!</definedName>
    <definedName name="DATA88" localSheetId="1">[107]Data!#REF!</definedName>
    <definedName name="DATA88" localSheetId="14">[107]Data!#REF!</definedName>
    <definedName name="DATA88">[107]Data!#REF!</definedName>
    <definedName name="DATA89" localSheetId="1">[107]Data!#REF!</definedName>
    <definedName name="DATA89" localSheetId="14">[107]Data!#REF!</definedName>
    <definedName name="DATA89">[107]Data!#REF!</definedName>
    <definedName name="DATA9" localSheetId="1">[107]Data!#REF!</definedName>
    <definedName name="DATA9" localSheetId="14">[107]Data!#REF!</definedName>
    <definedName name="DATA9">[107]Data!#REF!</definedName>
    <definedName name="DATA90" localSheetId="1">[107]Data!#REF!</definedName>
    <definedName name="DATA90" localSheetId="14">[107]Data!#REF!</definedName>
    <definedName name="DATA90">[107]Data!#REF!</definedName>
    <definedName name="DATA92" localSheetId="1">[107]Data!#REF!</definedName>
    <definedName name="DATA92" localSheetId="14">[107]Data!#REF!</definedName>
    <definedName name="DATA92">[107]Data!#REF!</definedName>
    <definedName name="DATA93" localSheetId="1">[107]Data!#REF!</definedName>
    <definedName name="DATA93" localSheetId="14">[107]Data!#REF!</definedName>
    <definedName name="DATA93">[107]Data!#REF!</definedName>
    <definedName name="DATA94" localSheetId="1">[107]Data!#REF!</definedName>
    <definedName name="DATA94" localSheetId="14">[107]Data!#REF!</definedName>
    <definedName name="DATA94">[107]Data!#REF!</definedName>
    <definedName name="DATA95" localSheetId="1">[107]Data!#REF!</definedName>
    <definedName name="DATA95" localSheetId="14">[107]Data!#REF!</definedName>
    <definedName name="DATA95">[107]Data!#REF!</definedName>
    <definedName name="DATA98" localSheetId="1">[107]Data!#REF!</definedName>
    <definedName name="DATA98" localSheetId="14">[107]Data!#REF!</definedName>
    <definedName name="DATA98">[107]Data!#REF!</definedName>
    <definedName name="DATA99" localSheetId="1">[107]Data!#REF!</definedName>
    <definedName name="DATA99" localSheetId="14">[107]Data!#REF!</definedName>
    <definedName name="DATA99">[107]Data!#REF!</definedName>
    <definedName name="_xlnm.Database" localSheetId="1">#REF!</definedName>
    <definedName name="_xlnm.Database" localSheetId="14">#REF!</definedName>
    <definedName name="_xlnm.Database">#REF!</definedName>
    <definedName name="datonators" localSheetId="1">#REF!</definedName>
    <definedName name="datonators" localSheetId="14">#REF!</definedName>
    <definedName name="datonators">#REF!</definedName>
    <definedName name="Dayworks">'[108]Dayworks Bill'!$F$32</definedName>
    <definedName name="db" localSheetId="5">#REF!</definedName>
    <definedName name="db" localSheetId="1">#REF!</definedName>
    <definedName name="db" localSheetId="14">#REF!</definedName>
    <definedName name="db" localSheetId="2">#REF!</definedName>
    <definedName name="db">#REF!</definedName>
    <definedName name="db___0" localSheetId="1">#REF!</definedName>
    <definedName name="db___0" localSheetId="14">#REF!</definedName>
    <definedName name="db___0">#REF!</definedName>
    <definedName name="db___13" localSheetId="1">#REF!</definedName>
    <definedName name="db___13" localSheetId="14">#REF!</definedName>
    <definedName name="db___13">#REF!</definedName>
    <definedName name="DBM" localSheetId="1">#REF!</definedName>
    <definedName name="DBM" localSheetId="14">#REF!</definedName>
    <definedName name="DBM">#REF!</definedName>
    <definedName name="dc" localSheetId="5">#REF!</definedName>
    <definedName name="dc" localSheetId="1">#REF!</definedName>
    <definedName name="dc" localSheetId="14">#REF!</definedName>
    <definedName name="dc" localSheetId="2">#REF!</definedName>
    <definedName name="dc">#REF!</definedName>
    <definedName name="dcdeff" localSheetId="1">#REF!</definedName>
    <definedName name="dcdeff" localSheetId="14">#REF!</definedName>
    <definedName name="dcdeff">#REF!</definedName>
    <definedName name="dd" localSheetId="5">#REF!</definedName>
    <definedName name="dd" localSheetId="1">#REF!</definedName>
    <definedName name="dd" localSheetId="14">#REF!</definedName>
    <definedName name="dd" localSheetId="2">#REF!</definedName>
    <definedName name="dd">#REF!</definedName>
    <definedName name="DD20HB">[109]Leads!$Q$39</definedName>
    <definedName name="ddd">#N/A</definedName>
    <definedName name="dddd">[26]leads!$H$7</definedName>
    <definedName name="dddddd">[110]leads!$H$7</definedName>
    <definedName name="ddfdfdf" localSheetId="1">#REF!</definedName>
    <definedName name="ddfdfdf" localSheetId="14">#REF!</definedName>
    <definedName name="ddfdfdf" localSheetId="2">#REF!</definedName>
    <definedName name="ddfdfdf">#REF!</definedName>
    <definedName name="DDSAND">[109]Leads!$Q$36</definedName>
    <definedName name="de" localSheetId="5">#REF!</definedName>
    <definedName name="de" localSheetId="1">#REF!</definedName>
    <definedName name="de" localSheetId="14">#REF!</definedName>
    <definedName name="de" localSheetId="2">#REF!</definedName>
    <definedName name="de">#REF!</definedName>
    <definedName name="deaf" localSheetId="1">#REF!</definedName>
    <definedName name="deaf" localSheetId="14">#REF!</definedName>
    <definedName name="deaf">#REF!</definedName>
    <definedName name="Deck_slab_thk.">[99]Main!$H$14</definedName>
    <definedName name="Deck_thk">[111]Main!$H$25</definedName>
    <definedName name="dee" localSheetId="5">#REF!</definedName>
    <definedName name="dee" localSheetId="1" hidden="1">{"Daily Survey Report",#N/A,FALSE,"Daily"}</definedName>
    <definedName name="dee" localSheetId="14" hidden="1">{"Daily Survey Report",#N/A,FALSE,"Daily"}</definedName>
    <definedName name="dee" localSheetId="2" hidden="1">{"Daily Survey Report",#N/A,FALSE,"Daily"}</definedName>
    <definedName name="dee">#REF!</definedName>
    <definedName name="deff" localSheetId="1">'[112]Design of two-way slab'!#REF!</definedName>
    <definedName name="deff" localSheetId="14">'[112]Design of two-way slab'!#REF!</definedName>
    <definedName name="deff">'[112]Design of two-way slab'!#REF!</definedName>
    <definedName name="DELTA20" localSheetId="1">#REF!</definedName>
    <definedName name="DELTA20" localSheetId="14">#REF!</definedName>
    <definedName name="DELTA20">#REF!</definedName>
    <definedName name="DELTA20___0" localSheetId="1">#REF!</definedName>
    <definedName name="DELTA20___0" localSheetId="14">#REF!</definedName>
    <definedName name="DELTA20___0">#REF!</definedName>
    <definedName name="DELTA20___13" localSheetId="1">#REF!</definedName>
    <definedName name="DELTA20___13" localSheetId="14">#REF!</definedName>
    <definedName name="DELTA20___13">#REF!</definedName>
    <definedName name="Depth" localSheetId="1">#REF!</definedName>
    <definedName name="Depth" localSheetId="14">#REF!</definedName>
    <definedName name="Depth">#REF!</definedName>
    <definedName name="derse" localSheetId="1">[113]Lead!#REF!</definedName>
    <definedName name="derse" localSheetId="14">[113]Lead!#REF!</definedName>
    <definedName name="derse">[113]Lead!#REF!</definedName>
    <definedName name="DESC100" localSheetId="1">[107]Data!#REF!</definedName>
    <definedName name="DESC100" localSheetId="14">[107]Data!#REF!</definedName>
    <definedName name="DESC100">[107]Data!#REF!</definedName>
    <definedName name="DESC101" localSheetId="1">[107]Data!#REF!</definedName>
    <definedName name="DESC101" localSheetId="14">[107]Data!#REF!</definedName>
    <definedName name="DESC101">[107]Data!#REF!</definedName>
    <definedName name="DESC1011" localSheetId="1">[107]Data!#REF!</definedName>
    <definedName name="DESC1011" localSheetId="14">[107]Data!#REF!</definedName>
    <definedName name="DESC1011">[107]Data!#REF!</definedName>
    <definedName name="DESC1012" localSheetId="1">[107]Data!#REF!</definedName>
    <definedName name="DESC1012" localSheetId="14">[107]Data!#REF!</definedName>
    <definedName name="DESC1012">[107]Data!#REF!</definedName>
    <definedName name="DESC1013" localSheetId="1">[107]Data!#REF!</definedName>
    <definedName name="DESC1013" localSheetId="14">[107]Data!#REF!</definedName>
    <definedName name="DESC1013">[107]Data!#REF!</definedName>
    <definedName name="DESC1014" localSheetId="1">[107]Data!#REF!</definedName>
    <definedName name="DESC1014" localSheetId="14">[107]Data!#REF!</definedName>
    <definedName name="DESC1014">[107]Data!#REF!</definedName>
    <definedName name="DESC1015" localSheetId="1">[107]Data!#REF!</definedName>
    <definedName name="DESC1015" localSheetId="14">[107]Data!#REF!</definedName>
    <definedName name="DESC1015">[107]Data!#REF!</definedName>
    <definedName name="DESC102" localSheetId="1">[107]Data!#REF!</definedName>
    <definedName name="DESC102" localSheetId="14">[107]Data!#REF!</definedName>
    <definedName name="DESC102">[107]Data!#REF!</definedName>
    <definedName name="DESC103" localSheetId="1">[107]Data!#REF!</definedName>
    <definedName name="DESC103" localSheetId="14">[107]Data!#REF!</definedName>
    <definedName name="DESC103">[107]Data!#REF!</definedName>
    <definedName name="DESC104" localSheetId="1">[107]Data!#REF!</definedName>
    <definedName name="DESC104" localSheetId="14">[107]Data!#REF!</definedName>
    <definedName name="DESC104">[107]Data!#REF!</definedName>
    <definedName name="DESC105" localSheetId="1">[107]Data!#REF!</definedName>
    <definedName name="DESC105" localSheetId="14">[107]Data!#REF!</definedName>
    <definedName name="DESC105">[107]Data!#REF!</definedName>
    <definedName name="DESC106" localSheetId="1">[107]Data!#REF!</definedName>
    <definedName name="DESC106" localSheetId="14">[107]Data!#REF!</definedName>
    <definedName name="DESC106">[107]Data!#REF!</definedName>
    <definedName name="DESC107" localSheetId="1">[107]Data!#REF!</definedName>
    <definedName name="DESC107" localSheetId="14">[107]Data!#REF!</definedName>
    <definedName name="DESC107">[107]Data!#REF!</definedName>
    <definedName name="DESC107A" localSheetId="1">[107]Data!#REF!</definedName>
    <definedName name="DESC107A" localSheetId="14">[107]Data!#REF!</definedName>
    <definedName name="DESC107A">[107]Data!#REF!</definedName>
    <definedName name="DESC107B" localSheetId="1">[107]Data!#REF!</definedName>
    <definedName name="DESC107B" localSheetId="14">[107]Data!#REF!</definedName>
    <definedName name="DESC107B">[107]Data!#REF!</definedName>
    <definedName name="DESC107C" localSheetId="1">[107]Data!#REF!</definedName>
    <definedName name="DESC107C" localSheetId="14">[107]Data!#REF!</definedName>
    <definedName name="DESC107C">[107]Data!#REF!</definedName>
    <definedName name="DESC107D" localSheetId="1">[107]Data!#REF!</definedName>
    <definedName name="DESC107D" localSheetId="14">[107]Data!#REF!</definedName>
    <definedName name="DESC107D">[107]Data!#REF!</definedName>
    <definedName name="DESC107E" localSheetId="1">[107]Data!#REF!</definedName>
    <definedName name="DESC107E" localSheetId="14">[107]Data!#REF!</definedName>
    <definedName name="DESC107E">[107]Data!#REF!</definedName>
    <definedName name="DESC107F" localSheetId="1">[107]Data!#REF!</definedName>
    <definedName name="DESC107F" localSheetId="14">[107]Data!#REF!</definedName>
    <definedName name="DESC107F">[107]Data!#REF!</definedName>
    <definedName name="DESC107G" localSheetId="1">[107]Data!#REF!</definedName>
    <definedName name="DESC107G" localSheetId="14">[107]Data!#REF!</definedName>
    <definedName name="DESC107G">[107]Data!#REF!</definedName>
    <definedName name="DESC108" localSheetId="1">[107]Data!#REF!</definedName>
    <definedName name="DESC108" localSheetId="14">[107]Data!#REF!</definedName>
    <definedName name="DESC108">[107]Data!#REF!</definedName>
    <definedName name="DESC108A" localSheetId="1">[107]Data!#REF!</definedName>
    <definedName name="DESC108A" localSheetId="14">[107]Data!#REF!</definedName>
    <definedName name="DESC108A">[107]Data!#REF!</definedName>
    <definedName name="DESC108B" localSheetId="1">[107]Data!#REF!</definedName>
    <definedName name="DESC108B" localSheetId="14">[107]Data!#REF!</definedName>
    <definedName name="DESC108B">[107]Data!#REF!</definedName>
    <definedName name="DESC108C" localSheetId="1">[107]Data!#REF!</definedName>
    <definedName name="DESC108C" localSheetId="14">[107]Data!#REF!</definedName>
    <definedName name="DESC108C">[107]Data!#REF!</definedName>
    <definedName name="DESC108D" localSheetId="1">[107]Data!#REF!</definedName>
    <definedName name="DESC108D" localSheetId="14">[107]Data!#REF!</definedName>
    <definedName name="DESC108D">[107]Data!#REF!</definedName>
    <definedName name="DESC108E" localSheetId="1">[107]Data!#REF!</definedName>
    <definedName name="DESC108E" localSheetId="14">[107]Data!#REF!</definedName>
    <definedName name="DESC108E">[107]Data!#REF!</definedName>
    <definedName name="DESC108F" localSheetId="1">[107]Data!#REF!</definedName>
    <definedName name="DESC108F" localSheetId="14">[107]Data!#REF!</definedName>
    <definedName name="DESC108F">[107]Data!#REF!</definedName>
    <definedName name="DESC108G" localSheetId="1">[107]Data!#REF!</definedName>
    <definedName name="DESC108G" localSheetId="14">[107]Data!#REF!</definedName>
    <definedName name="DESC108G">[107]Data!#REF!</definedName>
    <definedName name="DESC108H" localSheetId="1">[107]Data!#REF!</definedName>
    <definedName name="DESC108H" localSheetId="14">[107]Data!#REF!</definedName>
    <definedName name="DESC108H">[107]Data!#REF!</definedName>
    <definedName name="DESC108I" localSheetId="1">[107]Data!#REF!</definedName>
    <definedName name="DESC108I" localSheetId="14">[107]Data!#REF!</definedName>
    <definedName name="DESC108I">[107]Data!#REF!</definedName>
    <definedName name="DESC108J" localSheetId="1">[107]Data!#REF!</definedName>
    <definedName name="DESC108J" localSheetId="14">[107]Data!#REF!</definedName>
    <definedName name="DESC108J">[107]Data!#REF!</definedName>
    <definedName name="DESC108K" localSheetId="1">[107]Data!#REF!</definedName>
    <definedName name="DESC108K" localSheetId="14">[107]Data!#REF!</definedName>
    <definedName name="DESC108K">[107]Data!#REF!</definedName>
    <definedName name="DESC108L" localSheetId="1">[107]Data!#REF!</definedName>
    <definedName name="DESC108L" localSheetId="14">[107]Data!#REF!</definedName>
    <definedName name="DESC108L">[107]Data!#REF!</definedName>
    <definedName name="DESC108M" localSheetId="1">[107]Data!#REF!</definedName>
    <definedName name="DESC108M" localSheetId="14">[107]Data!#REF!</definedName>
    <definedName name="DESC108M">[107]Data!#REF!</definedName>
    <definedName name="DESC108N" localSheetId="1">[107]Data!#REF!</definedName>
    <definedName name="DESC108N" localSheetId="14">[107]Data!#REF!</definedName>
    <definedName name="DESC108N">[107]Data!#REF!</definedName>
    <definedName name="DESC108O" localSheetId="1">[107]Data!#REF!</definedName>
    <definedName name="DESC108O" localSheetId="14">[107]Data!#REF!</definedName>
    <definedName name="DESC108O">[107]Data!#REF!</definedName>
    <definedName name="DESC108P" localSheetId="1">[107]Data!#REF!</definedName>
    <definedName name="DESC108P" localSheetId="14">[107]Data!#REF!</definedName>
    <definedName name="DESC108P">[107]Data!#REF!</definedName>
    <definedName name="DESC109" localSheetId="1">[107]Data!#REF!</definedName>
    <definedName name="DESC109" localSheetId="14">[107]Data!#REF!</definedName>
    <definedName name="DESC109">[107]Data!#REF!</definedName>
    <definedName name="DESC109A" localSheetId="1">[107]Data!#REF!</definedName>
    <definedName name="DESC109A" localSheetId="14">[107]Data!#REF!</definedName>
    <definedName name="DESC109A">[107]Data!#REF!</definedName>
    <definedName name="DESC109B" localSheetId="1">[107]Data!#REF!</definedName>
    <definedName name="DESC109B" localSheetId="14">[107]Data!#REF!</definedName>
    <definedName name="DESC109B">[107]Data!#REF!</definedName>
    <definedName name="DESC109C" localSheetId="1">[107]Data!#REF!</definedName>
    <definedName name="DESC109C" localSheetId="14">[107]Data!#REF!</definedName>
    <definedName name="DESC109C">[107]Data!#REF!</definedName>
    <definedName name="DESC109D" localSheetId="1">[107]Data!#REF!</definedName>
    <definedName name="DESC109D" localSheetId="14">[107]Data!#REF!</definedName>
    <definedName name="DESC109D">[107]Data!#REF!</definedName>
    <definedName name="DESC109E" localSheetId="1">[107]Data!#REF!</definedName>
    <definedName name="DESC109E" localSheetId="14">[107]Data!#REF!</definedName>
    <definedName name="DESC109E">[107]Data!#REF!</definedName>
    <definedName name="DESC109F" localSheetId="1">[107]Data!#REF!</definedName>
    <definedName name="DESC109F" localSheetId="14">[107]Data!#REF!</definedName>
    <definedName name="DESC109F">[107]Data!#REF!</definedName>
    <definedName name="DESC109G" localSheetId="1">[107]Data!#REF!</definedName>
    <definedName name="DESC109G" localSheetId="14">[107]Data!#REF!</definedName>
    <definedName name="DESC109G">[107]Data!#REF!</definedName>
    <definedName name="DESC109H" localSheetId="1">[107]Data!#REF!</definedName>
    <definedName name="DESC109H" localSheetId="14">[107]Data!#REF!</definedName>
    <definedName name="DESC109H">[107]Data!#REF!</definedName>
    <definedName name="DESC109I" localSheetId="1">[107]Data!#REF!</definedName>
    <definedName name="DESC109I" localSheetId="14">[107]Data!#REF!</definedName>
    <definedName name="DESC109I">[107]Data!#REF!</definedName>
    <definedName name="DESC109J" localSheetId="1">[107]Data!#REF!</definedName>
    <definedName name="DESC109J" localSheetId="14">[107]Data!#REF!</definedName>
    <definedName name="DESC109J">[107]Data!#REF!</definedName>
    <definedName name="DESC109K" localSheetId="1">[107]Data!#REF!</definedName>
    <definedName name="DESC109K" localSheetId="14">[107]Data!#REF!</definedName>
    <definedName name="DESC109K">[107]Data!#REF!</definedName>
    <definedName name="DESC109L" localSheetId="1">[107]Data!#REF!</definedName>
    <definedName name="DESC109L" localSheetId="14">[107]Data!#REF!</definedName>
    <definedName name="DESC109L">[107]Data!#REF!</definedName>
    <definedName name="DESC109M" localSheetId="1">[107]Data!#REF!</definedName>
    <definedName name="DESC109M" localSheetId="14">[107]Data!#REF!</definedName>
    <definedName name="DESC109M">[107]Data!#REF!</definedName>
    <definedName name="DESC109N" localSheetId="1">[107]Data!#REF!</definedName>
    <definedName name="DESC109N" localSheetId="14">[107]Data!#REF!</definedName>
    <definedName name="DESC109N">[107]Data!#REF!</definedName>
    <definedName name="DESC109O" localSheetId="1">[107]Data!#REF!</definedName>
    <definedName name="DESC109O" localSheetId="14">[107]Data!#REF!</definedName>
    <definedName name="DESC109O">[107]Data!#REF!</definedName>
    <definedName name="DESC109P" localSheetId="1">[107]Data!#REF!</definedName>
    <definedName name="DESC109P" localSheetId="14">[107]Data!#REF!</definedName>
    <definedName name="DESC109P">[107]Data!#REF!</definedName>
    <definedName name="DESC110" localSheetId="1">[107]Data!#REF!</definedName>
    <definedName name="DESC110" localSheetId="14">[107]Data!#REF!</definedName>
    <definedName name="DESC110">[107]Data!#REF!</definedName>
    <definedName name="DESC110A" localSheetId="1">[107]Data!#REF!</definedName>
    <definedName name="DESC110A" localSheetId="14">[107]Data!#REF!</definedName>
    <definedName name="DESC110A">[107]Data!#REF!</definedName>
    <definedName name="DESC110B" localSheetId="1">[107]Data!#REF!</definedName>
    <definedName name="DESC110B" localSheetId="14">[107]Data!#REF!</definedName>
    <definedName name="DESC110B">[107]Data!#REF!</definedName>
    <definedName name="DESC110C" localSheetId="1">[107]Data!#REF!</definedName>
    <definedName name="DESC110C" localSheetId="14">[107]Data!#REF!</definedName>
    <definedName name="DESC110C">[107]Data!#REF!</definedName>
    <definedName name="DESC110D" localSheetId="1">[107]Data!#REF!</definedName>
    <definedName name="DESC110D" localSheetId="14">[107]Data!#REF!</definedName>
    <definedName name="DESC110D">[107]Data!#REF!</definedName>
    <definedName name="DESC110E" localSheetId="1">[107]Data!#REF!</definedName>
    <definedName name="DESC110E" localSheetId="14">[107]Data!#REF!</definedName>
    <definedName name="DESC110E">[107]Data!#REF!</definedName>
    <definedName name="DESC110F" localSheetId="1">[107]Data!#REF!</definedName>
    <definedName name="DESC110F" localSheetId="14">[107]Data!#REF!</definedName>
    <definedName name="DESC110F">[107]Data!#REF!</definedName>
    <definedName name="DESC110G" localSheetId="1">[107]Data!#REF!</definedName>
    <definedName name="DESC110G" localSheetId="14">[107]Data!#REF!</definedName>
    <definedName name="DESC110G">[107]Data!#REF!</definedName>
    <definedName name="DESC110H" localSheetId="1">[107]Data!#REF!</definedName>
    <definedName name="DESC110H" localSheetId="14">[107]Data!#REF!</definedName>
    <definedName name="DESC110H">[107]Data!#REF!</definedName>
    <definedName name="DESC110I" localSheetId="1">[107]Data!#REF!</definedName>
    <definedName name="DESC110I" localSheetId="14">[107]Data!#REF!</definedName>
    <definedName name="DESC110I">[107]Data!#REF!</definedName>
    <definedName name="DESC110J" localSheetId="1">[107]Data!#REF!</definedName>
    <definedName name="DESC110J" localSheetId="14">[107]Data!#REF!</definedName>
    <definedName name="DESC110J">[107]Data!#REF!</definedName>
    <definedName name="DESC110K" localSheetId="1">[107]Data!#REF!</definedName>
    <definedName name="DESC110K" localSheetId="14">[107]Data!#REF!</definedName>
    <definedName name="DESC110K">[107]Data!#REF!</definedName>
    <definedName name="DESC110L" localSheetId="1">[107]Data!#REF!</definedName>
    <definedName name="DESC110L" localSheetId="14">[107]Data!#REF!</definedName>
    <definedName name="DESC110L">[107]Data!#REF!</definedName>
    <definedName name="DESC110M" localSheetId="1">[107]Data!#REF!</definedName>
    <definedName name="DESC110M" localSheetId="14">[107]Data!#REF!</definedName>
    <definedName name="DESC110M">[107]Data!#REF!</definedName>
    <definedName name="DESC110N" localSheetId="1">[107]Data!#REF!</definedName>
    <definedName name="DESC110N" localSheetId="14">[107]Data!#REF!</definedName>
    <definedName name="DESC110N">[107]Data!#REF!</definedName>
    <definedName name="DESC110O" localSheetId="1">[107]Data!#REF!</definedName>
    <definedName name="DESC110O" localSheetId="14">[107]Data!#REF!</definedName>
    <definedName name="DESC110O">[107]Data!#REF!</definedName>
    <definedName name="DESC110P" localSheetId="1">[107]Data!#REF!</definedName>
    <definedName name="DESC110P" localSheetId="14">[107]Data!#REF!</definedName>
    <definedName name="DESC110P">[107]Data!#REF!</definedName>
    <definedName name="DESC111" localSheetId="1">[107]Data!#REF!</definedName>
    <definedName name="DESC111" localSheetId="14">[107]Data!#REF!</definedName>
    <definedName name="DESC111">[107]Data!#REF!</definedName>
    <definedName name="DESC111A" localSheetId="1">[107]Data!#REF!</definedName>
    <definedName name="DESC111A" localSheetId="14">[107]Data!#REF!</definedName>
    <definedName name="DESC111A">[107]Data!#REF!</definedName>
    <definedName name="DESC111B" localSheetId="1">[107]Data!#REF!</definedName>
    <definedName name="DESC111B" localSheetId="14">[107]Data!#REF!</definedName>
    <definedName name="DESC111B">[107]Data!#REF!</definedName>
    <definedName name="DESC111C" localSheetId="1">[107]Data!#REF!</definedName>
    <definedName name="DESC111C" localSheetId="14">[107]Data!#REF!</definedName>
    <definedName name="DESC111C">[107]Data!#REF!</definedName>
    <definedName name="DESC111D" localSheetId="1">[107]Data!#REF!</definedName>
    <definedName name="DESC111D" localSheetId="14">[107]Data!#REF!</definedName>
    <definedName name="DESC111D">[107]Data!#REF!</definedName>
    <definedName name="DESC111E" localSheetId="1">[107]Data!#REF!</definedName>
    <definedName name="DESC111E" localSheetId="14">[107]Data!#REF!</definedName>
    <definedName name="DESC111E">[107]Data!#REF!</definedName>
    <definedName name="DESC111F" localSheetId="1">[107]Data!#REF!</definedName>
    <definedName name="DESC111F" localSheetId="14">[107]Data!#REF!</definedName>
    <definedName name="DESC111F">[107]Data!#REF!</definedName>
    <definedName name="DESC111G" localSheetId="1">[107]Data!#REF!</definedName>
    <definedName name="DESC111G" localSheetId="14">[107]Data!#REF!</definedName>
    <definedName name="DESC111G">[107]Data!#REF!</definedName>
    <definedName name="DESC111H" localSheetId="1">[107]Data!#REF!</definedName>
    <definedName name="DESC111H" localSheetId="14">[107]Data!#REF!</definedName>
    <definedName name="DESC111H">[107]Data!#REF!</definedName>
    <definedName name="DESC111I" localSheetId="1">[107]Data!#REF!</definedName>
    <definedName name="DESC111I" localSheetId="14">[107]Data!#REF!</definedName>
    <definedName name="DESC111I">[107]Data!#REF!</definedName>
    <definedName name="DESC111J" localSheetId="1">[107]Data!#REF!</definedName>
    <definedName name="DESC111J" localSheetId="14">[107]Data!#REF!</definedName>
    <definedName name="DESC111J">[107]Data!#REF!</definedName>
    <definedName name="DESC111K" localSheetId="1">[107]Data!#REF!</definedName>
    <definedName name="DESC111K" localSheetId="14">[107]Data!#REF!</definedName>
    <definedName name="DESC111K">[107]Data!#REF!</definedName>
    <definedName name="DESC111L" localSheetId="1">[107]Data!#REF!</definedName>
    <definedName name="DESC111L" localSheetId="14">[107]Data!#REF!</definedName>
    <definedName name="DESC111L">[107]Data!#REF!</definedName>
    <definedName name="DESC111M" localSheetId="1">[107]Data!#REF!</definedName>
    <definedName name="DESC111M" localSheetId="14">[107]Data!#REF!</definedName>
    <definedName name="DESC111M">[107]Data!#REF!</definedName>
    <definedName name="DESC111N" localSheetId="1">[107]Data!#REF!</definedName>
    <definedName name="DESC111N" localSheetId="14">[107]Data!#REF!</definedName>
    <definedName name="DESC111N">[107]Data!#REF!</definedName>
    <definedName name="DESC111O" localSheetId="1">[107]Data!#REF!</definedName>
    <definedName name="DESC111O" localSheetId="14">[107]Data!#REF!</definedName>
    <definedName name="DESC111O">[107]Data!#REF!</definedName>
    <definedName name="DESC111P" localSheetId="1">[107]Data!#REF!</definedName>
    <definedName name="DESC111P" localSheetId="14">[107]Data!#REF!</definedName>
    <definedName name="DESC111P">[107]Data!#REF!</definedName>
    <definedName name="DESC112" localSheetId="1">[107]Data!#REF!</definedName>
    <definedName name="DESC112" localSheetId="14">[107]Data!#REF!</definedName>
    <definedName name="DESC112">[107]Data!#REF!</definedName>
    <definedName name="DESC112A" localSheetId="1">[107]Data!#REF!</definedName>
    <definedName name="DESC112A" localSheetId="14">[107]Data!#REF!</definedName>
    <definedName name="DESC112A">[107]Data!#REF!</definedName>
    <definedName name="DESC112B" localSheetId="1">[107]Data!#REF!</definedName>
    <definedName name="DESC112B" localSheetId="14">[107]Data!#REF!</definedName>
    <definedName name="DESC112B">[107]Data!#REF!</definedName>
    <definedName name="DESC112C" localSheetId="1">[107]Data!#REF!</definedName>
    <definedName name="DESC112C" localSheetId="14">[107]Data!#REF!</definedName>
    <definedName name="DESC112C">[107]Data!#REF!</definedName>
    <definedName name="DESC112D" localSheetId="1">[107]Data!#REF!</definedName>
    <definedName name="DESC112D" localSheetId="14">[107]Data!#REF!</definedName>
    <definedName name="DESC112D">[107]Data!#REF!</definedName>
    <definedName name="DESC112E" localSheetId="1">[107]Data!#REF!</definedName>
    <definedName name="DESC112E" localSheetId="14">[107]Data!#REF!</definedName>
    <definedName name="DESC112E">[107]Data!#REF!</definedName>
    <definedName name="DESC112F" localSheetId="1">[107]Data!#REF!</definedName>
    <definedName name="DESC112F" localSheetId="14">[107]Data!#REF!</definedName>
    <definedName name="DESC112F">[107]Data!#REF!</definedName>
    <definedName name="DESC112G" localSheetId="1">[107]Data!#REF!</definedName>
    <definedName name="DESC112G" localSheetId="14">[107]Data!#REF!</definedName>
    <definedName name="DESC112G">[107]Data!#REF!</definedName>
    <definedName name="DESC112H" localSheetId="1">[107]Data!#REF!</definedName>
    <definedName name="DESC112H" localSheetId="14">[107]Data!#REF!</definedName>
    <definedName name="DESC112H">[107]Data!#REF!</definedName>
    <definedName name="DESC112I" localSheetId="1">[107]Data!#REF!</definedName>
    <definedName name="DESC112I" localSheetId="14">[107]Data!#REF!</definedName>
    <definedName name="DESC112I">[107]Data!#REF!</definedName>
    <definedName name="DESC112J" localSheetId="1">[107]Data!#REF!</definedName>
    <definedName name="DESC112J" localSheetId="14">[107]Data!#REF!</definedName>
    <definedName name="DESC112J">[107]Data!#REF!</definedName>
    <definedName name="DESC112K" localSheetId="1">[107]Data!#REF!</definedName>
    <definedName name="DESC112K" localSheetId="14">[107]Data!#REF!</definedName>
    <definedName name="DESC112K">[107]Data!#REF!</definedName>
    <definedName name="DESC112L" localSheetId="1">[107]Data!#REF!</definedName>
    <definedName name="DESC112L" localSheetId="14">[107]Data!#REF!</definedName>
    <definedName name="DESC112L">[107]Data!#REF!</definedName>
    <definedName name="DESC112M" localSheetId="1">[107]Data!#REF!</definedName>
    <definedName name="DESC112M" localSheetId="14">[107]Data!#REF!</definedName>
    <definedName name="DESC112M">[107]Data!#REF!</definedName>
    <definedName name="DESC112N" localSheetId="1">[107]Data!#REF!</definedName>
    <definedName name="DESC112N" localSheetId="14">[107]Data!#REF!</definedName>
    <definedName name="DESC112N">[107]Data!#REF!</definedName>
    <definedName name="DESC112O" localSheetId="1">[107]Data!#REF!</definedName>
    <definedName name="DESC112O" localSheetId="14">[107]Data!#REF!</definedName>
    <definedName name="DESC112O">[107]Data!#REF!</definedName>
    <definedName name="DESC112P" localSheetId="1">[107]Data!#REF!</definedName>
    <definedName name="DESC112P" localSheetId="14">[107]Data!#REF!</definedName>
    <definedName name="DESC112P">[107]Data!#REF!</definedName>
    <definedName name="DESC113" localSheetId="1">[107]Data!#REF!</definedName>
    <definedName name="DESC113" localSheetId="14">[107]Data!#REF!</definedName>
    <definedName name="DESC113">[107]Data!#REF!</definedName>
    <definedName name="DESC113A" localSheetId="1">[107]Data!#REF!</definedName>
    <definedName name="DESC113A" localSheetId="14">[107]Data!#REF!</definedName>
    <definedName name="DESC113A">[107]Data!#REF!</definedName>
    <definedName name="DESC113B" localSheetId="1">[107]Data!#REF!</definedName>
    <definedName name="DESC113B" localSheetId="14">[107]Data!#REF!</definedName>
    <definedName name="DESC113B">[107]Data!#REF!</definedName>
    <definedName name="DESC113C" localSheetId="1">[107]Data!#REF!</definedName>
    <definedName name="DESC113C" localSheetId="14">[107]Data!#REF!</definedName>
    <definedName name="DESC113C">[107]Data!#REF!</definedName>
    <definedName name="DESC113D" localSheetId="1">[107]Data!#REF!</definedName>
    <definedName name="DESC113D" localSheetId="14">[107]Data!#REF!</definedName>
    <definedName name="DESC113D">[107]Data!#REF!</definedName>
    <definedName name="DESC113E" localSheetId="1">[107]Data!#REF!</definedName>
    <definedName name="DESC113E" localSheetId="14">[107]Data!#REF!</definedName>
    <definedName name="DESC113E">[107]Data!#REF!</definedName>
    <definedName name="DESC113F" localSheetId="1">[107]Data!#REF!</definedName>
    <definedName name="DESC113F" localSheetId="14">[107]Data!#REF!</definedName>
    <definedName name="DESC113F">[107]Data!#REF!</definedName>
    <definedName name="DESC113G" localSheetId="1">[107]Data!#REF!</definedName>
    <definedName name="DESC113G" localSheetId="14">[107]Data!#REF!</definedName>
    <definedName name="DESC113G">[107]Data!#REF!</definedName>
    <definedName name="DESC113H" localSheetId="1">[107]Data!#REF!</definedName>
    <definedName name="DESC113H" localSheetId="14">[107]Data!#REF!</definedName>
    <definedName name="DESC113H">[107]Data!#REF!</definedName>
    <definedName name="DESC113I" localSheetId="1">[107]Data!#REF!</definedName>
    <definedName name="DESC113I" localSheetId="14">[107]Data!#REF!</definedName>
    <definedName name="DESC113I">[107]Data!#REF!</definedName>
    <definedName name="DESC113J" localSheetId="1">[107]Data!#REF!</definedName>
    <definedName name="DESC113J" localSheetId="14">[107]Data!#REF!</definedName>
    <definedName name="DESC113J">[107]Data!#REF!</definedName>
    <definedName name="DESC113K" localSheetId="1">[107]Data!#REF!</definedName>
    <definedName name="DESC113K" localSheetId="14">[107]Data!#REF!</definedName>
    <definedName name="DESC113K">[107]Data!#REF!</definedName>
    <definedName name="DESC114" localSheetId="1">[107]Data!#REF!</definedName>
    <definedName name="DESC114" localSheetId="14">[107]Data!#REF!</definedName>
    <definedName name="DESC114">[107]Data!#REF!</definedName>
    <definedName name="DESC115" localSheetId="1">[107]Data!#REF!</definedName>
    <definedName name="DESC115" localSheetId="14">[107]Data!#REF!</definedName>
    <definedName name="DESC115">[107]Data!#REF!</definedName>
    <definedName name="DESC116" localSheetId="1">[107]Data!#REF!</definedName>
    <definedName name="DESC116" localSheetId="14">[107]Data!#REF!</definedName>
    <definedName name="DESC116">[107]Data!#REF!</definedName>
    <definedName name="DESC117" localSheetId="1">[107]Data!#REF!</definedName>
    <definedName name="DESC117" localSheetId="14">[107]Data!#REF!</definedName>
    <definedName name="DESC117">[107]Data!#REF!</definedName>
    <definedName name="DESC118" localSheetId="1">[107]Data!#REF!</definedName>
    <definedName name="DESC118" localSheetId="14">[107]Data!#REF!</definedName>
    <definedName name="DESC118">[107]Data!#REF!</definedName>
    <definedName name="DESC119" localSheetId="1">[107]Data!#REF!</definedName>
    <definedName name="DESC119" localSheetId="14">[107]Data!#REF!</definedName>
    <definedName name="DESC119">[107]Data!#REF!</definedName>
    <definedName name="DESC120" localSheetId="1">[107]Data!#REF!</definedName>
    <definedName name="DESC120" localSheetId="14">[107]Data!#REF!</definedName>
    <definedName name="DESC120">[107]Data!#REF!</definedName>
    <definedName name="DESC121" localSheetId="1">[107]Data!#REF!</definedName>
    <definedName name="DESC121" localSheetId="14">[107]Data!#REF!</definedName>
    <definedName name="DESC121">[107]Data!#REF!</definedName>
    <definedName name="DESC122" localSheetId="1">[107]Data!#REF!</definedName>
    <definedName name="DESC122" localSheetId="14">[107]Data!#REF!</definedName>
    <definedName name="DESC122">[107]Data!#REF!</definedName>
    <definedName name="DESC123" localSheetId="1">[107]Data!#REF!</definedName>
    <definedName name="DESC123" localSheetId="14">[107]Data!#REF!</definedName>
    <definedName name="DESC123">[107]Data!#REF!</definedName>
    <definedName name="DESC124" localSheetId="1">[107]Data!#REF!</definedName>
    <definedName name="DESC124" localSheetId="14">[107]Data!#REF!</definedName>
    <definedName name="DESC124">[107]Data!#REF!</definedName>
    <definedName name="DESC125" localSheetId="1">[107]Data!#REF!</definedName>
    <definedName name="DESC125" localSheetId="14">[107]Data!#REF!</definedName>
    <definedName name="DESC125">[107]Data!#REF!</definedName>
    <definedName name="DESC126" localSheetId="1">[107]Data!#REF!</definedName>
    <definedName name="DESC126" localSheetId="14">[107]Data!#REF!</definedName>
    <definedName name="DESC126">[107]Data!#REF!</definedName>
    <definedName name="DESC127" localSheetId="1">[107]Data!#REF!</definedName>
    <definedName name="DESC127" localSheetId="14">[107]Data!#REF!</definedName>
    <definedName name="DESC127">[107]Data!#REF!</definedName>
    <definedName name="DESC127A" localSheetId="1">[107]Data!#REF!</definedName>
    <definedName name="DESC127A" localSheetId="14">[107]Data!#REF!</definedName>
    <definedName name="DESC127A">[107]Data!#REF!</definedName>
    <definedName name="DESC127B" localSheetId="1">[107]Data!#REF!</definedName>
    <definedName name="DESC127B" localSheetId="14">[107]Data!#REF!</definedName>
    <definedName name="DESC127B">[107]Data!#REF!</definedName>
    <definedName name="DESC127C" localSheetId="1">[107]Data!#REF!</definedName>
    <definedName name="DESC127C" localSheetId="14">[107]Data!#REF!</definedName>
    <definedName name="DESC127C">[107]Data!#REF!</definedName>
    <definedName name="DESC127D" localSheetId="1">[107]Data!#REF!</definedName>
    <definedName name="DESC127D" localSheetId="14">[107]Data!#REF!</definedName>
    <definedName name="DESC127D">[107]Data!#REF!</definedName>
    <definedName name="DESC127E" localSheetId="1">[107]Data!#REF!</definedName>
    <definedName name="DESC127E" localSheetId="14">[107]Data!#REF!</definedName>
    <definedName name="DESC127E">[107]Data!#REF!</definedName>
    <definedName name="DESC127F" localSheetId="1">[107]Data!#REF!</definedName>
    <definedName name="DESC127F" localSheetId="14">[107]Data!#REF!</definedName>
    <definedName name="DESC127F">[107]Data!#REF!</definedName>
    <definedName name="DESC127G" localSheetId="1">[107]Data!#REF!</definedName>
    <definedName name="DESC127G" localSheetId="14">[107]Data!#REF!</definedName>
    <definedName name="DESC127G">[107]Data!#REF!</definedName>
    <definedName name="DESC127H" localSheetId="1">[107]Data!#REF!</definedName>
    <definedName name="DESC127H" localSheetId="14">[107]Data!#REF!</definedName>
    <definedName name="DESC127H">[107]Data!#REF!</definedName>
    <definedName name="DESC127I" localSheetId="1">[107]Data!#REF!</definedName>
    <definedName name="DESC127I" localSheetId="14">[107]Data!#REF!</definedName>
    <definedName name="DESC127I">[107]Data!#REF!</definedName>
    <definedName name="DESC127J" localSheetId="1">[107]Data!#REF!</definedName>
    <definedName name="DESC127J" localSheetId="14">[107]Data!#REF!</definedName>
    <definedName name="DESC127J">[107]Data!#REF!</definedName>
    <definedName name="DESC128" localSheetId="1">[107]Data!#REF!</definedName>
    <definedName name="DESC128" localSheetId="14">[107]Data!#REF!</definedName>
    <definedName name="DESC128">[107]Data!#REF!</definedName>
    <definedName name="DESC128A" localSheetId="1">[107]Data!#REF!</definedName>
    <definedName name="DESC128A" localSheetId="14">[107]Data!#REF!</definedName>
    <definedName name="DESC128A">[107]Data!#REF!</definedName>
    <definedName name="DESC128B" localSheetId="1">[107]Data!#REF!</definedName>
    <definedName name="DESC128B" localSheetId="14">[107]Data!#REF!</definedName>
    <definedName name="DESC128B">[107]Data!#REF!</definedName>
    <definedName name="DESC128C" localSheetId="1">[107]Data!#REF!</definedName>
    <definedName name="DESC128C" localSheetId="14">[107]Data!#REF!</definedName>
    <definedName name="DESC128C">[107]Data!#REF!</definedName>
    <definedName name="DESC128D" localSheetId="1">[107]Data!#REF!</definedName>
    <definedName name="DESC128D" localSheetId="14">[107]Data!#REF!</definedName>
    <definedName name="DESC128D">[107]Data!#REF!</definedName>
    <definedName name="DESC128E" localSheetId="1">[107]Data!#REF!</definedName>
    <definedName name="DESC128E" localSheetId="14">[107]Data!#REF!</definedName>
    <definedName name="DESC128E">[107]Data!#REF!</definedName>
    <definedName name="DESC128F" localSheetId="1">[107]Data!#REF!</definedName>
    <definedName name="DESC128F" localSheetId="14">[107]Data!#REF!</definedName>
    <definedName name="DESC128F">[107]Data!#REF!</definedName>
    <definedName name="DESC128G" localSheetId="1">[107]Data!#REF!</definedName>
    <definedName name="DESC128G" localSheetId="14">[107]Data!#REF!</definedName>
    <definedName name="DESC128G">[107]Data!#REF!</definedName>
    <definedName name="DESC129" localSheetId="1">[107]Data!#REF!</definedName>
    <definedName name="DESC129" localSheetId="14">[107]Data!#REF!</definedName>
    <definedName name="DESC129">[107]Data!#REF!</definedName>
    <definedName name="DESC129A" localSheetId="1">[107]Data!#REF!</definedName>
    <definedName name="DESC129A" localSheetId="14">[107]Data!#REF!</definedName>
    <definedName name="DESC129A">[107]Data!#REF!</definedName>
    <definedName name="DESC129B" localSheetId="1">[107]Data!#REF!</definedName>
    <definedName name="DESC129B" localSheetId="14">[107]Data!#REF!</definedName>
    <definedName name="DESC129B">[107]Data!#REF!</definedName>
    <definedName name="DESC129C" localSheetId="1">[107]Data!#REF!</definedName>
    <definedName name="DESC129C" localSheetId="14">[107]Data!#REF!</definedName>
    <definedName name="DESC129C">[107]Data!#REF!</definedName>
    <definedName name="DESC129D" localSheetId="1">[107]Data!#REF!</definedName>
    <definedName name="DESC129D" localSheetId="14">[107]Data!#REF!</definedName>
    <definedName name="DESC129D">[107]Data!#REF!</definedName>
    <definedName name="DESC130" localSheetId="1">[107]Data!#REF!</definedName>
    <definedName name="DESC130" localSheetId="14">[107]Data!#REF!</definedName>
    <definedName name="DESC130">[107]Data!#REF!</definedName>
    <definedName name="DESC130A" localSheetId="1">[107]Data!#REF!</definedName>
    <definedName name="DESC130A" localSheetId="14">[107]Data!#REF!</definedName>
    <definedName name="DESC130A">[107]Data!#REF!</definedName>
    <definedName name="DESC130B" localSheetId="1">[107]Data!#REF!</definedName>
    <definedName name="DESC130B" localSheetId="14">[107]Data!#REF!</definedName>
    <definedName name="DESC130B">[107]Data!#REF!</definedName>
    <definedName name="DESC131" localSheetId="1">[107]Data!#REF!</definedName>
    <definedName name="DESC131" localSheetId="14">[107]Data!#REF!</definedName>
    <definedName name="DESC131">[107]Data!#REF!</definedName>
    <definedName name="DESC132" localSheetId="1">[107]Data!#REF!</definedName>
    <definedName name="DESC132" localSheetId="14">[107]Data!#REF!</definedName>
    <definedName name="DESC132">[107]Data!#REF!</definedName>
    <definedName name="DESC133" localSheetId="1">[107]Data!#REF!</definedName>
    <definedName name="DESC133" localSheetId="14">[107]Data!#REF!</definedName>
    <definedName name="DESC133">[107]Data!#REF!</definedName>
    <definedName name="DESC14" localSheetId="1">[107]Data!#REF!</definedName>
    <definedName name="DESC14" localSheetId="14">[107]Data!#REF!</definedName>
    <definedName name="DESC14">[107]Data!#REF!</definedName>
    <definedName name="DESC143" localSheetId="1">[107]Data!#REF!</definedName>
    <definedName name="DESC143" localSheetId="14">[107]Data!#REF!</definedName>
    <definedName name="DESC143">[107]Data!#REF!</definedName>
    <definedName name="DESC144" localSheetId="1">[107]Data!#REF!</definedName>
    <definedName name="DESC144" localSheetId="14">[107]Data!#REF!</definedName>
    <definedName name="DESC144">[107]Data!#REF!</definedName>
    <definedName name="DESC145" localSheetId="1">[107]Data!#REF!</definedName>
    <definedName name="DESC145" localSheetId="14">[107]Data!#REF!</definedName>
    <definedName name="DESC145">[107]Data!#REF!</definedName>
    <definedName name="DESC146" localSheetId="1">[107]Data!#REF!</definedName>
    <definedName name="DESC146" localSheetId="14">[107]Data!#REF!</definedName>
    <definedName name="DESC146">[107]Data!#REF!</definedName>
    <definedName name="DESC147" localSheetId="1">[107]Data!#REF!</definedName>
    <definedName name="DESC147" localSheetId="14">[107]Data!#REF!</definedName>
    <definedName name="DESC147">[107]Data!#REF!</definedName>
    <definedName name="DESC148" localSheetId="1">[107]Data!#REF!</definedName>
    <definedName name="DESC148" localSheetId="14">[107]Data!#REF!</definedName>
    <definedName name="DESC148">[107]Data!#REF!</definedName>
    <definedName name="DESC149" localSheetId="1">[107]Data!#REF!</definedName>
    <definedName name="DESC149" localSheetId="14">[107]Data!#REF!</definedName>
    <definedName name="DESC149">[107]Data!#REF!</definedName>
    <definedName name="DESC150" localSheetId="1">[107]Data!#REF!</definedName>
    <definedName name="DESC150" localSheetId="14">[107]Data!#REF!</definedName>
    <definedName name="DESC150">[107]Data!#REF!</definedName>
    <definedName name="DESC152" localSheetId="1">[107]Data!#REF!</definedName>
    <definedName name="DESC152" localSheetId="14">[107]Data!#REF!</definedName>
    <definedName name="DESC152">[107]Data!#REF!</definedName>
    <definedName name="DESC153" localSheetId="1">[107]Data!#REF!</definedName>
    <definedName name="DESC153" localSheetId="14">[107]Data!#REF!</definedName>
    <definedName name="DESC153">[107]Data!#REF!</definedName>
    <definedName name="DESC154" localSheetId="1">[107]Data!#REF!</definedName>
    <definedName name="DESC154" localSheetId="14">[107]Data!#REF!</definedName>
    <definedName name="DESC154">[107]Data!#REF!</definedName>
    <definedName name="DESC155" localSheetId="1">[107]Data!#REF!</definedName>
    <definedName name="DESC155" localSheetId="14">[107]Data!#REF!</definedName>
    <definedName name="DESC155">[107]Data!#REF!</definedName>
    <definedName name="DESC156" localSheetId="1">[107]Data!#REF!</definedName>
    <definedName name="DESC156" localSheetId="14">[107]Data!#REF!</definedName>
    <definedName name="DESC156">[107]Data!#REF!</definedName>
    <definedName name="DESC157" localSheetId="1">[107]Data!#REF!</definedName>
    <definedName name="DESC157" localSheetId="14">[107]Data!#REF!</definedName>
    <definedName name="DESC157">[107]Data!#REF!</definedName>
    <definedName name="DESC158" localSheetId="1">[107]Data!#REF!</definedName>
    <definedName name="DESC158" localSheetId="14">[107]Data!#REF!</definedName>
    <definedName name="DESC158">[107]Data!#REF!</definedName>
    <definedName name="DESC16" localSheetId="1">[107]Data!#REF!</definedName>
    <definedName name="DESC16" localSheetId="14">[107]Data!#REF!</definedName>
    <definedName name="DESC16">[107]Data!#REF!</definedName>
    <definedName name="DESC18" localSheetId="1">[107]Data!#REF!</definedName>
    <definedName name="DESC18" localSheetId="14">[107]Data!#REF!</definedName>
    <definedName name="DESC18">[107]Data!#REF!</definedName>
    <definedName name="DESC19" localSheetId="1">[107]Data!#REF!</definedName>
    <definedName name="DESC19" localSheetId="14">[107]Data!#REF!</definedName>
    <definedName name="DESC19">[107]Data!#REF!</definedName>
    <definedName name="DESC20" localSheetId="1">[107]Data!#REF!</definedName>
    <definedName name="DESC20" localSheetId="14">[107]Data!#REF!</definedName>
    <definedName name="DESC20">[107]Data!#REF!</definedName>
    <definedName name="DESC21" localSheetId="1">[107]Data!#REF!</definedName>
    <definedName name="DESC21" localSheetId="14">[107]Data!#REF!</definedName>
    <definedName name="DESC21">[107]Data!#REF!</definedName>
    <definedName name="DESC22" localSheetId="1">[107]Data!#REF!</definedName>
    <definedName name="DESC22" localSheetId="14">[107]Data!#REF!</definedName>
    <definedName name="DESC22">[107]Data!#REF!</definedName>
    <definedName name="DESC23" localSheetId="1">[107]Data!#REF!</definedName>
    <definedName name="DESC23" localSheetId="14">[107]Data!#REF!</definedName>
    <definedName name="DESC23">[107]Data!#REF!</definedName>
    <definedName name="DESC24" localSheetId="1">[107]Data!#REF!</definedName>
    <definedName name="DESC24" localSheetId="14">[107]Data!#REF!</definedName>
    <definedName name="DESC24">[107]Data!#REF!</definedName>
    <definedName name="DESC26" localSheetId="1">[107]Data!#REF!</definedName>
    <definedName name="DESC26" localSheetId="14">[107]Data!#REF!</definedName>
    <definedName name="DESC26">[107]Data!#REF!</definedName>
    <definedName name="DESC27" localSheetId="1">[107]Data!#REF!</definedName>
    <definedName name="DESC27" localSheetId="14">[107]Data!#REF!</definedName>
    <definedName name="DESC27">[107]Data!#REF!</definedName>
    <definedName name="DESC29" localSheetId="1">[107]Data!#REF!</definedName>
    <definedName name="DESC29" localSheetId="14">[107]Data!#REF!</definedName>
    <definedName name="DESC29">[107]Data!#REF!</definedName>
    <definedName name="DESC30" localSheetId="1">[107]Data!#REF!</definedName>
    <definedName name="DESC30" localSheetId="14">[107]Data!#REF!</definedName>
    <definedName name="DESC30">[107]Data!#REF!</definedName>
    <definedName name="DESC31" localSheetId="1">[107]Data!#REF!</definedName>
    <definedName name="DESC31" localSheetId="14">[107]Data!#REF!</definedName>
    <definedName name="DESC31">[107]Data!#REF!</definedName>
    <definedName name="DESC32" localSheetId="1">[107]Data!#REF!</definedName>
    <definedName name="DESC32" localSheetId="14">[107]Data!#REF!</definedName>
    <definedName name="DESC32">[107]Data!#REF!</definedName>
    <definedName name="DESC33" localSheetId="1">[107]Data!#REF!</definedName>
    <definedName name="DESC33" localSheetId="14">[107]Data!#REF!</definedName>
    <definedName name="DESC33">[107]Data!#REF!</definedName>
    <definedName name="DESC34" localSheetId="1">[107]Data!#REF!</definedName>
    <definedName name="DESC34" localSheetId="14">[107]Data!#REF!</definedName>
    <definedName name="DESC34">[107]Data!#REF!</definedName>
    <definedName name="DESC35" localSheetId="1">[107]Data!#REF!</definedName>
    <definedName name="DESC35" localSheetId="14">[107]Data!#REF!</definedName>
    <definedName name="DESC35">[107]Data!#REF!</definedName>
    <definedName name="DESC36" localSheetId="1">[107]Data!#REF!</definedName>
    <definedName name="DESC36" localSheetId="14">[107]Data!#REF!</definedName>
    <definedName name="DESC36">[107]Data!#REF!</definedName>
    <definedName name="DESC37" localSheetId="1">[107]Data!#REF!</definedName>
    <definedName name="DESC37" localSheetId="14">[107]Data!#REF!</definedName>
    <definedName name="DESC37">[107]Data!#REF!</definedName>
    <definedName name="DESC38" localSheetId="1">[107]Data!#REF!</definedName>
    <definedName name="DESC38" localSheetId="14">[107]Data!#REF!</definedName>
    <definedName name="DESC38">[107]Data!#REF!</definedName>
    <definedName name="DESC39" localSheetId="1">[107]Data!#REF!</definedName>
    <definedName name="DESC39" localSheetId="14">[107]Data!#REF!</definedName>
    <definedName name="DESC39">[107]Data!#REF!</definedName>
    <definedName name="DESC40" localSheetId="1">[107]Data!#REF!</definedName>
    <definedName name="DESC40" localSheetId="14">[107]Data!#REF!</definedName>
    <definedName name="DESC40">[107]Data!#REF!</definedName>
    <definedName name="DESC41" localSheetId="1">[107]Data!#REF!</definedName>
    <definedName name="DESC41" localSheetId="14">[107]Data!#REF!</definedName>
    <definedName name="DESC41">[107]Data!#REF!</definedName>
    <definedName name="DESC42" localSheetId="1">[107]Data!#REF!</definedName>
    <definedName name="DESC42" localSheetId="14">[107]Data!#REF!</definedName>
    <definedName name="DESC42">[107]Data!#REF!</definedName>
    <definedName name="DESC43" localSheetId="1">[107]Data!#REF!</definedName>
    <definedName name="DESC43" localSheetId="14">[107]Data!#REF!</definedName>
    <definedName name="DESC43">[107]Data!#REF!</definedName>
    <definedName name="DESC44" localSheetId="1">[107]Data!#REF!</definedName>
    <definedName name="DESC44" localSheetId="14">[107]Data!#REF!</definedName>
    <definedName name="DESC44">[107]Data!#REF!</definedName>
    <definedName name="DESC45" localSheetId="1">[107]Data!#REF!</definedName>
    <definedName name="DESC45" localSheetId="14">[107]Data!#REF!</definedName>
    <definedName name="DESC45">[107]Data!#REF!</definedName>
    <definedName name="DESC46" localSheetId="1">[107]Data!#REF!</definedName>
    <definedName name="DESC46" localSheetId="14">[107]Data!#REF!</definedName>
    <definedName name="DESC46">[107]Data!#REF!</definedName>
    <definedName name="DESC47" localSheetId="1">[107]Data!#REF!</definedName>
    <definedName name="DESC47" localSheetId="14">[107]Data!#REF!</definedName>
    <definedName name="DESC47">[107]Data!#REF!</definedName>
    <definedName name="DESC48" localSheetId="1">[107]Data!#REF!</definedName>
    <definedName name="DESC48" localSheetId="14">[107]Data!#REF!</definedName>
    <definedName name="DESC48">[107]Data!#REF!</definedName>
    <definedName name="DESC49" localSheetId="1">[107]Data!#REF!</definedName>
    <definedName name="DESC49" localSheetId="14">[107]Data!#REF!</definedName>
    <definedName name="DESC49">[107]Data!#REF!</definedName>
    <definedName name="DESC50" localSheetId="1">[107]Data!#REF!</definedName>
    <definedName name="DESC50" localSheetId="14">[107]Data!#REF!</definedName>
    <definedName name="DESC50">[107]Data!#REF!</definedName>
    <definedName name="DESC51" localSheetId="1">[107]Data!#REF!</definedName>
    <definedName name="DESC51" localSheetId="14">[107]Data!#REF!</definedName>
    <definedName name="DESC51">[107]Data!#REF!</definedName>
    <definedName name="DESC52" localSheetId="1">[107]Data!#REF!</definedName>
    <definedName name="DESC52" localSheetId="14">[107]Data!#REF!</definedName>
    <definedName name="DESC52">[107]Data!#REF!</definedName>
    <definedName name="DESC54" localSheetId="1">[107]Data!#REF!</definedName>
    <definedName name="DESC54" localSheetId="14">[107]Data!#REF!</definedName>
    <definedName name="DESC54">[107]Data!#REF!</definedName>
    <definedName name="DESC56" localSheetId="1">[107]Data!#REF!</definedName>
    <definedName name="DESC56" localSheetId="14">[107]Data!#REF!</definedName>
    <definedName name="DESC56">[107]Data!#REF!</definedName>
    <definedName name="DESC57" localSheetId="1">[107]Data!#REF!</definedName>
    <definedName name="DESC57" localSheetId="14">[107]Data!#REF!</definedName>
    <definedName name="DESC57">[107]Data!#REF!</definedName>
    <definedName name="DESC58" localSheetId="1">[107]Data!#REF!</definedName>
    <definedName name="DESC58" localSheetId="14">[107]Data!#REF!</definedName>
    <definedName name="DESC58">[107]Data!#REF!</definedName>
    <definedName name="DESC59" localSheetId="1">[107]Data!#REF!</definedName>
    <definedName name="DESC59" localSheetId="14">[107]Data!#REF!</definedName>
    <definedName name="DESC59">[107]Data!#REF!</definedName>
    <definedName name="DESC60" localSheetId="1">[107]Data!#REF!</definedName>
    <definedName name="DESC60" localSheetId="14">[107]Data!#REF!</definedName>
    <definedName name="DESC60">[107]Data!#REF!</definedName>
    <definedName name="DESC61" localSheetId="1">[107]Data!#REF!</definedName>
    <definedName name="DESC61" localSheetId="14">[107]Data!#REF!</definedName>
    <definedName name="DESC61">[107]Data!#REF!</definedName>
    <definedName name="DESC63" localSheetId="1">[107]Data!#REF!</definedName>
    <definedName name="DESC63" localSheetId="14">[107]Data!#REF!</definedName>
    <definedName name="DESC63">[107]Data!#REF!</definedName>
    <definedName name="DESC64" localSheetId="1">[107]Data!#REF!</definedName>
    <definedName name="DESC64" localSheetId="14">[107]Data!#REF!</definedName>
    <definedName name="DESC64">[107]Data!#REF!</definedName>
    <definedName name="DESC65" localSheetId="1">[107]Data!#REF!</definedName>
    <definedName name="DESC65" localSheetId="14">[107]Data!#REF!</definedName>
    <definedName name="DESC65">[107]Data!#REF!</definedName>
    <definedName name="DESC66" localSheetId="1">[107]Data!#REF!</definedName>
    <definedName name="DESC66" localSheetId="14">[107]Data!#REF!</definedName>
    <definedName name="DESC66">[107]Data!#REF!</definedName>
    <definedName name="DESC68" localSheetId="1">[107]Data!#REF!</definedName>
    <definedName name="DESC68" localSheetId="14">[107]Data!#REF!</definedName>
    <definedName name="DESC68">[107]Data!#REF!</definedName>
    <definedName name="DESC69" localSheetId="1">[107]Data!#REF!</definedName>
    <definedName name="DESC69" localSheetId="14">[107]Data!#REF!</definedName>
    <definedName name="DESC69">[107]Data!#REF!</definedName>
    <definedName name="DESC7" localSheetId="1">[107]Data!#REF!</definedName>
    <definedName name="DESC7" localSheetId="14">[107]Data!#REF!</definedName>
    <definedName name="DESC7">[107]Data!#REF!</definedName>
    <definedName name="DESC70" localSheetId="1">[107]Data!#REF!</definedName>
    <definedName name="DESC70" localSheetId="14">[107]Data!#REF!</definedName>
    <definedName name="DESC70">[107]Data!#REF!</definedName>
    <definedName name="DESC71" localSheetId="1">[107]Data!#REF!</definedName>
    <definedName name="DESC71" localSheetId="14">[107]Data!#REF!</definedName>
    <definedName name="DESC71">[107]Data!#REF!</definedName>
    <definedName name="DESC72" localSheetId="1">[107]Data!#REF!</definedName>
    <definedName name="DESC72" localSheetId="14">[107]Data!#REF!</definedName>
    <definedName name="DESC72">[107]Data!#REF!</definedName>
    <definedName name="DESC73" localSheetId="1">[107]Data!#REF!</definedName>
    <definedName name="DESC73" localSheetId="14">[107]Data!#REF!</definedName>
    <definedName name="DESC73">[107]Data!#REF!</definedName>
    <definedName name="DESC74" localSheetId="1">[107]Data!#REF!</definedName>
    <definedName name="DESC74" localSheetId="14">[107]Data!#REF!</definedName>
    <definedName name="DESC74">[107]Data!#REF!</definedName>
    <definedName name="DESC77" localSheetId="1">[107]Data!#REF!</definedName>
    <definedName name="DESC77" localSheetId="14">[107]Data!#REF!</definedName>
    <definedName name="DESC77">[107]Data!#REF!</definedName>
    <definedName name="DESC78" localSheetId="1">[107]Data!#REF!</definedName>
    <definedName name="DESC78" localSheetId="14">[107]Data!#REF!</definedName>
    <definedName name="DESC78">[107]Data!#REF!</definedName>
    <definedName name="DESC79" localSheetId="1">[107]Data!#REF!</definedName>
    <definedName name="DESC79" localSheetId="14">[107]Data!#REF!</definedName>
    <definedName name="DESC79">[107]Data!#REF!</definedName>
    <definedName name="DESC79A" localSheetId="1">[107]Data!#REF!</definedName>
    <definedName name="DESC79A" localSheetId="14">[107]Data!#REF!</definedName>
    <definedName name="DESC79A">[107]Data!#REF!</definedName>
    <definedName name="DESC79B" localSheetId="1">[107]Data!#REF!</definedName>
    <definedName name="DESC79B" localSheetId="14">[107]Data!#REF!</definedName>
    <definedName name="DESC79B">[107]Data!#REF!</definedName>
    <definedName name="DESC79C" localSheetId="1">[107]Data!#REF!</definedName>
    <definedName name="DESC79C" localSheetId="14">[107]Data!#REF!</definedName>
    <definedName name="DESC79C">[107]Data!#REF!</definedName>
    <definedName name="DESC80" localSheetId="1">[107]Data!#REF!</definedName>
    <definedName name="DESC80" localSheetId="14">[107]Data!#REF!</definedName>
    <definedName name="DESC80">[107]Data!#REF!</definedName>
    <definedName name="DESC80A" localSheetId="1">[107]Data!#REF!</definedName>
    <definedName name="DESC80A" localSheetId="14">[107]Data!#REF!</definedName>
    <definedName name="DESC80A">[107]Data!#REF!</definedName>
    <definedName name="DESC80B" localSheetId="1">[107]Data!#REF!</definedName>
    <definedName name="DESC80B" localSheetId="14">[107]Data!#REF!</definedName>
    <definedName name="DESC80B">[107]Data!#REF!</definedName>
    <definedName name="DESC80C" localSheetId="1">[107]Data!#REF!</definedName>
    <definedName name="DESC80C" localSheetId="14">[107]Data!#REF!</definedName>
    <definedName name="DESC80C">[107]Data!#REF!</definedName>
    <definedName name="DESC81" localSheetId="1">[107]Data!#REF!</definedName>
    <definedName name="DESC81" localSheetId="14">[107]Data!#REF!</definedName>
    <definedName name="DESC81">[107]Data!#REF!</definedName>
    <definedName name="DESC82" localSheetId="1">[107]Data!#REF!</definedName>
    <definedName name="DESC82" localSheetId="14">[107]Data!#REF!</definedName>
    <definedName name="DESC82">[107]Data!#REF!</definedName>
    <definedName name="DESC85" localSheetId="1">[107]Data!#REF!</definedName>
    <definedName name="DESC85" localSheetId="14">[107]Data!#REF!</definedName>
    <definedName name="DESC85">[107]Data!#REF!</definedName>
    <definedName name="DESC86" localSheetId="1">[107]Data!#REF!</definedName>
    <definedName name="DESC86" localSheetId="14">[107]Data!#REF!</definedName>
    <definedName name="DESC86">[107]Data!#REF!</definedName>
    <definedName name="DESC87" localSheetId="1">[107]Data!#REF!</definedName>
    <definedName name="DESC87" localSheetId="14">[107]Data!#REF!</definedName>
    <definedName name="DESC87">[107]Data!#REF!</definedName>
    <definedName name="DESC88" localSheetId="1">[107]Data!#REF!</definedName>
    <definedName name="DESC88" localSheetId="14">[107]Data!#REF!</definedName>
    <definedName name="DESC88">[107]Data!#REF!</definedName>
    <definedName name="DESC92" localSheetId="1">[107]Data!#REF!</definedName>
    <definedName name="DESC92" localSheetId="14">[107]Data!#REF!</definedName>
    <definedName name="DESC92">[107]Data!#REF!</definedName>
    <definedName name="DESC93" localSheetId="1">[107]Data!#REF!</definedName>
    <definedName name="DESC93" localSheetId="14">[107]Data!#REF!</definedName>
    <definedName name="DESC93">[107]Data!#REF!</definedName>
    <definedName name="DESC94" localSheetId="1">[107]Data!#REF!</definedName>
    <definedName name="DESC94" localSheetId="14">[107]Data!#REF!</definedName>
    <definedName name="DESC94">[107]Data!#REF!</definedName>
    <definedName name="DESC95" localSheetId="1">[107]Data!#REF!</definedName>
    <definedName name="DESC95" localSheetId="14">[107]Data!#REF!</definedName>
    <definedName name="DESC95">[107]Data!#REF!</definedName>
    <definedName name="DESC98" localSheetId="1">[107]Data!#REF!</definedName>
    <definedName name="DESC98" localSheetId="14">[107]Data!#REF!</definedName>
    <definedName name="DESC98">[107]Data!#REF!</definedName>
    <definedName name="DESC99" localSheetId="1">[107]Data!#REF!</definedName>
    <definedName name="DESC99" localSheetId="14">[107]Data!#REF!</definedName>
    <definedName name="DESC99">[107]Data!#REF!</definedName>
    <definedName name="description">[114]maya!$A$71:$A$98</definedName>
    <definedName name="designed" localSheetId="1">#REF!</definedName>
    <definedName name="designed" localSheetId="14">#REF!</definedName>
    <definedName name="designed">#REF!</definedName>
    <definedName name="Detonator" localSheetId="1">#REF!</definedName>
    <definedName name="Detonator" localSheetId="14">#REF!</definedName>
    <definedName name="Detonator">#REF!</definedName>
    <definedName name="DF" localSheetId="1" hidden="1">{"Daily Survey Report",#N/A,FALSE,"Daily"}</definedName>
    <definedName name="DF" localSheetId="14" hidden="1">{"Daily Survey Report",#N/A,FALSE,"Daily"}</definedName>
    <definedName name="DF" localSheetId="2" hidden="1">{"Daily Survey Report",#N/A,FALSE,"Daily"}</definedName>
    <definedName name="df">[115]Unconnected!$B$9:$B$65</definedName>
    <definedName name="DFD" localSheetId="5">#REF!</definedName>
    <definedName name="DFD" localSheetId="1" hidden="1">{"Daily Survey Report",#N/A,FALSE,"Daily"}</definedName>
    <definedName name="DFD" localSheetId="14" hidden="1">{"Daily Survey Report",#N/A,FALSE,"Daily"}</definedName>
    <definedName name="DFD" localSheetId="2" hidden="1">{"Daily Survey Report",#N/A,FALSE,"Daily"}</definedName>
    <definedName name="DFD">#REF!</definedName>
    <definedName name="dfdddd" localSheetId="1">#REF!</definedName>
    <definedName name="dfdddd" localSheetId="14">#REF!</definedName>
    <definedName name="dfdddd">#REF!</definedName>
    <definedName name="dfdddf" localSheetId="1">#REF!</definedName>
    <definedName name="dfdddf" localSheetId="14">#REF!</definedName>
    <definedName name="dfdddf">#REF!</definedName>
    <definedName name="DFDFDFDEF">[116]Material!$D$109</definedName>
    <definedName name="dffg" localSheetId="1">#REF!</definedName>
    <definedName name="dffg" localSheetId="14">#REF!</definedName>
    <definedName name="dffg">#REF!</definedName>
    <definedName name="dfg" localSheetId="5">#REF!</definedName>
    <definedName name="dfg" localSheetId="1">#REF!</definedName>
    <definedName name="dfg" localSheetId="14">#REF!</definedName>
    <definedName name="dfg" localSheetId="2">#REF!</definedName>
    <definedName name="dfg">#REF!</definedName>
    <definedName name="DFGDGDFG" localSheetId="5">#REF!</definedName>
    <definedName name="DFGDGDFG" localSheetId="1" hidden="1">{"Daily Survey Report",#N/A,FALSE,"Daily"}</definedName>
    <definedName name="DFGDGDFG" localSheetId="14" hidden="1">{"Daily Survey Report",#N/A,FALSE,"Daily"}</definedName>
    <definedName name="DFGDGDFG" localSheetId="2" hidden="1">{"Daily Survey Report",#N/A,FALSE,"Daily"}</definedName>
    <definedName name="DFGDGDFG">#REF!</definedName>
    <definedName name="dfh" localSheetId="1">#REF!</definedName>
    <definedName name="dfh" localSheetId="14">#REF!</definedName>
    <definedName name="dfh">#REF!</definedName>
    <definedName name="dfj" localSheetId="1">#REF!</definedName>
    <definedName name="dfj" localSheetId="14">#REF!</definedName>
    <definedName name="dfj">#REF!</definedName>
    <definedName name="dfr" localSheetId="1">#REF!</definedName>
    <definedName name="dfr" localSheetId="14">#REF!</definedName>
    <definedName name="dfr" localSheetId="2">#REF!</definedName>
    <definedName name="dfr">#REF!</definedName>
    <definedName name="dfsf" localSheetId="1">[96]Lead!#REF!</definedName>
    <definedName name="dfsf" localSheetId="14">[96]Lead!#REF!</definedName>
    <definedName name="dfsf">[96]Lead!#REF!</definedName>
    <definedName name="DGDGDGD" localSheetId="5">#REF!</definedName>
    <definedName name="DGDGDGD" localSheetId="1" hidden="1">{"Daily Survey Report",#N/A,FALSE,"Daily"}</definedName>
    <definedName name="DGDGDGD" localSheetId="14" hidden="1">{"Daily Survey Report",#N/A,FALSE,"Daily"}</definedName>
    <definedName name="DGDGDGD" localSheetId="2" hidden="1">{"Daily Survey Report",#N/A,FALSE,"Daily"}</definedName>
    <definedName name="DGDGDGD">#REF!</definedName>
    <definedName name="dgg" localSheetId="1">#REF!</definedName>
    <definedName name="dgg" localSheetId="14">#REF!</definedName>
    <definedName name="dgg">#REF!</definedName>
    <definedName name="dgj" localSheetId="1">#REF!</definedName>
    <definedName name="dgj" localSheetId="14">#REF!</definedName>
    <definedName name="dgj">#REF!</definedName>
    <definedName name="dhd" localSheetId="1">#REF!</definedName>
    <definedName name="dhd" localSheetId="14">#REF!</definedName>
    <definedName name="dhd">#REF!</definedName>
    <definedName name="dhdh" localSheetId="1">#REF!</definedName>
    <definedName name="dhdh" localSheetId="14">#REF!</definedName>
    <definedName name="dhdh">#REF!</definedName>
    <definedName name="di" localSheetId="5">#REF!</definedName>
    <definedName name="di" localSheetId="1">#REF!</definedName>
    <definedName name="di" localSheetId="14">#REF!</definedName>
    <definedName name="di" localSheetId="2">#REF!</definedName>
    <definedName name="di">#REF!</definedName>
    <definedName name="dia" localSheetId="1">#REF!</definedName>
    <definedName name="dia" localSheetId="14">#REF!</definedName>
    <definedName name="dia">#REF!</definedName>
    <definedName name="diesel" localSheetId="1">#REF!</definedName>
    <definedName name="diesel" localSheetId="14">#REF!</definedName>
    <definedName name="diesel">#REF!</definedName>
    <definedName name="DIMA" localSheetId="1">#REF!</definedName>
    <definedName name="DIMA" localSheetId="14">#REF!</definedName>
    <definedName name="DIMA" localSheetId="2">#REF!</definedName>
    <definedName name="DIMA">#REF!</definedName>
    <definedName name="DIMA12" localSheetId="1">#REF!</definedName>
    <definedName name="DIMA12" localSheetId="14">#REF!</definedName>
    <definedName name="DIMA12" localSheetId="2">#REF!</definedName>
    <definedName name="DIMA12">#REF!</definedName>
    <definedName name="DIMA15" localSheetId="1">#REF!</definedName>
    <definedName name="DIMA15" localSheetId="14">#REF!</definedName>
    <definedName name="DIMA15" localSheetId="2">#REF!</definedName>
    <definedName name="DIMA15">#REF!</definedName>
    <definedName name="DIMA18" localSheetId="1">#REF!</definedName>
    <definedName name="DIMA18" localSheetId="14">#REF!</definedName>
    <definedName name="DIMA18" localSheetId="2">#REF!</definedName>
    <definedName name="DIMA18">#REF!</definedName>
    <definedName name="DIMA20" localSheetId="1">#REF!</definedName>
    <definedName name="DIMA20" localSheetId="14">#REF!</definedName>
    <definedName name="DIMA20" localSheetId="2">#REF!</definedName>
    <definedName name="DIMA20">#REF!</definedName>
    <definedName name="DIMB" localSheetId="1">#REF!</definedName>
    <definedName name="DIMB" localSheetId="14">#REF!</definedName>
    <definedName name="DIMB" localSheetId="2">#REF!</definedName>
    <definedName name="DIMB">#REF!</definedName>
    <definedName name="DIMB12" localSheetId="1">#REF!</definedName>
    <definedName name="DIMB12" localSheetId="14">#REF!</definedName>
    <definedName name="DIMB12" localSheetId="2">#REF!</definedName>
    <definedName name="DIMB12">#REF!</definedName>
    <definedName name="DIMB15" localSheetId="1">#REF!</definedName>
    <definedName name="DIMB15" localSheetId="14">#REF!</definedName>
    <definedName name="DIMB15" localSheetId="2">#REF!</definedName>
    <definedName name="DIMB15">#REF!</definedName>
    <definedName name="DIMB18" localSheetId="1">#REF!</definedName>
    <definedName name="DIMB18" localSheetId="14">#REF!</definedName>
    <definedName name="DIMB18" localSheetId="2">#REF!</definedName>
    <definedName name="DIMB18">#REF!</definedName>
    <definedName name="DIMB20" localSheetId="1">#REF!</definedName>
    <definedName name="DIMB20" localSheetId="14">#REF!</definedName>
    <definedName name="DIMB20" localSheetId="2">#REF!</definedName>
    <definedName name="DIMB20">#REF!</definedName>
    <definedName name="DIMC" localSheetId="1">#REF!</definedName>
    <definedName name="DIMC" localSheetId="14">#REF!</definedName>
    <definedName name="DIMC" localSheetId="2">#REF!</definedName>
    <definedName name="DIMC">#REF!</definedName>
    <definedName name="DIMC12" localSheetId="1">#REF!</definedName>
    <definedName name="DIMC12" localSheetId="14">#REF!</definedName>
    <definedName name="DIMC12" localSheetId="2">#REF!</definedName>
    <definedName name="DIMC12">#REF!</definedName>
    <definedName name="DIMC15" localSheetId="1">#REF!</definedName>
    <definedName name="DIMC15" localSheetId="14">#REF!</definedName>
    <definedName name="DIMC15" localSheetId="2">#REF!</definedName>
    <definedName name="DIMC15">#REF!</definedName>
    <definedName name="DIMC18" localSheetId="1">#REF!</definedName>
    <definedName name="DIMC18" localSheetId="14">#REF!</definedName>
    <definedName name="DIMC18" localSheetId="2">#REF!</definedName>
    <definedName name="DIMC18">#REF!</definedName>
    <definedName name="DIMC20" localSheetId="1">#REF!</definedName>
    <definedName name="DIMC20" localSheetId="14">#REF!</definedName>
    <definedName name="DIMC20" localSheetId="2">#REF!</definedName>
    <definedName name="DIMC20">#REF!</definedName>
    <definedName name="DIME" localSheetId="1">#REF!</definedName>
    <definedName name="DIME" localSheetId="14">#REF!</definedName>
    <definedName name="DIME" localSheetId="2">#REF!</definedName>
    <definedName name="DIME">#REF!</definedName>
    <definedName name="DIME12" localSheetId="1">#REF!</definedName>
    <definedName name="DIME12" localSheetId="14">#REF!</definedName>
    <definedName name="DIME12" localSheetId="2">#REF!</definedName>
    <definedName name="DIME12">#REF!</definedName>
    <definedName name="DIME15" localSheetId="1">#REF!</definedName>
    <definedName name="DIME15" localSheetId="14">#REF!</definedName>
    <definedName name="DIME15" localSheetId="2">#REF!</definedName>
    <definedName name="DIME15">#REF!</definedName>
    <definedName name="DIME18" localSheetId="1">#REF!</definedName>
    <definedName name="DIME18" localSheetId="14">#REF!</definedName>
    <definedName name="DIME18" localSheetId="2">#REF!</definedName>
    <definedName name="DIME18">#REF!</definedName>
    <definedName name="DIME20" localSheetId="1">#REF!</definedName>
    <definedName name="DIME20" localSheetId="14">#REF!</definedName>
    <definedName name="DIME20" localSheetId="2">#REF!</definedName>
    <definedName name="DIME20">#REF!</definedName>
    <definedName name="DIns" localSheetId="1">'[69]FT-05-02IsoBOM'!#REF!</definedName>
    <definedName name="DIns" localSheetId="14">'[69]FT-05-02IsoBOM'!#REF!</definedName>
    <definedName name="DIns">'[69]FT-05-02IsoBOM'!#REF!</definedName>
    <definedName name="dipu" localSheetId="1">#REF!</definedName>
    <definedName name="dipu" localSheetId="14">#REF!</definedName>
    <definedName name="dipu">#REF!</definedName>
    <definedName name="dis." hidden="1">{"Daily Survey Report",#N/A,FALSE,"Daily"}</definedName>
    <definedName name="disbrick" localSheetId="1">[43]Summary!#REF!</definedName>
    <definedName name="disbrick" localSheetId="14">[43]Summary!#REF!</definedName>
    <definedName name="disbrick">[43]Summary!#REF!</definedName>
    <definedName name="DISC" localSheetId="1">#REF!</definedName>
    <definedName name="DISC" localSheetId="14">#REF!</definedName>
    <definedName name="DISC">#REF!</definedName>
    <definedName name="Discount" localSheetId="1" hidden="1">#REF!</definedName>
    <definedName name="Discount" localSheetId="14" hidden="1">#REF!</definedName>
    <definedName name="Discount" hidden="1">#REF!</definedName>
    <definedName name="disdr" localSheetId="1">#REF!</definedName>
    <definedName name="disdr" localSheetId="14">#REF!</definedName>
    <definedName name="disdr">#REF!</definedName>
    <definedName name="DISG" localSheetId="1">#REF!</definedName>
    <definedName name="DISG" localSheetId="14">#REF!</definedName>
    <definedName name="DISG">#REF!</definedName>
    <definedName name="dismdrainspout" localSheetId="1">[43]Summary!#REF!</definedName>
    <definedName name="dismdrainspout" localSheetId="14">[43]Summary!#REF!</definedName>
    <definedName name="dismdrainspout">[43]Summary!#REF!</definedName>
    <definedName name="dismexpjoint" localSheetId="1">[43]Summary!#REF!</definedName>
    <definedName name="dismexpjoint" localSheetId="14">[43]Summary!#REF!</definedName>
    <definedName name="dismexpjoint">[43]Summary!#REF!</definedName>
    <definedName name="dismrail" localSheetId="1">[43]Summary!#REF!</definedName>
    <definedName name="dismrail" localSheetId="14">[43]Summary!#REF!</definedName>
    <definedName name="dismrail">[43]Summary!#REF!</definedName>
    <definedName name="dismstonemas" localSheetId="1">[43]Summary!#REF!</definedName>
    <definedName name="dismstonemas" localSheetId="14">[43]Summary!#REF!</definedName>
    <definedName name="dismstonemas">[43]Summary!#REF!</definedName>
    <definedName name="display_area_2" localSheetId="1" hidden="1">#REF!</definedName>
    <definedName name="display_area_2" localSheetId="14" hidden="1">#REF!</definedName>
    <definedName name="display_area_2" hidden="1">#REF!</definedName>
    <definedName name="disposal" localSheetId="1">[43]Summary!#REF!</definedName>
    <definedName name="disposal" localSheetId="14">[43]Summary!#REF!</definedName>
    <definedName name="disposal">[43]Summary!#REF!</definedName>
    <definedName name="disposal1" localSheetId="1">[117]Summary!#REF!</definedName>
    <definedName name="disposal1" localSheetId="14">[117]Summary!#REF!</definedName>
    <definedName name="disposal1">[117]Summary!#REF!</definedName>
    <definedName name="disr" localSheetId="1">#REF!</definedName>
    <definedName name="disr" localSheetId="14">#REF!</definedName>
    <definedName name="disr">#REF!</definedName>
    <definedName name="disst" localSheetId="1">#REF!</definedName>
    <definedName name="disst" localSheetId="14">#REF!</definedName>
    <definedName name="disst">#REF!</definedName>
    <definedName name="disstone" localSheetId="1">[43]Summary!#REF!</definedName>
    <definedName name="disstone" localSheetId="14">[43]Summary!#REF!</definedName>
    <definedName name="disstone">[43]Summary!#REF!</definedName>
    <definedName name="div">[118]ABS!$F$21</definedName>
    <definedName name="DIVISA" localSheetId="1">[119]Abstract!#REF!</definedName>
    <definedName name="DIVISA" localSheetId="14">[119]Abstract!#REF!</definedName>
    <definedName name="DIVISA">[119]Abstract!#REF!</definedName>
    <definedName name="dj" localSheetId="5">#REF!</definedName>
    <definedName name="dj" localSheetId="1">#REF!</definedName>
    <definedName name="dj" localSheetId="14">#REF!</definedName>
    <definedName name="dj" localSheetId="2">#REF!</definedName>
    <definedName name="dj">#REF!</definedName>
    <definedName name="DJD" localSheetId="1">#REF!</definedName>
    <definedName name="DJD" localSheetId="14">#REF!</definedName>
    <definedName name="DJD">#REF!</definedName>
    <definedName name="djh" localSheetId="1">#REF!</definedName>
    <definedName name="djh" localSheetId="14">#REF!</definedName>
    <definedName name="djh">#REF!</definedName>
    <definedName name="djt" localSheetId="1">[87]Letter!#REF!</definedName>
    <definedName name="djt" localSheetId="14">[87]Letter!#REF!</definedName>
    <definedName name="djt">[87]Letter!#REF!</definedName>
    <definedName name="dl" localSheetId="5">#REF!</definedName>
    <definedName name="dl" localSheetId="1">#REF!</definedName>
    <definedName name="dl" localSheetId="14">#REF!</definedName>
    <definedName name="dl" localSheetId="2">#REF!</definedName>
    <definedName name="dl">#REF!</definedName>
    <definedName name="dl___0" localSheetId="1">#REF!</definedName>
    <definedName name="dl___0" localSheetId="14">#REF!</definedName>
    <definedName name="dl___0">#REF!</definedName>
    <definedName name="dl___13" localSheetId="1">#REF!</definedName>
    <definedName name="dl___13" localSheetId="14">#REF!</definedName>
    <definedName name="dl___13">#REF!</definedName>
    <definedName name="DLS" localSheetId="1">#REF!</definedName>
    <definedName name="DLS" localSheetId="14">#REF!</definedName>
    <definedName name="DLS">#REF!</definedName>
    <definedName name="dmin">[120]section!$B$11</definedName>
    <definedName name="Do" localSheetId="1">#REF!</definedName>
    <definedName name="Do" localSheetId="14">#REF!</definedName>
    <definedName name="Do">#REF!</definedName>
    <definedName name="docu" localSheetId="1">#REF!</definedName>
    <definedName name="docu" localSheetId="14">#REF!</definedName>
    <definedName name="docu">#REF!</definedName>
    <definedName name="dozer" localSheetId="1">[77]Machinery!#REF!</definedName>
    <definedName name="dozer" localSheetId="14">[77]Machinery!#REF!</definedName>
    <definedName name="dozer">[77]Machinery!#REF!</definedName>
    <definedName name="dozer200" localSheetId="1">#REF!</definedName>
    <definedName name="dozer200" localSheetId="14">#REF!</definedName>
    <definedName name="dozer200">#REF!</definedName>
    <definedName name="dp" localSheetId="5">#REF!</definedName>
    <definedName name="dp" localSheetId="1">#REF!</definedName>
    <definedName name="dp" localSheetId="14">#REF!</definedName>
    <definedName name="dp" localSheetId="2">#REF!</definedName>
    <definedName name="dp">#REF!</definedName>
    <definedName name="Dq" localSheetId="1">#REF!</definedName>
    <definedName name="Dq" localSheetId="14">#REF!</definedName>
    <definedName name="Dq">#REF!</definedName>
    <definedName name="dr" localSheetId="5">#REF!</definedName>
    <definedName name="dr" localSheetId="1">#REF!</definedName>
    <definedName name="dr" localSheetId="14">#REF!</definedName>
    <definedName name="dr" localSheetId="2">#REF!</definedName>
    <definedName name="dr">#REF!</definedName>
    <definedName name="drain" localSheetId="1">#REF!</definedName>
    <definedName name="drain" localSheetId="14">#REF!</definedName>
    <definedName name="drain">#REF!</definedName>
    <definedName name="drains" localSheetId="1">#REF!</definedName>
    <definedName name="drains" localSheetId="14">#REF!</definedName>
    <definedName name="drains">#REF!</definedName>
    <definedName name="drainspout" localSheetId="1">[43]Summary!#REF!</definedName>
    <definedName name="drainspout" localSheetId="14">[43]Summary!#REF!</definedName>
    <definedName name="drainspout">[43]Summary!#REF!</definedName>
    <definedName name="dresser" localSheetId="1">#REF!</definedName>
    <definedName name="dresser" localSheetId="14">#REF!</definedName>
    <definedName name="dresser">#REF!</definedName>
    <definedName name="drgfuj" localSheetId="1">#REF!</definedName>
    <definedName name="drgfuj" localSheetId="14">#REF!</definedName>
    <definedName name="drgfuj">#REF!</definedName>
    <definedName name="driller" localSheetId="1">#REF!</definedName>
    <definedName name="driller" localSheetId="14">#REF!</definedName>
    <definedName name="driller">#REF!</definedName>
    <definedName name="drillingequipment" localSheetId="1">#REF!</definedName>
    <definedName name="drillingequipment" localSheetId="14">#REF!</definedName>
    <definedName name="drillingequipment">#REF!</definedName>
    <definedName name="drsp" localSheetId="1">[43]Summary!#REF!</definedName>
    <definedName name="drsp" localSheetId="14">[43]Summary!#REF!</definedName>
    <definedName name="drsp">[43]Summary!#REF!</definedName>
    <definedName name="DRY_ROLLING" localSheetId="1">#REF!</definedName>
    <definedName name="DRY_ROLLING" localSheetId="14">#REF!</definedName>
    <definedName name="DRY_ROLLING">#REF!</definedName>
    <definedName name="ds" localSheetId="5">#REF!</definedName>
    <definedName name="ds" localSheetId="1">#REF!</definedName>
    <definedName name="ds" localSheetId="14">#REF!</definedName>
    <definedName name="ds" localSheetId="2">#REF!</definedName>
    <definedName name="ds">#REF!</definedName>
    <definedName name="Ds___0" localSheetId="1">#REF!</definedName>
    <definedName name="Ds___0" localSheetId="14">#REF!</definedName>
    <definedName name="Ds___0">#REF!</definedName>
    <definedName name="Ds___13" localSheetId="1">#REF!</definedName>
    <definedName name="Ds___13" localSheetId="14">#REF!</definedName>
    <definedName name="Ds___13">#REF!</definedName>
    <definedName name="dsat" localSheetId="1">#REF!</definedName>
    <definedName name="dsat" localSheetId="14">#REF!</definedName>
    <definedName name="dsat">#REF!</definedName>
    <definedName name="dsd" localSheetId="1">'[121]Rectangular Beam'!#REF!</definedName>
    <definedName name="dsd" localSheetId="14">'[121]Rectangular Beam'!#REF!</definedName>
    <definedName name="dsd">'[121]Rectangular Beam'!#REF!</definedName>
    <definedName name="dsda" localSheetId="1">#REF!</definedName>
    <definedName name="dsda" localSheetId="14">#REF!</definedName>
    <definedName name="dsda">#REF!</definedName>
    <definedName name="dsdb" localSheetId="1">#REF!</definedName>
    <definedName name="dsdb" localSheetId="14">#REF!</definedName>
    <definedName name="dsdb">#REF!</definedName>
    <definedName name="dse" localSheetId="1">[122]v!#REF!</definedName>
    <definedName name="dse" localSheetId="14">[122]v!#REF!</definedName>
    <definedName name="dse">[122]v!#REF!</definedName>
    <definedName name="dsj" localSheetId="1">#REF!</definedName>
    <definedName name="dsj" localSheetId="14">#REF!</definedName>
    <definedName name="dsj">#REF!</definedName>
    <definedName name="dsm" localSheetId="1">#REF!</definedName>
    <definedName name="dsm" localSheetId="14">#REF!</definedName>
    <definedName name="dsm">#REF!</definedName>
    <definedName name="dt" localSheetId="5">#REF!</definedName>
    <definedName name="dt" localSheetId="1">#REF!</definedName>
    <definedName name="dt" localSheetId="14">#REF!</definedName>
    <definedName name="dt" localSheetId="2">#REF!</definedName>
    <definedName name="dt">#REF!</definedName>
    <definedName name="du" localSheetId="5">#REF!</definedName>
    <definedName name="du" localSheetId="1">#REF!</definedName>
    <definedName name="du" localSheetId="14">#REF!</definedName>
    <definedName name="du" localSheetId="2">#REF!</definedName>
    <definedName name="du">#REF!</definedName>
    <definedName name="dujtd" localSheetId="1">#REF!</definedName>
    <definedName name="dujtd" localSheetId="14">#REF!</definedName>
    <definedName name="dujtd">#REF!</definedName>
    <definedName name="dust" localSheetId="1">#REF!</definedName>
    <definedName name="dust" localSheetId="14">#REF!</definedName>
    <definedName name="dust">#REF!</definedName>
    <definedName name="DWL" localSheetId="1">#REF!</definedName>
    <definedName name="DWL" localSheetId="14">#REF!</definedName>
    <definedName name="DWL">#REF!</definedName>
    <definedName name="e" localSheetId="1">#REF!</definedName>
    <definedName name="e" localSheetId="14">#REF!</definedName>
    <definedName name="e" localSheetId="2">#REF!</definedName>
    <definedName name="e">#REF!</definedName>
    <definedName name="ê" localSheetId="5">#REF!</definedName>
    <definedName name="ê" localSheetId="1">#REF!</definedName>
    <definedName name="ê" localSheetId="14">#REF!</definedName>
    <definedName name="ê" localSheetId="2">#REF!</definedName>
    <definedName name="ê">#REF!</definedName>
    <definedName name="E_W_CARTED_FMC" localSheetId="1">#REF!</definedName>
    <definedName name="E_W_CARTED_FMC" localSheetId="14">#REF!</definedName>
    <definedName name="E_W_CARTED_FMC">#REF!</definedName>
    <definedName name="E_W_SIDE">#N/A</definedName>
    <definedName name="E_W_SIDE_FMC_NO" localSheetId="1">#REF!</definedName>
    <definedName name="E_W_SIDE_FMC_NO" localSheetId="14">#REF!</definedName>
    <definedName name="E_W_SIDE_FMC_NO">#REF!</definedName>
    <definedName name="E_W_SIDE_FMC_PR" localSheetId="1">#REF!</definedName>
    <definedName name="E_W_SIDE_FMC_PR" localSheetId="14">#REF!</definedName>
    <definedName name="E_W_SIDE_FMC_PR">#REF!</definedName>
    <definedName name="E_W_SIDE_OMC" localSheetId="1">#REF!</definedName>
    <definedName name="E_W_SIDE_OMC" localSheetId="14">#REF!</definedName>
    <definedName name="E_W_SIDE_OMC">#REF!</definedName>
    <definedName name="eac" localSheetId="5">#REF!</definedName>
    <definedName name="eac" localSheetId="1">#REF!</definedName>
    <definedName name="eac" localSheetId="14">#REF!</definedName>
    <definedName name="eac" localSheetId="2">#REF!</definedName>
    <definedName name="eac">#REF!</definedName>
    <definedName name="ead" localSheetId="5">#REF!</definedName>
    <definedName name="ead" localSheetId="1">#REF!</definedName>
    <definedName name="ead" localSheetId="14">#REF!</definedName>
    <definedName name="ead" localSheetId="2">#REF!</definedName>
    <definedName name="ead">#REF!</definedName>
    <definedName name="eb" localSheetId="5">#REF!</definedName>
    <definedName name="eb" localSheetId="1">#REF!</definedName>
    <definedName name="eb" localSheetId="14">#REF!</definedName>
    <definedName name="eb" localSheetId="2">#REF!</definedName>
    <definedName name="eb">#REF!</definedName>
    <definedName name="ec">[123]m!$M$3</definedName>
    <definedName name="ed" localSheetId="5">#REF!</definedName>
    <definedName name="ed" localSheetId="1">#REF!</definedName>
    <definedName name="ed" localSheetId="14">#REF!</definedName>
    <definedName name="ed" localSheetId="2">#REF!</definedName>
    <definedName name="ed">#REF!</definedName>
    <definedName name="edgestripdism" localSheetId="1">[43]Summary!#REF!</definedName>
    <definedName name="edgestripdism" localSheetId="14">[43]Summary!#REF!</definedName>
    <definedName name="edgestripdism">[43]Summary!#REF!</definedName>
    <definedName name="ee" localSheetId="5">#REF!</definedName>
    <definedName name="ee" localSheetId="1">#REF!</definedName>
    <definedName name="ee" localSheetId="14">#REF!</definedName>
    <definedName name="ee" localSheetId="2">#REF!</definedName>
    <definedName name="ee">#REF!</definedName>
    <definedName name="eee" localSheetId="1">#REF!</definedName>
    <definedName name="eee" localSheetId="14">#REF!</definedName>
    <definedName name="eee">#REF!</definedName>
    <definedName name="eeeee">'[124]5'!$G$34</definedName>
    <definedName name="ef" localSheetId="5">#REF!</definedName>
    <definedName name="ef" localSheetId="1">#REF!</definedName>
    <definedName name="ef" localSheetId="14">#REF!</definedName>
    <definedName name="ef" localSheetId="2">#REF!</definedName>
    <definedName name="ef">#REF!</definedName>
    <definedName name="egar">[125]Material!$D$117</definedName>
    <definedName name="EGBF" localSheetId="1">#REF!</definedName>
    <definedName name="EGBF" localSheetId="14">#REF!</definedName>
    <definedName name="EGBF">#REF!</definedName>
    <definedName name="EGTS" localSheetId="1">#REF!</definedName>
    <definedName name="EGTS" localSheetId="14">#REF!</definedName>
    <definedName name="EGTS">#REF!</definedName>
    <definedName name="EGWF" localSheetId="1">#REF!</definedName>
    <definedName name="EGWF" localSheetId="14">#REF!</definedName>
    <definedName name="EGWF">#REF!</definedName>
    <definedName name="ei" localSheetId="5">#REF!</definedName>
    <definedName name="ei" localSheetId="1">#REF!</definedName>
    <definedName name="ei" localSheetId="14">#REF!</definedName>
    <definedName name="ei" localSheetId="2">#REF!</definedName>
    <definedName name="ei">#REF!</definedName>
    <definedName name="eightymm" localSheetId="1">#REF!</definedName>
    <definedName name="eightymm" localSheetId="14">#REF!</definedName>
    <definedName name="eightymm">#REF!</definedName>
    <definedName name="ej" localSheetId="5">#REF!</definedName>
    <definedName name="ej" localSheetId="1">#REF!</definedName>
    <definedName name="ej" localSheetId="14">#REF!</definedName>
    <definedName name="ej" localSheetId="2">#REF!</definedName>
    <definedName name="ej">#REF!</definedName>
    <definedName name="EJS" localSheetId="1">#REF!</definedName>
    <definedName name="EJS" localSheetId="14">#REF!</definedName>
    <definedName name="EJS">#REF!</definedName>
    <definedName name="EJW" localSheetId="1">#REF!</definedName>
    <definedName name="EJW" localSheetId="14">#REF!</definedName>
    <definedName name="EJW">#REF!</definedName>
    <definedName name="el" localSheetId="5">#REF!</definedName>
    <definedName name="el" localSheetId="1">#REF!</definedName>
    <definedName name="el" localSheetId="14">#REF!</definedName>
    <definedName name="el" localSheetId="2">#REF!</definedName>
    <definedName name="el">#REF!</definedName>
    <definedName name="Elead" localSheetId="1">#REF!</definedName>
    <definedName name="Elead" localSheetId="14">#REF!</definedName>
    <definedName name="Elead">#REF!</definedName>
    <definedName name="electrician" localSheetId="1">#REF!</definedName>
    <definedName name="electrician" localSheetId="14">#REF!</definedName>
    <definedName name="electrician">#REF!</definedName>
    <definedName name="electricpoles">#N/A</definedName>
    <definedName name="Em" localSheetId="1">#REF!</definedName>
    <definedName name="Em" localSheetId="14">#REF!</definedName>
    <definedName name="Em">#REF!</definedName>
    <definedName name="Em___0" localSheetId="1">#REF!</definedName>
    <definedName name="Em___0" localSheetId="14">#REF!</definedName>
    <definedName name="Em___0">#REF!</definedName>
    <definedName name="Em___13" localSheetId="1">#REF!</definedName>
    <definedName name="Em___13" localSheetId="14">#REF!</definedName>
    <definedName name="Em___13">#REF!</definedName>
    <definedName name="Email" localSheetId="1">#REF!</definedName>
    <definedName name="Email" localSheetId="14">#REF!</definedName>
    <definedName name="Email">#REF!</definedName>
    <definedName name="Embankment" localSheetId="1">#REF!</definedName>
    <definedName name="Embankment" localSheetId="14">#REF!</definedName>
    <definedName name="Embankment">#REF!</definedName>
    <definedName name="EMOC" localSheetId="1">#REF!</definedName>
    <definedName name="EMOC" localSheetId="14">#REF!</definedName>
    <definedName name="EMOC">#REF!</definedName>
    <definedName name="emulsion" localSheetId="1">#REF!</definedName>
    <definedName name="emulsion" localSheetId="14">#REF!</definedName>
    <definedName name="emulsion">#REF!</definedName>
    <definedName name="END" localSheetId="1">#REF!</definedName>
    <definedName name="END" localSheetId="14">#REF!</definedName>
    <definedName name="END">#REF!</definedName>
    <definedName name="End_Bal" localSheetId="1">#REF!</definedName>
    <definedName name="End_Bal" localSheetId="14">#REF!</definedName>
    <definedName name="End_Bal">#REF!</definedName>
    <definedName name="environmentalcost">#N/A</definedName>
    <definedName name="eo" localSheetId="5">#REF!</definedName>
    <definedName name="eo" localSheetId="1">#REF!</definedName>
    <definedName name="eo" localSheetId="14">#REF!</definedName>
    <definedName name="eo" localSheetId="2">#REF!</definedName>
    <definedName name="eo">#REF!</definedName>
    <definedName name="eqn">"eqn"</definedName>
    <definedName name="er" localSheetId="5">#REF!</definedName>
    <definedName name="er" localSheetId="1">#REF!</definedName>
    <definedName name="er" localSheetId="14">#REF!</definedName>
    <definedName name="er" localSheetId="2">#REF!</definedName>
    <definedName name="er">#REF!</definedName>
    <definedName name="es" localSheetId="5">#REF!</definedName>
    <definedName name="es" localSheetId="1">#REF!</definedName>
    <definedName name="es" localSheetId="14">#REF!</definedName>
    <definedName name="es" localSheetId="2">#REF!</definedName>
    <definedName name="es">#REF!</definedName>
    <definedName name="Es___0" localSheetId="1">#REF!</definedName>
    <definedName name="Es___0" localSheetId="14">#REF!</definedName>
    <definedName name="Es___0">#REF!</definedName>
    <definedName name="Es___13" localSheetId="1">#REF!</definedName>
    <definedName name="Es___13" localSheetId="14">#REF!</definedName>
    <definedName name="Es___13">#REF!</definedName>
    <definedName name="ESSR1" localSheetId="1">#REF!</definedName>
    <definedName name="ESSR1" localSheetId="14">#REF!</definedName>
    <definedName name="ESSR1">#REF!</definedName>
    <definedName name="ESSR10" localSheetId="1">#REF!</definedName>
    <definedName name="ESSR10" localSheetId="14">#REF!</definedName>
    <definedName name="ESSR10">#REF!</definedName>
    <definedName name="ESSR11" localSheetId="1">#REF!</definedName>
    <definedName name="ESSR11" localSheetId="14">#REF!</definedName>
    <definedName name="ESSR11">#REF!</definedName>
    <definedName name="ESSR12" localSheetId="1">#REF!</definedName>
    <definedName name="ESSR12" localSheetId="14">#REF!</definedName>
    <definedName name="ESSR12">#REF!</definedName>
    <definedName name="ESSR13" localSheetId="1">#REF!</definedName>
    <definedName name="ESSR13" localSheetId="14">#REF!</definedName>
    <definedName name="ESSR13">#REF!</definedName>
    <definedName name="ESSR2" localSheetId="1">#REF!</definedName>
    <definedName name="ESSR2" localSheetId="14">#REF!</definedName>
    <definedName name="ESSR2">#REF!</definedName>
    <definedName name="ESSR3" localSheetId="1">#REF!</definedName>
    <definedName name="ESSR3" localSheetId="14">#REF!</definedName>
    <definedName name="ESSR3">#REF!</definedName>
    <definedName name="ESSR4" localSheetId="1">#REF!</definedName>
    <definedName name="ESSR4" localSheetId="14">#REF!</definedName>
    <definedName name="ESSR4">#REF!</definedName>
    <definedName name="ESSR5" localSheetId="1">#REF!</definedName>
    <definedName name="ESSR5" localSheetId="14">#REF!</definedName>
    <definedName name="ESSR5">#REF!</definedName>
    <definedName name="ESSR6" localSheetId="1">#REF!</definedName>
    <definedName name="ESSR6" localSheetId="14">#REF!</definedName>
    <definedName name="ESSR6">#REF!</definedName>
    <definedName name="ESSR7" localSheetId="1">#REF!</definedName>
    <definedName name="ESSR7" localSheetId="14">#REF!</definedName>
    <definedName name="ESSR7">#REF!</definedName>
    <definedName name="ESSR8" localSheetId="1">#REF!</definedName>
    <definedName name="ESSR8" localSheetId="14">#REF!</definedName>
    <definedName name="ESSR8">#REF!</definedName>
    <definedName name="ESSR9" localSheetId="1">#REF!</definedName>
    <definedName name="ESSR9" localSheetId="14">#REF!</definedName>
    <definedName name="ESSR9">#REF!</definedName>
    <definedName name="et" localSheetId="5">#REF!</definedName>
    <definedName name="et" localSheetId="1">#REF!</definedName>
    <definedName name="et" localSheetId="14">#REF!</definedName>
    <definedName name="et" localSheetId="2">#REF!</definedName>
    <definedName name="et">#REF!</definedName>
    <definedName name="Et___0" localSheetId="1">#REF!</definedName>
    <definedName name="Et___0" localSheetId="14">#REF!</definedName>
    <definedName name="Et___0">#REF!</definedName>
    <definedName name="Et___13" localSheetId="1">#REF!</definedName>
    <definedName name="Et___13" localSheetId="14">#REF!</definedName>
    <definedName name="Et___13">#REF!</definedName>
    <definedName name="eu" localSheetId="5">#REF!</definedName>
    <definedName name="eu" localSheetId="1">#REF!</definedName>
    <definedName name="eu" localSheetId="14">#REF!</definedName>
    <definedName name="eu" localSheetId="2">#REF!</definedName>
    <definedName name="eu">#REF!</definedName>
    <definedName name="EW">[55]maya!$A$1:$A$2</definedName>
    <definedName name="EW_A">[47]DATA!$H$32</definedName>
    <definedName name="EW_B">[47]DATA!$H$37</definedName>
    <definedName name="ewcompact" localSheetId="1">#REF!</definedName>
    <definedName name="ewcompact" localSheetId="14">#REF!</definedName>
    <definedName name="ewcompact">#REF!</definedName>
    <definedName name="ewe" localSheetId="1">#REF!</definedName>
    <definedName name="ewe" localSheetId="14">#REF!</definedName>
    <definedName name="ewe">#REF!</definedName>
    <definedName name="EWSTM">[126]ewst!$E$13:$R$172</definedName>
    <definedName name="ewstmt">[127]bundqty!$E$60:$R$220</definedName>
    <definedName name="ex">"Freeform 74"</definedName>
    <definedName name="Excavation" localSheetId="1">#REF!</definedName>
    <definedName name="Excavation" localSheetId="14">#REF!</definedName>
    <definedName name="Excavation">#REF!</definedName>
    <definedName name="excavator" localSheetId="1">#REF!</definedName>
    <definedName name="excavator" localSheetId="14">#REF!</definedName>
    <definedName name="excavator">#REF!</definedName>
    <definedName name="Excel_BuiltIn__FilterDatabase_23" localSheetId="1">#REF!</definedName>
    <definedName name="Excel_BuiltIn__FilterDatabase_23" localSheetId="14">#REF!</definedName>
    <definedName name="Excel_BuiltIn__FilterDatabase_23">#REF!</definedName>
    <definedName name="Excel_BuiltIn__FilterDatabase_5" localSheetId="1">#REF!</definedName>
    <definedName name="Excel_BuiltIn__FilterDatabase_5" localSheetId="14">#REF!</definedName>
    <definedName name="Excel_BuiltIn__FilterDatabase_5">#REF!</definedName>
    <definedName name="Excel_BuiltIn__FilterDatabase_6" localSheetId="1">#REF!</definedName>
    <definedName name="Excel_BuiltIn__FilterDatabase_6" localSheetId="14">#REF!</definedName>
    <definedName name="Excel_BuiltIn__FilterDatabase_6">#REF!</definedName>
    <definedName name="Excel_BuiltIn_Print_Area_10" localSheetId="1">#REF!</definedName>
    <definedName name="Excel_BuiltIn_Print_Area_10" localSheetId="14">#REF!</definedName>
    <definedName name="Excel_BuiltIn_Print_Area_10">#REF!</definedName>
    <definedName name="Excel_BuiltIn_Print_Area_11" localSheetId="1">#REF!</definedName>
    <definedName name="Excel_BuiltIn_Print_Area_11" localSheetId="14">#REF!</definedName>
    <definedName name="Excel_BuiltIn_Print_Area_11">#REF!</definedName>
    <definedName name="Excel_BuiltIn_Print_Area_12" localSheetId="1">#REF!</definedName>
    <definedName name="Excel_BuiltIn_Print_Area_12" localSheetId="14">#REF!</definedName>
    <definedName name="Excel_BuiltIn_Print_Area_12">#REF!</definedName>
    <definedName name="Excel_BuiltIn_Print_Area_15" localSheetId="1">#REF!</definedName>
    <definedName name="Excel_BuiltIn_Print_Area_15" localSheetId="14">#REF!</definedName>
    <definedName name="Excel_BuiltIn_Print_Area_15">#REF!</definedName>
    <definedName name="Excel_BuiltIn_Print_Area_16" localSheetId="1">#REF!</definedName>
    <definedName name="Excel_BuiltIn_Print_Area_16" localSheetId="14">#REF!</definedName>
    <definedName name="Excel_BuiltIn_Print_Area_16">#REF!</definedName>
    <definedName name="Excel_BuiltIn_Print_Area_17" localSheetId="1">#REF!</definedName>
    <definedName name="Excel_BuiltIn_Print_Area_17" localSheetId="14">#REF!</definedName>
    <definedName name="Excel_BuiltIn_Print_Area_17">#REF!</definedName>
    <definedName name="Excel_BuiltIn_Print_Area_2" localSheetId="1">#REF!</definedName>
    <definedName name="Excel_BuiltIn_Print_Area_2" localSheetId="14">#REF!</definedName>
    <definedName name="Excel_BuiltIn_Print_Area_2">#REF!</definedName>
    <definedName name="Excel_BuiltIn_Print_Area_20" localSheetId="1">#REF!</definedName>
    <definedName name="Excel_BuiltIn_Print_Area_20" localSheetId="14">#REF!</definedName>
    <definedName name="Excel_BuiltIn_Print_Area_20">#REF!</definedName>
    <definedName name="Excel_BuiltIn_Print_Area_23" localSheetId="1">#REF!</definedName>
    <definedName name="Excel_BuiltIn_Print_Area_23" localSheetId="14">#REF!</definedName>
    <definedName name="Excel_BuiltIn_Print_Area_23">#REF!</definedName>
    <definedName name="Excel_BuiltIn_Print_Area_24" localSheetId="1">#REF!</definedName>
    <definedName name="Excel_BuiltIn_Print_Area_24" localSheetId="14">#REF!</definedName>
    <definedName name="Excel_BuiltIn_Print_Area_24">#REF!</definedName>
    <definedName name="Excel_BuiltIn_Print_Area_6" localSheetId="1">#REF!</definedName>
    <definedName name="Excel_BuiltIn_Print_Area_6" localSheetId="14">#REF!</definedName>
    <definedName name="Excel_BuiltIn_Print_Area_6">#REF!</definedName>
    <definedName name="Excel_BuiltIn_Print_Area_7" localSheetId="1">#REF!</definedName>
    <definedName name="Excel_BuiltIn_Print_Area_7" localSheetId="14">#REF!</definedName>
    <definedName name="Excel_BuiltIn_Print_Area_7">#REF!</definedName>
    <definedName name="Excel_BuiltIn_Print_Area_8" localSheetId="1">#REF!</definedName>
    <definedName name="Excel_BuiltIn_Print_Area_8" localSheetId="14">#REF!</definedName>
    <definedName name="Excel_BuiltIn_Print_Area_8">#REF!</definedName>
    <definedName name="Excel_BuiltIn_Print_Area_9" localSheetId="1">#REF!</definedName>
    <definedName name="Excel_BuiltIn_Print_Area_9" localSheetId="14">#REF!</definedName>
    <definedName name="Excel_BuiltIn_Print_Area_9">#REF!</definedName>
    <definedName name="Excel_BuiltIn_Print_Titles">NA()</definedName>
    <definedName name="Excel_BuiltIn_Print_Titles_20" localSheetId="1">#REF!</definedName>
    <definedName name="Excel_BuiltIn_Print_Titles_20" localSheetId="14">#REF!</definedName>
    <definedName name="Excel_BuiltIn_Print_Titles_20">#REF!</definedName>
    <definedName name="Excel_BuiltIn_Print_Titles_23" localSheetId="1">#REF!</definedName>
    <definedName name="Excel_BuiltIn_Print_Titles_23" localSheetId="14">#REF!</definedName>
    <definedName name="Excel_BuiltIn_Print_Titles_23">#REF!</definedName>
    <definedName name="expjoint" localSheetId="1">[43]Summary!#REF!</definedName>
    <definedName name="expjoint" localSheetId="14">[43]Summary!#REF!</definedName>
    <definedName name="expjoint">[43]Summary!#REF!</definedName>
    <definedName name="Extra_Pay" localSheetId="1">#REF!</definedName>
    <definedName name="Extra_Pay" localSheetId="14">#REF!</definedName>
    <definedName name="Extra_Pay">#REF!</definedName>
    <definedName name="ey" localSheetId="5">#REF!</definedName>
    <definedName name="ey" localSheetId="1">#REF!</definedName>
    <definedName name="ey" localSheetId="14">#REF!</definedName>
    <definedName name="ey" localSheetId="2">#REF!</definedName>
    <definedName name="ey">#REF!</definedName>
    <definedName name="f" localSheetId="5">#REF!</definedName>
    <definedName name="f" localSheetId="1" hidden="1">{"Daily Survey Report",#N/A,FALSE,"Daily"}</definedName>
    <definedName name="f" localSheetId="14" hidden="1">{"Daily Survey Report",#N/A,FALSE,"Daily"}</definedName>
    <definedName name="f" localSheetId="2" hidden="1">{"Daily Survey Report",#N/A,FALSE,"Daily"}</definedName>
    <definedName name="f">#REF!</definedName>
    <definedName name="F18000000" localSheetId="1">#REF!</definedName>
    <definedName name="F18000000" localSheetId="14">#REF!</definedName>
    <definedName name="F18000000" localSheetId="2">#REF!</definedName>
    <definedName name="F18000000">#REF!</definedName>
    <definedName name="FAB">[47]DATA!$H$199</definedName>
    <definedName name="fac" localSheetId="5">#REF!</definedName>
    <definedName name="fac" localSheetId="1">#REF!</definedName>
    <definedName name="fac" localSheetId="14">#REF!</definedName>
    <definedName name="fac" localSheetId="2">#REF!</definedName>
    <definedName name="fac">#REF!</definedName>
    <definedName name="facia" localSheetId="1">#REF!</definedName>
    <definedName name="facia" localSheetId="14">#REF!</definedName>
    <definedName name="facia">#REF!</definedName>
    <definedName name="faciastone">'[57]Material '!$G$51</definedName>
    <definedName name="fad" localSheetId="5">#REF!</definedName>
    <definedName name="fad" localSheetId="1">#REF!</definedName>
    <definedName name="fad" localSheetId="14">#REF!</definedName>
    <definedName name="fad" localSheetId="2">#REF!</definedName>
    <definedName name="fad">#REF!</definedName>
    <definedName name="Fax" localSheetId="1">#REF!</definedName>
    <definedName name="Fax" localSheetId="14">#REF!</definedName>
    <definedName name="Fax">#REF!</definedName>
    <definedName name="fb" localSheetId="5">#REF!</definedName>
    <definedName name="fb" localSheetId="1">#REF!</definedName>
    <definedName name="fb" localSheetId="14">#REF!</definedName>
    <definedName name="fb" localSheetId="2">#REF!</definedName>
    <definedName name="fb">#REF!</definedName>
    <definedName name="fbghfb" localSheetId="1">[128]Letter!#REF!</definedName>
    <definedName name="fbghfb" localSheetId="14">[128]Letter!#REF!</definedName>
    <definedName name="fbghfb">[128]Letter!#REF!</definedName>
    <definedName name="fck" localSheetId="1">#REF!</definedName>
    <definedName name="fck" localSheetId="14">#REF!</definedName>
    <definedName name="fck">#REF!</definedName>
    <definedName name="FCode" localSheetId="1" hidden="1">#REF!</definedName>
    <definedName name="FCode" localSheetId="14" hidden="1">#REF!</definedName>
    <definedName name="FCode" hidden="1">#REF!</definedName>
    <definedName name="fd" localSheetId="5">#REF!</definedName>
    <definedName name="fd" localSheetId="1">#REF!</definedName>
    <definedName name="fd" localSheetId="14">#REF!</definedName>
    <definedName name="fd" localSheetId="2">#REF!</definedName>
    <definedName name="fd">#REF!</definedName>
    <definedName name="fdfgh" localSheetId="1">[30]ROY!#REF!</definedName>
    <definedName name="fdfgh" localSheetId="14">[30]ROY!#REF!</definedName>
    <definedName name="fdfgh">[30]ROY!#REF!</definedName>
    <definedName name="fdgtkj" localSheetId="1">#REF!</definedName>
    <definedName name="fdgtkj" localSheetId="14">#REF!</definedName>
    <definedName name="fdgtkj">#REF!</definedName>
    <definedName name="FDSA" localSheetId="5">#REF!</definedName>
    <definedName name="FDSA" localSheetId="1">#REF!</definedName>
    <definedName name="FDSA" localSheetId="14">#REF!</definedName>
    <definedName name="FDSA" localSheetId="2">#REF!</definedName>
    <definedName name="FDSA">#REF!</definedName>
    <definedName name="FDSFS" localSheetId="5">#REF!</definedName>
    <definedName name="FDSFS" localSheetId="1" hidden="1">{"Daily Survey Report",#N/A,FALSE,"Daily"}</definedName>
    <definedName name="FDSFS" localSheetId="14" hidden="1">{"Daily Survey Report",#N/A,FALSE,"Daily"}</definedName>
    <definedName name="FDSFS" localSheetId="2" hidden="1">{"Daily Survey Report",#N/A,FALSE,"Daily"}</definedName>
    <definedName name="FDSFS">#REF!</definedName>
    <definedName name="fdsfsd" localSheetId="5">#REF!</definedName>
    <definedName name="fdsfsd" localSheetId="1" hidden="1">{"Daily Survey Report",#N/A,FALSE,"Daily"}</definedName>
    <definedName name="fdsfsd" localSheetId="14" hidden="1">{"Daily Survey Report",#N/A,FALSE,"Daily"}</definedName>
    <definedName name="fdsfsd" localSheetId="2" hidden="1">{"Daily Survey Report",#N/A,FALSE,"Daily"}</definedName>
    <definedName name="fdsfsd">#REF!</definedName>
    <definedName name="fe" localSheetId="5">#REF!</definedName>
    <definedName name="fe" localSheetId="1">#REF!</definedName>
    <definedName name="fe" localSheetId="14">#REF!</definedName>
    <definedName name="fe" localSheetId="2">#REF!</definedName>
    <definedName name="fe">#REF!</definedName>
    <definedName name="feb_qty_rev_3" localSheetId="1">#REF!</definedName>
    <definedName name="feb_qty_rev_3" localSheetId="14">#REF!</definedName>
    <definedName name="feb_qty_rev_3">#REF!</definedName>
    <definedName name="feb_rev4_qty" localSheetId="1">#REF!</definedName>
    <definedName name="feb_rev4_qty" localSheetId="14">#REF!</definedName>
    <definedName name="feb_rev4_qty">#REF!</definedName>
    <definedName name="Feeder_Road_Sections">[65]Feeder!$A$1:$L$386</definedName>
    <definedName name="ff" localSheetId="5">#REF!</definedName>
    <definedName name="ff" localSheetId="1" hidden="1">{"Daily Survey Report",#N/A,FALSE,"Daily"}</definedName>
    <definedName name="ff" localSheetId="14" hidden="1">{"Daily Survey Report",#N/A,FALSE,"Daily"}</definedName>
    <definedName name="ff" localSheetId="2" hidden="1">{"Daily Survey Report",#N/A,FALSE,"Daily"}</definedName>
    <definedName name="ff">#REF!</definedName>
    <definedName name="ffff">'[129]Plant &amp;  Machinery'!$G$21</definedName>
    <definedName name="fffff">'[129]Plant &amp;  Machinery'!$G$11</definedName>
    <definedName name="fg">[106]Material!$D$110</definedName>
    <definedName name="fgdfgdfgdf">[130]v!$A$2:$E$51</definedName>
    <definedName name="fgf" localSheetId="1">#REF!</definedName>
    <definedName name="fgf" localSheetId="14">#REF!</definedName>
    <definedName name="fgf">#REF!</definedName>
    <definedName name="FGFGFG">[116]Material!$D$110</definedName>
    <definedName name="fggg" localSheetId="1">#REF!</definedName>
    <definedName name="fggg" localSheetId="14">#REF!</definedName>
    <definedName name="fggg">#REF!</definedName>
    <definedName name="fgh" localSheetId="1">'[131]6'!#REF!</definedName>
    <definedName name="fgh" localSheetId="14">'[131]6'!#REF!</definedName>
    <definedName name="fgh">'[131]6'!#REF!</definedName>
    <definedName name="fgj" localSheetId="1">#REF!</definedName>
    <definedName name="fgj" localSheetId="14">#REF!</definedName>
    <definedName name="fgj">#REF!</definedName>
    <definedName name="fgsdgh">[132]Labour!$D$15</definedName>
    <definedName name="Fh" localSheetId="1">#REF!</definedName>
    <definedName name="Fh" localSheetId="14">#REF!</definedName>
    <definedName name="Fh">#REF!</definedName>
    <definedName name="fhkj" localSheetId="1">#REF!</definedName>
    <definedName name="fhkj" localSheetId="14">#REF!</definedName>
    <definedName name="fhkj">#REF!</definedName>
    <definedName name="fhtjhgjhjgh">[133]Material!$D$106</definedName>
    <definedName name="Fhwl" localSheetId="1">#REF!</definedName>
    <definedName name="Fhwl" localSheetId="14">#REF!</definedName>
    <definedName name="Fhwl">#REF!</definedName>
    <definedName name="fi" localSheetId="5">#REF!</definedName>
    <definedName name="fi" localSheetId="1">#REF!</definedName>
    <definedName name="fi" localSheetId="14">#REF!</definedName>
    <definedName name="fi" localSheetId="2">#REF!</definedName>
    <definedName name="fi">#REF!</definedName>
    <definedName name="fiberboard" localSheetId="1">#REF!</definedName>
    <definedName name="fiberboard" localSheetId="14">#REF!</definedName>
    <definedName name="fiberboard">#REF!</definedName>
    <definedName name="fiberboard20" localSheetId="1">#REF!</definedName>
    <definedName name="fiberboard20" localSheetId="14">#REF!</definedName>
    <definedName name="fiberboard20">#REF!</definedName>
    <definedName name="fiberboard5" localSheetId="1">#REF!</definedName>
    <definedName name="fiberboard5" localSheetId="14">#REF!</definedName>
    <definedName name="fiberboard5">#REF!</definedName>
    <definedName name="fibreboard12" localSheetId="1">#REF!</definedName>
    <definedName name="fibreboard12" localSheetId="14">#REF!</definedName>
    <definedName name="fibreboard12">#REF!</definedName>
    <definedName name="FICP" localSheetId="1">#REF!</definedName>
    <definedName name="FICP" localSheetId="14">#REF!</definedName>
    <definedName name="FICP">#REF!</definedName>
    <definedName name="filler" localSheetId="1">'[134]Abs PMRL'!#REF!</definedName>
    <definedName name="filler" localSheetId="14">'[134]Abs PMRL'!#REF!</definedName>
    <definedName name="filler">'[134]Abs PMRL'!#REF!</definedName>
    <definedName name="finesand" localSheetId="1">#REF!</definedName>
    <definedName name="finesand" localSheetId="14">#REF!</definedName>
    <definedName name="finesand">#REF!</definedName>
    <definedName name="finished" localSheetId="1">#REF!</definedName>
    <definedName name="finished" localSheetId="14">#REF!</definedName>
    <definedName name="finished">#REF!</definedName>
    <definedName name="FIT" localSheetId="1">#REF!</definedName>
    <definedName name="FIT" localSheetId="14">#REF!</definedName>
    <definedName name="FIT">#REF!</definedName>
    <definedName name="FIT___0" localSheetId="1">#REF!</definedName>
    <definedName name="FIT___0" localSheetId="14">#REF!</definedName>
    <definedName name="FIT___0">#REF!</definedName>
    <definedName name="FIT___13" localSheetId="1">#REF!</definedName>
    <definedName name="FIT___13" localSheetId="14">#REF!</definedName>
    <definedName name="FIT___13">#REF!</definedName>
    <definedName name="fitter" localSheetId="1">#REF!</definedName>
    <definedName name="fitter" localSheetId="14">#REF!</definedName>
    <definedName name="fitter">#REF!</definedName>
    <definedName name="fiw" localSheetId="1">#REF!</definedName>
    <definedName name="fiw" localSheetId="14">#REF!</definedName>
    <definedName name="fiw">#REF!</definedName>
    <definedName name="fj" localSheetId="5">#REF!</definedName>
    <definedName name="fj" localSheetId="1">#REF!</definedName>
    <definedName name="fj" localSheetId="14">#REF!</definedName>
    <definedName name="fj" localSheetId="2">#REF!</definedName>
    <definedName name="fj">#REF!</definedName>
    <definedName name="fjf" localSheetId="1">#REF!</definedName>
    <definedName name="fjf" localSheetId="14">#REF!</definedName>
    <definedName name="fjf">#REF!</definedName>
    <definedName name="fl" localSheetId="5">#REF!</definedName>
    <definedName name="fl" localSheetId="1">#REF!</definedName>
    <definedName name="fl" localSheetId="14">#REF!</definedName>
    <definedName name="fl" localSheetId="2">#REF!</definedName>
    <definedName name="fl">#REF!</definedName>
    <definedName name="Floor">'[35]ANNEXURE-A'!$C$4</definedName>
    <definedName name="fmn" localSheetId="1">#REF!</definedName>
    <definedName name="fmn" localSheetId="14">#REF!</definedName>
    <definedName name="fmn">#REF!</definedName>
    <definedName name="fo" localSheetId="5">#REF!</definedName>
    <definedName name="fo" localSheetId="1">#REF!</definedName>
    <definedName name="fo" localSheetId="14">#REF!</definedName>
    <definedName name="fo" localSheetId="2">#REF!</definedName>
    <definedName name="fo">#REF!</definedName>
    <definedName name="form" localSheetId="1">#REF!</definedName>
    <definedName name="form" localSheetId="14">#REF!</definedName>
    <definedName name="form">#REF!</definedName>
    <definedName name="foundation" localSheetId="1">[82]doq!#REF!</definedName>
    <definedName name="foundation" localSheetId="14">[82]doq!#REF!</definedName>
    <definedName name="foundation">[82]doq!#REF!</definedName>
    <definedName name="FoundConc">[55]maya!$A$3:$A$6</definedName>
    <definedName name="Fp" localSheetId="1">'[69]FT-05-02IsoBOM'!#REF!</definedName>
    <definedName name="Fp" localSheetId="14">'[69]FT-05-02IsoBOM'!#REF!</definedName>
    <definedName name="Fp">'[69]FT-05-02IsoBOM'!#REF!</definedName>
    <definedName name="fr" localSheetId="5">#REF!</definedName>
    <definedName name="fr" localSheetId="1">#REF!</definedName>
    <definedName name="fr" localSheetId="14">#REF!</definedName>
    <definedName name="fr" localSheetId="2">#REF!</definedName>
    <definedName name="fr">#REF!</definedName>
    <definedName name="fresh">[135]r!$F$30</definedName>
    <definedName name="FRT" localSheetId="1">#REF!</definedName>
    <definedName name="FRT" localSheetId="14">#REF!</definedName>
    <definedName name="FRT">#REF!</definedName>
    <definedName name="fs" localSheetId="5">#REF!</definedName>
    <definedName name="fs" localSheetId="1">#REF!</definedName>
    <definedName name="fs" localSheetId="14">#REF!</definedName>
    <definedName name="fs" localSheetId="2">#REF!</definedName>
    <definedName name="fs">#REF!</definedName>
    <definedName name="Fsc" localSheetId="1">#REF!</definedName>
    <definedName name="Fsc" localSheetId="14">#REF!</definedName>
    <definedName name="Fsc">#REF!</definedName>
    <definedName name="FSD" localSheetId="5">#REF!</definedName>
    <definedName name="FSD" localSheetId="1" hidden="1">{"Daily Survey Report",#N/A,FALSE,"Daily"}</definedName>
    <definedName name="FSD" localSheetId="14" hidden="1">{"Daily Survey Report",#N/A,FALSE,"Daily"}</definedName>
    <definedName name="FSD" localSheetId="2" hidden="1">{"Daily Survey Report",#N/A,FALSE,"Daily"}</definedName>
    <definedName name="FSD">#REF!</definedName>
    <definedName name="FSDSFDSFFF" localSheetId="5">#REF!</definedName>
    <definedName name="FSDSFDSFFF" localSheetId="1" hidden="1">{"Daily Survey Report",#N/A,FALSE,"Daily"}</definedName>
    <definedName name="FSDSFDSFFF" localSheetId="14" hidden="1">{"Daily Survey Report",#N/A,FALSE,"Daily"}</definedName>
    <definedName name="FSDSFDSFFF" localSheetId="2" hidden="1">{"Daily Survey Report",#N/A,FALSE,"Daily"}</definedName>
    <definedName name="FSDSFDSFFF">#REF!</definedName>
    <definedName name="fsg" localSheetId="1">#REF!</definedName>
    <definedName name="fsg" localSheetId="14">#REF!</definedName>
    <definedName name="fsg">#REF!</definedName>
    <definedName name="ft" localSheetId="5">#REF!</definedName>
    <definedName name="ft" localSheetId="1">#REF!</definedName>
    <definedName name="ft" localSheetId="14">#REF!</definedName>
    <definedName name="ft" localSheetId="2">#REF!</definedName>
    <definedName name="ft">#REF!</definedName>
    <definedName name="fu" localSheetId="5">#REF!</definedName>
    <definedName name="fu" localSheetId="1">#REF!</definedName>
    <definedName name="fu" localSheetId="14">#REF!</definedName>
    <definedName name="fu" localSheetId="2">#REF!</definedName>
    <definedName name="fu">#REF!</definedName>
    <definedName name="Full_Print" localSheetId="1">#REF!</definedName>
    <definedName name="Full_Print" localSheetId="14">#REF!</definedName>
    <definedName name="Full_Print">#REF!</definedName>
    <definedName name="fusewire" localSheetId="1">#REF!</definedName>
    <definedName name="fusewire" localSheetId="14">#REF!</definedName>
    <definedName name="fusewire">#REF!</definedName>
    <definedName name="Fv" localSheetId="1">#REF!</definedName>
    <definedName name="Fv" localSheetId="14">#REF!</definedName>
    <definedName name="Fv">#REF!</definedName>
    <definedName name="FW" localSheetId="1">#REF!</definedName>
    <definedName name="FW" localSheetId="14">#REF!</definedName>
    <definedName name="FW">#REF!</definedName>
    <definedName name="fyfj" localSheetId="1">#REF!</definedName>
    <definedName name="fyfj" localSheetId="14">#REF!</definedName>
    <definedName name="fyfj">#REF!</definedName>
    <definedName name="fym" localSheetId="1">#REF!</definedName>
    <definedName name="fym" localSheetId="14">#REF!</definedName>
    <definedName name="fym">#REF!</definedName>
    <definedName name="fys" localSheetId="1">#REF!</definedName>
    <definedName name="fys" localSheetId="14">#REF!</definedName>
    <definedName name="fys">#REF!</definedName>
    <definedName name="g" localSheetId="5">#REF!</definedName>
    <definedName name="g" localSheetId="1">[128]Letter!#REF!</definedName>
    <definedName name="g" localSheetId="14">[128]Letter!#REF!</definedName>
    <definedName name="g" localSheetId="2">[128]Letter!#REF!</definedName>
    <definedName name="g">#REF!</definedName>
    <definedName name="g_lead" localSheetId="1">#REF!</definedName>
    <definedName name="g_lead" localSheetId="14">#REF!</definedName>
    <definedName name="g_lead">#REF!</definedName>
    <definedName name="gac" localSheetId="5">#REF!</definedName>
    <definedName name="gac" localSheetId="1">#REF!</definedName>
    <definedName name="gac" localSheetId="14">#REF!</definedName>
    <definedName name="gac" localSheetId="2">#REF!</definedName>
    <definedName name="gac">#REF!</definedName>
    <definedName name="gad" localSheetId="5">#REF!</definedName>
    <definedName name="gad" localSheetId="1">#REF!</definedName>
    <definedName name="gad" localSheetId="14">#REF!</definedName>
    <definedName name="gad" localSheetId="2">#REF!</definedName>
    <definedName name="gad">#REF!</definedName>
    <definedName name="gagan">[125]Material!$D$113</definedName>
    <definedName name="Gairatganj" localSheetId="5">#REF!</definedName>
    <definedName name="Gairatganj" localSheetId="1">#REF!</definedName>
    <definedName name="Gairatganj" localSheetId="14">#REF!</definedName>
    <definedName name="Gairatganj" localSheetId="2">#REF!</definedName>
    <definedName name="Gairatganj">#REF!</definedName>
    <definedName name="galatdata" localSheetId="1">#REF!</definedName>
    <definedName name="galatdata" localSheetId="14">#REF!</definedName>
    <definedName name="galatdata">#REF!</definedName>
    <definedName name="gama" localSheetId="1">#REF!</definedName>
    <definedName name="gama" localSheetId="14">#REF!</definedName>
    <definedName name="gama">#REF!</definedName>
    <definedName name="gamah" localSheetId="1">#REF!</definedName>
    <definedName name="gamah" localSheetId="14">#REF!</definedName>
    <definedName name="gamah">#REF!</definedName>
    <definedName name="gamma" localSheetId="1">#REF!</definedName>
    <definedName name="gamma" localSheetId="14">#REF!</definedName>
    <definedName name="gamma">#REF!</definedName>
    <definedName name="Garhakala" localSheetId="5">#REF!</definedName>
    <definedName name="Garhakala" localSheetId="1">#REF!</definedName>
    <definedName name="Garhakala" localSheetId="14">#REF!</definedName>
    <definedName name="Garhakala" localSheetId="2">#REF!</definedName>
    <definedName name="Garhakala">#REF!</definedName>
    <definedName name="gb" localSheetId="5">#REF!</definedName>
    <definedName name="gb" localSheetId="1">#REF!</definedName>
    <definedName name="gb" localSheetId="14">#REF!</definedName>
    <definedName name="gb" localSheetId="2">#REF!</definedName>
    <definedName name="gb">#REF!</definedName>
    <definedName name="gd" localSheetId="5">#REF!</definedName>
    <definedName name="gd" localSheetId="1">#REF!</definedName>
    <definedName name="gd" localSheetId="14">#REF!</definedName>
    <definedName name="gd" localSheetId="2">#REF!</definedName>
    <definedName name="gd">#REF!</definedName>
    <definedName name="GDa" localSheetId="1">#REF!</definedName>
    <definedName name="GDa" localSheetId="14">#REF!</definedName>
    <definedName name="GDa">#REF!</definedName>
    <definedName name="GDb" localSheetId="1">#REF!</definedName>
    <definedName name="GDb" localSheetId="14">#REF!</definedName>
    <definedName name="GDb">#REF!</definedName>
    <definedName name="GDGSDGG" localSheetId="1">#REF!</definedName>
    <definedName name="GDGSDGG" localSheetId="14">#REF!</definedName>
    <definedName name="GDGSDGG">#REF!</definedName>
    <definedName name="ge" localSheetId="5">#REF!</definedName>
    <definedName name="ge" localSheetId="1">#REF!</definedName>
    <definedName name="ge" localSheetId="14">#REF!</definedName>
    <definedName name="ge" localSheetId="2">#REF!</definedName>
    <definedName name="ge">#REF!</definedName>
    <definedName name="gelatine" localSheetId="1">#REF!</definedName>
    <definedName name="gelatine" localSheetId="14">#REF!</definedName>
    <definedName name="gelatine">#REF!</definedName>
    <definedName name="GenPave" localSheetId="1">#REF!</definedName>
    <definedName name="GenPave" localSheetId="14">#REF!</definedName>
    <definedName name="GenPave">#REF!</definedName>
    <definedName name="geofabric">'[57]Material '!$G$39</definedName>
    <definedName name="Gera" localSheetId="1">[136]BOQ!#REF!</definedName>
    <definedName name="Gera" localSheetId="14">[136]BOQ!#REF!</definedName>
    <definedName name="Gera">[136]BOQ!#REF!</definedName>
    <definedName name="gf">[106]Material!$D$109</definedName>
    <definedName name="GFDF" localSheetId="5">#REF!</definedName>
    <definedName name="GFDF" localSheetId="1" hidden="1">{"Daily Survey Report",#N/A,FALSE,"Daily"}</definedName>
    <definedName name="GFDF" localSheetId="14" hidden="1">{"Daily Survey Report",#N/A,FALSE,"Daily"}</definedName>
    <definedName name="GFDF" localSheetId="2" hidden="1">{"Daily Survey Report",#N/A,FALSE,"Daily"}</definedName>
    <definedName name="GFDF">#REF!</definedName>
    <definedName name="GG" localSheetId="5">#REF!</definedName>
    <definedName name="GG" localSheetId="1">#REF!</definedName>
    <definedName name="GG" localSheetId="14">#REF!</definedName>
    <definedName name="GG" localSheetId="2">#REF!</definedName>
    <definedName name="GG">#REF!</definedName>
    <definedName name="gggggggggg" localSheetId="1">#REF!</definedName>
    <definedName name="gggggggggg" localSheetId="14">#REF!</definedName>
    <definedName name="gggggggggg">#REF!</definedName>
    <definedName name="gh">'[137]Plant &amp;  Machinery'!$G$11</definedName>
    <definedName name="ghhh">[137]Labour!$D$3</definedName>
    <definedName name="ghk" localSheetId="1">#REF!</definedName>
    <definedName name="ghk" localSheetId="14">#REF!</definedName>
    <definedName name="ghk">#REF!</definedName>
    <definedName name="ghsh">[132]Labour!$D$18</definedName>
    <definedName name="gi" localSheetId="5">#REF!</definedName>
    <definedName name="gi" localSheetId="1">#REF!</definedName>
    <definedName name="gi" localSheetId="14">#REF!</definedName>
    <definedName name="gi" localSheetId="2">#REF!</definedName>
    <definedName name="gi">#REF!</definedName>
    <definedName name="giall">[89]Sheet1!$B$120:$B$243</definedName>
    <definedName name="gispecials">[89]Sheet1!$B$120:$B$234</definedName>
    <definedName name="gj" localSheetId="5">#REF!</definedName>
    <definedName name="gj" localSheetId="1">#REF!</definedName>
    <definedName name="gj" localSheetId="14">#REF!</definedName>
    <definedName name="gj" localSheetId="2">#REF!</definedName>
    <definedName name="gj">#REF!</definedName>
    <definedName name="gjgvjgv" localSheetId="1">#REF!</definedName>
    <definedName name="gjgvjgv" localSheetId="14">#REF!</definedName>
    <definedName name="gjgvjgv">#REF!</definedName>
    <definedName name="gl" localSheetId="5">#REF!</definedName>
    <definedName name="gl" localSheetId="1">#REF!</definedName>
    <definedName name="gl" localSheetId="14">#REF!</definedName>
    <definedName name="gl" localSheetId="2">#REF!</definedName>
    <definedName name="gl">#REF!</definedName>
    <definedName name="GLOADING" localSheetId="1">#REF!</definedName>
    <definedName name="GLOADING" localSheetId="14">#REF!</definedName>
    <definedName name="GLOADING">#REF!</definedName>
    <definedName name="go" localSheetId="5">#REF!</definedName>
    <definedName name="go" localSheetId="1">#REF!</definedName>
    <definedName name="go" localSheetId="14">#REF!</definedName>
    <definedName name="go" localSheetId="2">#REF!</definedName>
    <definedName name="go">#REF!</definedName>
    <definedName name="GOC" localSheetId="1">#REF!</definedName>
    <definedName name="GOC" localSheetId="14">#REF!</definedName>
    <definedName name="GOC">#REF!</definedName>
    <definedName name="goo" localSheetId="1">#REF!</definedName>
    <definedName name="goo" localSheetId="14">#REF!</definedName>
    <definedName name="goo">#REF!</definedName>
    <definedName name="gr" localSheetId="1">[43]Summary!#REF!</definedName>
    <definedName name="gr" localSheetId="14">[43]Summary!#REF!</definedName>
    <definedName name="gr">[43]Summary!#REF!</definedName>
    <definedName name="GRACE">[138]MAIN!$D$22</definedName>
    <definedName name="grade1" localSheetId="1">#REF!</definedName>
    <definedName name="grade1" localSheetId="14">#REF!</definedName>
    <definedName name="grade1">#REF!</definedName>
    <definedName name="grade2" localSheetId="1">#REF!</definedName>
    <definedName name="grade2" localSheetId="14">#REF!</definedName>
    <definedName name="grade2">#REF!</definedName>
    <definedName name="grade3" localSheetId="1">#REF!</definedName>
    <definedName name="grade3" localSheetId="14">#REF!</definedName>
    <definedName name="grade3">#REF!</definedName>
    <definedName name="grader" localSheetId="1">#REF!</definedName>
    <definedName name="grader" localSheetId="14">#REF!</definedName>
    <definedName name="grader">#REF!</definedName>
    <definedName name="grand_summ" localSheetId="1">#REF!</definedName>
    <definedName name="grand_summ" localSheetId="14">#REF!</definedName>
    <definedName name="grand_summ">#REF!</definedName>
    <definedName name="gravel">[47]DATA!$H$235</definedName>
    <definedName name="grbs" localSheetId="1">#REF!</definedName>
    <definedName name="grbs" localSheetId="14">#REF!</definedName>
    <definedName name="grbs">#REF!</definedName>
    <definedName name="Group1" localSheetId="1">#REF!</definedName>
    <definedName name="Group1" localSheetId="14">#REF!</definedName>
    <definedName name="Group1">#REF!</definedName>
    <definedName name="Group2" localSheetId="1">#REF!</definedName>
    <definedName name="Group2" localSheetId="14">#REF!</definedName>
    <definedName name="Group2">#REF!</definedName>
    <definedName name="Group3" localSheetId="1">#REF!</definedName>
    <definedName name="Group3" localSheetId="14">#REF!</definedName>
    <definedName name="Group3">#REF!</definedName>
    <definedName name="Group4" localSheetId="1">#REF!</definedName>
    <definedName name="Group4" localSheetId="14">#REF!</definedName>
    <definedName name="Group4">#REF!</definedName>
    <definedName name="gs" localSheetId="5">#REF!</definedName>
    <definedName name="gs" localSheetId="1">#REF!</definedName>
    <definedName name="gs" localSheetId="14">#REF!</definedName>
    <definedName name="gs" localSheetId="2">#REF!</definedName>
    <definedName name="gs">#REF!</definedName>
    <definedName name="gsb" localSheetId="1">#REF!</definedName>
    <definedName name="gsb" localSheetId="14">#REF!</definedName>
    <definedName name="gsb">#REF!</definedName>
    <definedName name="GSDFGFHGH" localSheetId="1">#REF!</definedName>
    <definedName name="GSDFGFHGH" localSheetId="14">#REF!</definedName>
    <definedName name="GSDFGFHGH">#REF!</definedName>
    <definedName name="GSDGG" localSheetId="1">#REF!</definedName>
    <definedName name="GSDGG" localSheetId="14">#REF!</definedName>
    <definedName name="GSDGG">#REF!</definedName>
    <definedName name="GSP">[47]DATA!$H$233</definedName>
    <definedName name="GSubase" localSheetId="1">#REF!</definedName>
    <definedName name="GSubase" localSheetId="14">#REF!</definedName>
    <definedName name="GSubase">#REF!</definedName>
    <definedName name="gt" localSheetId="5">#REF!</definedName>
    <definedName name="gt" localSheetId="1">#REF!</definedName>
    <definedName name="gt" localSheetId="14">#REF!</definedName>
    <definedName name="gt" localSheetId="2">#REF!</definedName>
    <definedName name="gt">#REF!</definedName>
    <definedName name="gu" localSheetId="5">#REF!</definedName>
    <definedName name="gu" localSheetId="1">#REF!</definedName>
    <definedName name="gu" localSheetId="14">#REF!</definedName>
    <definedName name="gu" localSheetId="2">#REF!</definedName>
    <definedName name="gu">#REF!</definedName>
    <definedName name="guardstonedism" localSheetId="1">[43]Summary!#REF!</definedName>
    <definedName name="guardstonedism" localSheetId="14">[43]Summary!#REF!</definedName>
    <definedName name="guardstonedism">[43]Summary!#REF!</definedName>
    <definedName name="GULOADING" localSheetId="1">#REF!</definedName>
    <definedName name="GULOADING" localSheetId="14">#REF!</definedName>
    <definedName name="GULOADING">#REF!</definedName>
    <definedName name="Gunduvarigudem" localSheetId="1">#REF!</definedName>
    <definedName name="Gunduvarigudem" localSheetId="14">#REF!</definedName>
    <definedName name="Gunduvarigudem">#REF!</definedName>
    <definedName name="gunga" localSheetId="5">#REF!</definedName>
    <definedName name="gunga" localSheetId="1">#REF!</definedName>
    <definedName name="gunga" localSheetId="14">#REF!</definedName>
    <definedName name="gunga" localSheetId="2">#REF!</definedName>
    <definedName name="gunga">#REF!</definedName>
    <definedName name="gungakalara" localSheetId="5">#REF!</definedName>
    <definedName name="gungakalara" localSheetId="1">#REF!</definedName>
    <definedName name="gungakalara" localSheetId="14">#REF!</definedName>
    <definedName name="gungakalara" localSheetId="2">#REF!</definedName>
    <definedName name="gungakalara">#REF!</definedName>
    <definedName name="Gw" localSheetId="1">#REF!</definedName>
    <definedName name="Gw" localSheetId="14">#REF!</definedName>
    <definedName name="Gw">#REF!</definedName>
    <definedName name="h" localSheetId="5">#REF!</definedName>
    <definedName name="h" localSheetId="1" hidden="1">{"Daily Survey Report",#N/A,FALSE,"Daily"}</definedName>
    <definedName name="h" localSheetId="14" hidden="1">{"Daily Survey Report",#N/A,FALSE,"Daily"}</definedName>
    <definedName name="h" localSheetId="2" hidden="1">{"Daily Survey Report",#N/A,FALSE,"Daily"}</definedName>
    <definedName name="h">#REF!</definedName>
    <definedName name="H___0" localSheetId="1">#REF!</definedName>
    <definedName name="H___0" localSheetId="14">#REF!</definedName>
    <definedName name="H___0">#REF!</definedName>
    <definedName name="H___13" localSheetId="1">#REF!</definedName>
    <definedName name="H___13" localSheetId="14">#REF!</definedName>
    <definedName name="H___13">#REF!</definedName>
    <definedName name="H0" localSheetId="1">#REF!</definedName>
    <definedName name="H0" localSheetId="14">#REF!</definedName>
    <definedName name="H0">#REF!</definedName>
    <definedName name="H0___0" localSheetId="1">#REF!</definedName>
    <definedName name="H0___0" localSheetId="14">#REF!</definedName>
    <definedName name="H0___0">#REF!</definedName>
    <definedName name="H0___13" localSheetId="1">#REF!</definedName>
    <definedName name="H0___13" localSheetId="14">#REF!</definedName>
    <definedName name="H0___13">#REF!</definedName>
    <definedName name="ha" localSheetId="1">#REF!</definedName>
    <definedName name="ha" localSheetId="14">#REF!</definedName>
    <definedName name="ha">#REF!</definedName>
    <definedName name="Hammerman" localSheetId="1">#REF!</definedName>
    <definedName name="Hammerman" localSheetId="14">#REF!</definedName>
    <definedName name="Hammerman">#REF!</definedName>
    <definedName name="HAR" localSheetId="5">#REF!</definedName>
    <definedName name="HAR" localSheetId="1" hidden="1">{"Daily Survey Report",#N/A,FALSE,"Daily"}</definedName>
    <definedName name="HAR" localSheetId="14" hidden="1">{"Daily Survey Report",#N/A,FALSE,"Daily"}</definedName>
    <definedName name="HAR" localSheetId="2" hidden="1">{"Daily Survey Report",#N/A,FALSE,"Daily"}</definedName>
    <definedName name="HAR">#REF!</definedName>
    <definedName name="HARI" localSheetId="1">'[35]ANNEXURE-A'!#REF!</definedName>
    <definedName name="HARI" localSheetId="14">'[35]ANNEXURE-A'!#REF!</definedName>
    <definedName name="HARI">'[35]ANNEXURE-A'!#REF!</definedName>
    <definedName name="Hcbdw" localSheetId="1">[139]Timesheet!#REF!</definedName>
    <definedName name="Hcbdw" localSheetId="14">[139]Timesheet!#REF!</definedName>
    <definedName name="Hcbdw">[139]Timesheet!#REF!</definedName>
    <definedName name="Hcw" localSheetId="1">[139]Timesheet!#REF!</definedName>
    <definedName name="Hcw" localSheetId="14">[139]Timesheet!#REF!</definedName>
    <definedName name="Hcw">[139]Timesheet!#REF!</definedName>
    <definedName name="HDM_III_INPUT_DATA">'[65]Bitumen trunk'!$BO$1:$DI$196</definedName>
    <definedName name="he" localSheetId="1">#REF!</definedName>
    <definedName name="he" localSheetId="14">#REF!</definedName>
    <definedName name="he">#REF!</definedName>
    <definedName name="headblacksmith" localSheetId="1">#REF!</definedName>
    <definedName name="headblacksmith" localSheetId="14">#REF!</definedName>
    <definedName name="headblacksmith">#REF!</definedName>
    <definedName name="HEADER" localSheetId="1">#REF!</definedName>
    <definedName name="HEADER" localSheetId="14">#REF!</definedName>
    <definedName name="HEADER">#REF!</definedName>
    <definedName name="Header_Row" localSheetId="1">ROW(#REF!)</definedName>
    <definedName name="Header_Row" localSheetId="14">ROW(#REF!)</definedName>
    <definedName name="Header_Row">ROW(#REF!)</definedName>
    <definedName name="headmason" localSheetId="1">#REF!</definedName>
    <definedName name="headmason" localSheetId="14">#REF!</definedName>
    <definedName name="headmason">#REF!</definedName>
    <definedName name="HeavyPave" localSheetId="1">#REF!</definedName>
    <definedName name="HeavyPave" localSheetId="14">#REF!</definedName>
    <definedName name="HeavyPave">#REF!</definedName>
    <definedName name="hf" localSheetId="1">#REF!</definedName>
    <definedName name="hf" localSheetId="14">#REF!</definedName>
    <definedName name="hf">#REF!</definedName>
    <definedName name="hfi" localSheetId="1">#REF!</definedName>
    <definedName name="hfi" localSheetId="14">#REF!</definedName>
    <definedName name="hfi">#REF!</definedName>
    <definedName name="HFL" localSheetId="1">'[90]INPUT-DATA'!#REF!</definedName>
    <definedName name="HFL" localSheetId="14">'[90]INPUT-DATA'!#REF!</definedName>
    <definedName name="HFL">'[90]INPUT-DATA'!#REF!</definedName>
    <definedName name="hg" localSheetId="5">#REF!</definedName>
    <definedName name="hg" localSheetId="1" hidden="1">{"Daily Survey Report",#N/A,FALSE,"Daily"}</definedName>
    <definedName name="hg" localSheetId="14" hidden="1">{"Daily Survey Report",#N/A,FALSE,"Daily"}</definedName>
    <definedName name="hg" localSheetId="2" hidden="1">{"Daily Survey Report",#N/A,FALSE,"Daily"}</definedName>
    <definedName name="hg">#REF!</definedName>
    <definedName name="hggg">[140]Material!$D$17</definedName>
    <definedName name="hgkgf" localSheetId="1">'[63]Back_Cal_for OMC'!#REF!</definedName>
    <definedName name="hgkgf" localSheetId="14">'[63]Back_Cal_for OMC'!#REF!</definedName>
    <definedName name="hgkgf">'[63]Back_Cal_for OMC'!#REF!</definedName>
    <definedName name="hgr" localSheetId="1">#REF!</definedName>
    <definedName name="hgr" localSheetId="14">#REF!</definedName>
    <definedName name="hgr">#REF!</definedName>
    <definedName name="hgsdvh" localSheetId="1">[117]Summary!#REF!</definedName>
    <definedName name="hgsdvh" localSheetId="14">[117]Summary!#REF!</definedName>
    <definedName name="hgsdvh">[117]Summary!#REF!</definedName>
    <definedName name="hh" localSheetId="1">#REF!</definedName>
    <definedName name="hh" localSheetId="14">#REF!</definedName>
    <definedName name="hh">#REF!</definedName>
    <definedName name="hh___0" localSheetId="1">#REF!</definedName>
    <definedName name="hh___0" localSheetId="14">#REF!</definedName>
    <definedName name="hh___0">#REF!</definedName>
    <definedName name="hh___13" localSheetId="1">#REF!</definedName>
    <definedName name="hh___13" localSheetId="14">#REF!</definedName>
    <definedName name="hh___13">#REF!</definedName>
    <definedName name="Hhpc" localSheetId="1">[139]Timesheet!#REF!</definedName>
    <definedName name="Hhpc" localSheetId="14">[139]Timesheet!#REF!</definedName>
    <definedName name="Hhpc">[139]Timesheet!#REF!</definedName>
    <definedName name="hhs" localSheetId="1">#REF!</definedName>
    <definedName name="hhs" localSheetId="14">#REF!</definedName>
    <definedName name="hhs">#REF!</definedName>
    <definedName name="hi" localSheetId="1">#REF!</definedName>
    <definedName name="hi" localSheetId="14">#REF!</definedName>
    <definedName name="hi">#REF!</definedName>
    <definedName name="HiddenRows" localSheetId="1" hidden="1">#REF!</definedName>
    <definedName name="HiddenRows" localSheetId="14" hidden="1">#REF!</definedName>
    <definedName name="HiddenRows" hidden="1">#REF!</definedName>
    <definedName name="HIFINI" localSheetId="1">#REF!</definedName>
    <definedName name="HIFINI" localSheetId="14">#REF!</definedName>
    <definedName name="HIFINI">#REF!</definedName>
    <definedName name="HINDHUSTAN" localSheetId="1">#REF!</definedName>
    <definedName name="HINDHUSTAN" localSheetId="14">#REF!</definedName>
    <definedName name="HINDHUSTAN">#REF!</definedName>
    <definedName name="HIns" localSheetId="1">'[69]FT-05-02IsoBOM'!#REF!</definedName>
    <definedName name="HIns" localSheetId="14">'[69]FT-05-02IsoBOM'!#REF!</definedName>
    <definedName name="HIns">'[69]FT-05-02IsoBOM'!#REF!</definedName>
    <definedName name="Hipc" localSheetId="1">[139]Timesheet!#REF!</definedName>
    <definedName name="Hipc" localSheetId="14">[139]Timesheet!#REF!</definedName>
    <definedName name="Hipc">[139]Timesheet!#REF!</definedName>
    <definedName name="hjl" localSheetId="1">#REF!</definedName>
    <definedName name="hjl" localSheetId="14">#REF!</definedName>
    <definedName name="hjl">#REF!</definedName>
    <definedName name="hlh" localSheetId="1">#REF!</definedName>
    <definedName name="hlh" localSheetId="14">#REF!</definedName>
    <definedName name="hlh">#REF!</definedName>
    <definedName name="Hlp" localSheetId="1">[139]Timesheet!#REF!</definedName>
    <definedName name="Hlp" localSheetId="14">[139]Timesheet!#REF!</definedName>
    <definedName name="Hlp">[139]Timesheet!#REF!</definedName>
    <definedName name="hmplant" localSheetId="1">#REF!</definedName>
    <definedName name="hmplant" localSheetId="14">#REF!</definedName>
    <definedName name="hmplant">#REF!</definedName>
    <definedName name="hmplant10" localSheetId="1">#REF!</definedName>
    <definedName name="hmplant10" localSheetId="14">#REF!</definedName>
    <definedName name="hmplant10">#REF!</definedName>
    <definedName name="hmplant25t" localSheetId="1">[77]Machinery!#REF!</definedName>
    <definedName name="hmplant25t" localSheetId="14">[77]Machinery!#REF!</definedName>
    <definedName name="hmplant25t">[77]Machinery!#REF!</definedName>
    <definedName name="hmplant30" localSheetId="1">#REF!</definedName>
    <definedName name="hmplant30" localSheetId="14">#REF!</definedName>
    <definedName name="hmplant30">#REF!</definedName>
    <definedName name="hmplant40t" localSheetId="1">[77]Machinery!#REF!</definedName>
    <definedName name="hmplant40t" localSheetId="14">[77]Machinery!#REF!</definedName>
    <definedName name="hmplant40t">[77]Machinery!#REF!</definedName>
    <definedName name="hmplant50t" localSheetId="1">[77]Machinery!#REF!</definedName>
    <definedName name="hmplant50t" localSheetId="14">[77]Machinery!#REF!</definedName>
    <definedName name="hmplant50t">[77]Machinery!#REF!</definedName>
    <definedName name="hmplant8t" localSheetId="1">[77]Machinery!#REF!</definedName>
    <definedName name="hmplant8t" localSheetId="14">[77]Machinery!#REF!</definedName>
    <definedName name="hmplant8t">[77]Machinery!#REF!</definedName>
    <definedName name="ho" localSheetId="1">#REF!</definedName>
    <definedName name="ho" localSheetId="14">#REF!</definedName>
    <definedName name="ho">#REF!</definedName>
    <definedName name="ho___0" localSheetId="1">#REF!</definedName>
    <definedName name="ho___0" localSheetId="14">#REF!</definedName>
    <definedName name="ho___0">#REF!</definedName>
    <definedName name="ho___13" localSheetId="1">#REF!</definedName>
    <definedName name="ho___13" localSheetId="14">#REF!</definedName>
    <definedName name="ho___13">#REF!</definedName>
    <definedName name="hoi" localSheetId="1">'[69]FT-05-02IsoBOM'!#REF!</definedName>
    <definedName name="hoi" localSheetId="14">'[69]FT-05-02IsoBOM'!#REF!</definedName>
    <definedName name="hoi">'[69]FT-05-02IsoBOM'!#REF!</definedName>
    <definedName name="hotmixmidium" localSheetId="1">#REF!</definedName>
    <definedName name="hotmixmidium" localSheetId="14">#REF!</definedName>
    <definedName name="hotmixmidium">#REF!</definedName>
    <definedName name="hotmixplant" localSheetId="1">#REF!</definedName>
    <definedName name="hotmixplant" localSheetId="14">#REF!</definedName>
    <definedName name="hotmixplant">#REF!</definedName>
    <definedName name="hotmixsmall" localSheetId="1">#REF!</definedName>
    <definedName name="hotmixsmall" localSheetId="14">#REF!</definedName>
    <definedName name="hotmixsmall">#REF!</definedName>
    <definedName name="hpfinisher" localSheetId="1">[77]Machinery!#REF!</definedName>
    <definedName name="hpfinisher" localSheetId="14">[77]Machinery!#REF!</definedName>
    <definedName name="hpfinisher">[77]Machinery!#REF!</definedName>
    <definedName name="Hpipe1000" localSheetId="1">#REF!</definedName>
    <definedName name="Hpipe1000" localSheetId="14">#REF!</definedName>
    <definedName name="Hpipe1000">#REF!</definedName>
    <definedName name="Hpipe1200" localSheetId="1">#REF!</definedName>
    <definedName name="Hpipe1200" localSheetId="14">#REF!</definedName>
    <definedName name="Hpipe1200">#REF!</definedName>
    <definedName name="Hpipe600" localSheetId="1">#REF!</definedName>
    <definedName name="Hpipe600" localSheetId="14">#REF!</definedName>
    <definedName name="Hpipe600">#REF!</definedName>
    <definedName name="Hpipe900" localSheetId="1">#REF!</definedName>
    <definedName name="Hpipe900" localSheetId="14">#REF!</definedName>
    <definedName name="Hpipe900">#REF!</definedName>
    <definedName name="Hs" localSheetId="1">[139]Timesheet!#REF!</definedName>
    <definedName name="Hs" localSheetId="14">[139]Timesheet!#REF!</definedName>
    <definedName name="Hs">[139]Timesheet!#REF!</definedName>
    <definedName name="hS___0" localSheetId="1">#REF!</definedName>
    <definedName name="hS___0" localSheetId="14">#REF!</definedName>
    <definedName name="hS___0">#REF!</definedName>
    <definedName name="hS___13" localSheetId="1">#REF!</definedName>
    <definedName name="hS___13" localSheetId="14">#REF!</definedName>
    <definedName name="hS___13">#REF!</definedName>
    <definedName name="Hs_atm" localSheetId="1">[139]Timesheet!#REF!</definedName>
    <definedName name="Hs_atm" localSheetId="14">[139]Timesheet!#REF!</definedName>
    <definedName name="Hs_atm">[139]Timesheet!#REF!</definedName>
    <definedName name="hslab" localSheetId="1">#REF!</definedName>
    <definedName name="hslab" localSheetId="14">#REF!</definedName>
    <definedName name="hslab">#REF!</definedName>
    <definedName name="HSS" localSheetId="1">#REF!</definedName>
    <definedName name="HSS" localSheetId="14">#REF!</definedName>
    <definedName name="HSS">#REF!</definedName>
    <definedName name="HTL" localSheetId="1">#REF!</definedName>
    <definedName name="HTL" localSheetId="14">#REF!</definedName>
    <definedName name="HTL">#REF!</definedName>
    <definedName name="HTML_CodePage" hidden="1">1252</definedName>
    <definedName name="HTML_Control" hidden="1">{"'Sheet1'!$A$4386:$N$4591"}</definedName>
    <definedName name="HTML_Description" hidden="1">""</definedName>
    <definedName name="HTML_Email" hidden="1">""</definedName>
    <definedName name="HTML_Header" hidden="1">"Sheet1"</definedName>
    <definedName name="HTML_LastUpdate" hidden="1">"7/1/03"</definedName>
    <definedName name="HTML_LineAfter" hidden="1">FALSE</definedName>
    <definedName name="HTML_LineBefore" hidden="1">FALSE</definedName>
    <definedName name="HTML_Name" hidden="1">"m.p.raval"</definedName>
    <definedName name="HTML_OBDlg2" hidden="1">TRUE</definedName>
    <definedName name="HTML_OBDlg4" hidden="1">TRUE</definedName>
    <definedName name="HTML_OS" hidden="1">0</definedName>
    <definedName name="HTML_PathFile" hidden="1">"A:\MyHTML.htm"</definedName>
    <definedName name="HTML_Title" hidden="1">"SGSDaily Progress Report Piyaj toDharoi Pipeline"</definedName>
    <definedName name="Hu" localSheetId="1">#REF!</definedName>
    <definedName name="Hu" localSheetId="14">#REF!</definedName>
    <definedName name="Hu">#REF!</definedName>
    <definedName name="Hu___0" localSheetId="1">#REF!</definedName>
    <definedName name="Hu___0" localSheetId="14">#REF!</definedName>
    <definedName name="Hu___0">#REF!</definedName>
    <definedName name="Hu___13" localSheetId="1">#REF!</definedName>
    <definedName name="Hu___13" localSheetId="14">#REF!</definedName>
    <definedName name="Hu___13">#REF!</definedName>
    <definedName name="hulhl" localSheetId="1">#REF!</definedName>
    <definedName name="hulhl" localSheetId="14">#REF!</definedName>
    <definedName name="hulhl">#REF!</definedName>
    <definedName name="humepipe1000" localSheetId="1">#REF!</definedName>
    <definedName name="humepipe1000" localSheetId="14">#REF!</definedName>
    <definedName name="humepipe1000">#REF!</definedName>
    <definedName name="humepipe1200">'[57]Material '!$G$48</definedName>
    <definedName name="Humepipe600" localSheetId="1">#REF!</definedName>
    <definedName name="Humepipe600" localSheetId="14">#REF!</definedName>
    <definedName name="Humepipe600">#REF!</definedName>
    <definedName name="Humepipe900" localSheetId="1">#REF!</definedName>
    <definedName name="Humepipe900" localSheetId="14">#REF!</definedName>
    <definedName name="Humepipe900">#REF!</definedName>
    <definedName name="humepipenp3">'[57]Material '!$G$49</definedName>
    <definedName name="huo" localSheetId="1">#REF!</definedName>
    <definedName name="huo" localSheetId="14">#REF!</definedName>
    <definedName name="huo">#REF!</definedName>
    <definedName name="hvacrates" localSheetId="1">#REF!</definedName>
    <definedName name="hvacrates" localSheetId="14">#REF!</definedName>
    <definedName name="hvacrates">#REF!</definedName>
    <definedName name="Hw_atm" localSheetId="1">[139]Timesheet!#REF!</definedName>
    <definedName name="Hw_atm" localSheetId="14">[139]Timesheet!#REF!</definedName>
    <definedName name="Hw_atm">[139]Timesheet!#REF!</definedName>
    <definedName name="HX" localSheetId="1">#REF!</definedName>
    <definedName name="HX" localSheetId="14">#REF!</definedName>
    <definedName name="HX">#REF!</definedName>
    <definedName name="hxa" localSheetId="1">#REF!</definedName>
    <definedName name="hxa" localSheetId="14">#REF!</definedName>
    <definedName name="hxa">#REF!</definedName>
    <definedName name="hxb" localSheetId="1">'[69]FT-05-02IsoBOM'!#REF!</definedName>
    <definedName name="hxb" localSheetId="14">'[69]FT-05-02IsoBOM'!#REF!</definedName>
    <definedName name="hxb">'[69]FT-05-02IsoBOM'!#REF!</definedName>
    <definedName name="hxc" localSheetId="1">#REF!</definedName>
    <definedName name="hxc" localSheetId="14">#REF!</definedName>
    <definedName name="hxc">#REF!</definedName>
    <definedName name="hxd" localSheetId="1">#REF!</definedName>
    <definedName name="hxd" localSheetId="14">#REF!</definedName>
    <definedName name="hxd">#REF!</definedName>
    <definedName name="hxi" localSheetId="1">'[69]FT-05-02IsoBOM'!#REF!</definedName>
    <definedName name="hxi" localSheetId="14">'[69]FT-05-02IsoBOM'!#REF!</definedName>
    <definedName name="hxi">'[69]FT-05-02IsoBOM'!#REF!</definedName>
    <definedName name="hyd">'[124]PH-V (20-07-06) (77)'!$D$16</definedName>
    <definedName name="HYSD" localSheetId="1">'[134]Abs PMRL'!#REF!</definedName>
    <definedName name="HYSD" localSheetId="14">'[134]Abs PMRL'!#REF!</definedName>
    <definedName name="HYSD">'[134]Abs PMRL'!#REF!</definedName>
    <definedName name="i" localSheetId="5">#REF!</definedName>
    <definedName name="i" localSheetId="1" hidden="1">{"Daily Survey Report",#N/A,FALSE,"Daily"}</definedName>
    <definedName name="i" localSheetId="14" hidden="1">{"Daily Survey Report",#N/A,FALSE,"Daily"}</definedName>
    <definedName name="i" localSheetId="2" hidden="1">{"Daily Survey Report",#N/A,FALSE,"Daily"}</definedName>
    <definedName name="i">#REF!</definedName>
    <definedName name="I___0" localSheetId="1">#REF!</definedName>
    <definedName name="I___0" localSheetId="14">#REF!</definedName>
    <definedName name="I___0">#REF!</definedName>
    <definedName name="I___13" localSheetId="1">#REF!</definedName>
    <definedName name="I___13" localSheetId="14">#REF!</definedName>
    <definedName name="I___13">#REF!</definedName>
    <definedName name="i__PCC_M_15" localSheetId="5">#REF!</definedName>
    <definedName name="i__PCC_M_15" localSheetId="1">[141]BQ!#REF!</definedName>
    <definedName name="i__PCC_M_15" localSheetId="14">[141]BQ!#REF!</definedName>
    <definedName name="i__PCC_M_15" localSheetId="2">[141]BQ!#REF!</definedName>
    <definedName name="i__PCC_M_15">#REF!</definedName>
    <definedName name="If" localSheetId="1">#REF!</definedName>
    <definedName name="If" localSheetId="14">#REF!</definedName>
    <definedName name="If" localSheetId="2">#REF!</definedName>
    <definedName name="If">#REF!</definedName>
    <definedName name="Ig" localSheetId="1">#REF!</definedName>
    <definedName name="Ig" localSheetId="14">#REF!</definedName>
    <definedName name="Ig">#REF!</definedName>
    <definedName name="Ig___0" localSheetId="1">#REF!</definedName>
    <definedName name="Ig___0" localSheetId="14">#REF!</definedName>
    <definedName name="Ig___0">#REF!</definedName>
    <definedName name="Ig___13" localSheetId="1">#REF!</definedName>
    <definedName name="Ig___13" localSheetId="14">#REF!</definedName>
    <definedName name="Ig___13">#REF!</definedName>
    <definedName name="Inflation" localSheetId="1">#REF!</definedName>
    <definedName name="Inflation" localSheetId="14">#REF!</definedName>
    <definedName name="Inflation">#REF!</definedName>
    <definedName name="insertplate_and_exp_joint" localSheetId="1">#REF!</definedName>
    <definedName name="insertplate_and_exp_joint" localSheetId="14">#REF!</definedName>
    <definedName name="insertplate_and_exp_joint">#REF!</definedName>
    <definedName name="INST">[138]MAIN!$D$23</definedName>
    <definedName name="Int" localSheetId="1">#REF!</definedName>
    <definedName name="Int" localSheetId="14">#REF!</definedName>
    <definedName name="Int">#REF!</definedName>
    <definedName name="Interest_Rate" localSheetId="1">#REF!</definedName>
    <definedName name="Interest_Rate" localSheetId="14">#REF!</definedName>
    <definedName name="Interest_Rate">#REF!</definedName>
    <definedName name="INVENTORY_OF_CULVERTS" localSheetId="5">#REF!</definedName>
    <definedName name="INVENTORY_OF_CULVERTS" localSheetId="1">#REF!</definedName>
    <definedName name="INVENTORY_OF_CULVERTS" localSheetId="14">#REF!</definedName>
    <definedName name="INVENTORY_OF_CULVERTS" localSheetId="2">#REF!</definedName>
    <definedName name="INVENTORY_OF_CULVERTS">#REF!</definedName>
    <definedName name="ipu" localSheetId="1">#REF!</definedName>
    <definedName name="ipu" localSheetId="14">#REF!</definedName>
    <definedName name="ipu">#REF!</definedName>
    <definedName name="ipu___0" localSheetId="1">#REF!</definedName>
    <definedName name="ipu___0" localSheetId="14">#REF!</definedName>
    <definedName name="ipu___0">#REF!</definedName>
    <definedName name="ipu___13" localSheetId="1">#REF!</definedName>
    <definedName name="ipu___13" localSheetId="14">#REF!</definedName>
    <definedName name="ipu___13">#REF!</definedName>
    <definedName name="Is" localSheetId="1">#REF!</definedName>
    <definedName name="Is" localSheetId="14">#REF!</definedName>
    <definedName name="Is">#REF!</definedName>
    <definedName name="ISME" localSheetId="1">#REF!</definedName>
    <definedName name="ISME" localSheetId="14">#REF!</definedName>
    <definedName name="ISME">#REF!</definedName>
    <definedName name="issue_summ">'[142]water prop.'!$A$1</definedName>
    <definedName name="item">[114]maya!$A$69:$A$107</definedName>
    <definedName name="item1" localSheetId="1">#REF!</definedName>
    <definedName name="item1" localSheetId="14">#REF!</definedName>
    <definedName name="item1">#REF!</definedName>
    <definedName name="item10" localSheetId="1">#REF!</definedName>
    <definedName name="item10" localSheetId="14">#REF!</definedName>
    <definedName name="item10">#REF!</definedName>
    <definedName name="item11" localSheetId="1">#REF!</definedName>
    <definedName name="item11" localSheetId="14">#REF!</definedName>
    <definedName name="item11">#REF!</definedName>
    <definedName name="item12" localSheetId="1">#REF!</definedName>
    <definedName name="item12" localSheetId="14">#REF!</definedName>
    <definedName name="item12">#REF!</definedName>
    <definedName name="item13" localSheetId="1">#REF!</definedName>
    <definedName name="item13" localSheetId="14">#REF!</definedName>
    <definedName name="item13">#REF!</definedName>
    <definedName name="item14" localSheetId="1">#REF!</definedName>
    <definedName name="item14" localSheetId="14">#REF!</definedName>
    <definedName name="item14">#REF!</definedName>
    <definedName name="item15" localSheetId="1">#REF!</definedName>
    <definedName name="item15" localSheetId="14">#REF!</definedName>
    <definedName name="item15">#REF!</definedName>
    <definedName name="item16" localSheetId="1">#REF!</definedName>
    <definedName name="item16" localSheetId="14">#REF!</definedName>
    <definedName name="item16">#REF!</definedName>
    <definedName name="item17" localSheetId="1">#REF!</definedName>
    <definedName name="item17" localSheetId="14">#REF!</definedName>
    <definedName name="item17">#REF!</definedName>
    <definedName name="item18" localSheetId="1">#REF!</definedName>
    <definedName name="item18" localSheetId="14">#REF!</definedName>
    <definedName name="item18">#REF!</definedName>
    <definedName name="item19" localSheetId="1">#REF!</definedName>
    <definedName name="item19" localSheetId="14">#REF!</definedName>
    <definedName name="item19">#REF!</definedName>
    <definedName name="item2" localSheetId="1">#REF!</definedName>
    <definedName name="item2" localSheetId="14">#REF!</definedName>
    <definedName name="item2">#REF!</definedName>
    <definedName name="item20" localSheetId="1">#REF!</definedName>
    <definedName name="item20" localSheetId="14">#REF!</definedName>
    <definedName name="item20">#REF!</definedName>
    <definedName name="item21" localSheetId="1">#REF!</definedName>
    <definedName name="item21" localSheetId="14">#REF!</definedName>
    <definedName name="item21">#REF!</definedName>
    <definedName name="item22" localSheetId="1">#REF!</definedName>
    <definedName name="item22" localSheetId="14">#REF!</definedName>
    <definedName name="item22">#REF!</definedName>
    <definedName name="item23" localSheetId="1">#REF!</definedName>
    <definedName name="item23" localSheetId="14">#REF!</definedName>
    <definedName name="item23">#REF!</definedName>
    <definedName name="item24" localSheetId="1">#REF!</definedName>
    <definedName name="item24" localSheetId="14">#REF!</definedName>
    <definedName name="item24">#REF!</definedName>
    <definedName name="item25" localSheetId="1">#REF!</definedName>
    <definedName name="item25" localSheetId="14">#REF!</definedName>
    <definedName name="item25">#REF!</definedName>
    <definedName name="item26" localSheetId="1">#REF!</definedName>
    <definedName name="item26" localSheetId="14">#REF!</definedName>
    <definedName name="item26">#REF!</definedName>
    <definedName name="item27" localSheetId="1">#REF!</definedName>
    <definedName name="item27" localSheetId="14">#REF!</definedName>
    <definedName name="item27">#REF!</definedName>
    <definedName name="item28" localSheetId="1">#REF!</definedName>
    <definedName name="item28" localSheetId="14">#REF!</definedName>
    <definedName name="item28">#REF!</definedName>
    <definedName name="item3" localSheetId="1">#REF!</definedName>
    <definedName name="item3" localSheetId="14">#REF!</definedName>
    <definedName name="item3">#REF!</definedName>
    <definedName name="item4" localSheetId="1">#REF!</definedName>
    <definedName name="item4" localSheetId="14">#REF!</definedName>
    <definedName name="item4">#REF!</definedName>
    <definedName name="item5" localSheetId="1">#REF!</definedName>
    <definedName name="item5" localSheetId="14">#REF!</definedName>
    <definedName name="item5">#REF!</definedName>
    <definedName name="item6" localSheetId="1">#REF!</definedName>
    <definedName name="item6" localSheetId="14">#REF!</definedName>
    <definedName name="item6">#REF!</definedName>
    <definedName name="item7" localSheetId="1">#REF!</definedName>
    <definedName name="item7" localSheetId="14">#REF!</definedName>
    <definedName name="item7">#REF!</definedName>
    <definedName name="item8" localSheetId="1">#REF!</definedName>
    <definedName name="item8" localSheetId="14">#REF!</definedName>
    <definedName name="item8">#REF!</definedName>
    <definedName name="item9" localSheetId="1">#REF!</definedName>
    <definedName name="item9" localSheetId="14">#REF!</definedName>
    <definedName name="item9">#REF!</definedName>
    <definedName name="itemh1" localSheetId="1">#REF!</definedName>
    <definedName name="itemh1" localSheetId="14">#REF!</definedName>
    <definedName name="itemh1">#REF!</definedName>
    <definedName name="itemh10" localSheetId="1">#REF!</definedName>
    <definedName name="itemh10" localSheetId="14">#REF!</definedName>
    <definedName name="itemh10">#REF!</definedName>
    <definedName name="itemh11" localSheetId="1">#REF!</definedName>
    <definedName name="itemh11" localSheetId="14">#REF!</definedName>
    <definedName name="itemh11">#REF!</definedName>
    <definedName name="itemh12" localSheetId="1">#REF!</definedName>
    <definedName name="itemh12" localSheetId="14">#REF!</definedName>
    <definedName name="itemh12">#REF!</definedName>
    <definedName name="itemh13" localSheetId="1">#REF!</definedName>
    <definedName name="itemh13" localSheetId="14">#REF!</definedName>
    <definedName name="itemh13">#REF!</definedName>
    <definedName name="itemh14" localSheetId="1">#REF!</definedName>
    <definedName name="itemh14" localSheetId="14">#REF!</definedName>
    <definedName name="itemh14">#REF!</definedName>
    <definedName name="itemh15" localSheetId="1">#REF!</definedName>
    <definedName name="itemh15" localSheetId="14">#REF!</definedName>
    <definedName name="itemh15">#REF!</definedName>
    <definedName name="itemh16" localSheetId="1">#REF!</definedName>
    <definedName name="itemh16" localSheetId="14">#REF!</definedName>
    <definedName name="itemh16">#REF!</definedName>
    <definedName name="itemh17" localSheetId="1">#REF!</definedName>
    <definedName name="itemh17" localSheetId="14">#REF!</definedName>
    <definedName name="itemh17">#REF!</definedName>
    <definedName name="itemh18" localSheetId="1">#REF!</definedName>
    <definedName name="itemh18" localSheetId="14">#REF!</definedName>
    <definedName name="itemh18">#REF!</definedName>
    <definedName name="itemh19" localSheetId="1">#REF!</definedName>
    <definedName name="itemh19" localSheetId="14">#REF!</definedName>
    <definedName name="itemh19">#REF!</definedName>
    <definedName name="itemh2" localSheetId="1">#REF!</definedName>
    <definedName name="itemh2" localSheetId="14">#REF!</definedName>
    <definedName name="itemh2">#REF!</definedName>
    <definedName name="itemh20" localSheetId="1">#REF!</definedName>
    <definedName name="itemh20" localSheetId="14">#REF!</definedName>
    <definedName name="itemh20">#REF!</definedName>
    <definedName name="itemh21" localSheetId="1">#REF!</definedName>
    <definedName name="itemh21" localSheetId="14">#REF!</definedName>
    <definedName name="itemh21">#REF!</definedName>
    <definedName name="itemh22" localSheetId="1">#REF!</definedName>
    <definedName name="itemh22" localSheetId="14">#REF!</definedName>
    <definedName name="itemh22">#REF!</definedName>
    <definedName name="itemh23" localSheetId="1">'[143]HP(9.200)'!#REF!</definedName>
    <definedName name="itemh23" localSheetId="14">'[143]HP(9.200)'!#REF!</definedName>
    <definedName name="itemh23">'[143]HP(9.200)'!#REF!</definedName>
    <definedName name="itemh3" localSheetId="1">#REF!</definedName>
    <definedName name="itemh3" localSheetId="14">#REF!</definedName>
    <definedName name="itemh3">#REF!</definedName>
    <definedName name="itemh4" localSheetId="1">#REF!</definedName>
    <definedName name="itemh4" localSheetId="14">#REF!</definedName>
    <definedName name="itemh4">#REF!</definedName>
    <definedName name="itemh5" localSheetId="1">#REF!</definedName>
    <definedName name="itemh5" localSheetId="14">#REF!</definedName>
    <definedName name="itemh5">#REF!</definedName>
    <definedName name="itemh6" localSheetId="1">#REF!</definedName>
    <definedName name="itemh6" localSheetId="14">#REF!</definedName>
    <definedName name="itemh6">#REF!</definedName>
    <definedName name="itemh7" localSheetId="1">#REF!</definedName>
    <definedName name="itemh7" localSheetId="14">#REF!</definedName>
    <definedName name="itemh7">#REF!</definedName>
    <definedName name="itemh8" localSheetId="1">#REF!</definedName>
    <definedName name="itemh8" localSheetId="14">#REF!</definedName>
    <definedName name="itemh8">#REF!</definedName>
    <definedName name="itemh9" localSheetId="1">#REF!</definedName>
    <definedName name="itemh9" localSheetId="14">#REF!</definedName>
    <definedName name="itemh9">#REF!</definedName>
    <definedName name="items1" localSheetId="1">#REF!</definedName>
    <definedName name="items1" localSheetId="14">#REF!</definedName>
    <definedName name="items1">#REF!</definedName>
    <definedName name="items11" localSheetId="1">#REF!</definedName>
    <definedName name="items11" localSheetId="14">#REF!</definedName>
    <definedName name="items11">#REF!</definedName>
    <definedName name="items12" localSheetId="1">#REF!</definedName>
    <definedName name="items12" localSheetId="14">#REF!</definedName>
    <definedName name="items12">#REF!</definedName>
    <definedName name="items14" localSheetId="1">#REF!</definedName>
    <definedName name="items14" localSheetId="14">#REF!</definedName>
    <definedName name="items14">#REF!</definedName>
    <definedName name="items15" localSheetId="1">#REF!</definedName>
    <definedName name="items15" localSheetId="14">#REF!</definedName>
    <definedName name="items15">#REF!</definedName>
    <definedName name="items16" localSheetId="1">#REF!</definedName>
    <definedName name="items16" localSheetId="14">#REF!</definedName>
    <definedName name="items16">#REF!</definedName>
    <definedName name="items17" localSheetId="1">#REF!</definedName>
    <definedName name="items17" localSheetId="14">#REF!</definedName>
    <definedName name="items17">#REF!</definedName>
    <definedName name="items18" localSheetId="1">#REF!</definedName>
    <definedName name="items18" localSheetId="14">#REF!</definedName>
    <definedName name="items18">#REF!</definedName>
    <definedName name="items19" localSheetId="1">#REF!</definedName>
    <definedName name="items19" localSheetId="14">#REF!</definedName>
    <definedName name="items19">#REF!</definedName>
    <definedName name="items2" localSheetId="1">#REF!</definedName>
    <definedName name="items2" localSheetId="14">#REF!</definedName>
    <definedName name="items2">#REF!</definedName>
    <definedName name="items20" localSheetId="1">#REF!</definedName>
    <definedName name="items20" localSheetId="14">#REF!</definedName>
    <definedName name="items20">#REF!</definedName>
    <definedName name="items22" localSheetId="1">#REF!</definedName>
    <definedName name="items22" localSheetId="14">#REF!</definedName>
    <definedName name="items22">#REF!</definedName>
    <definedName name="items23" localSheetId="1">#REF!</definedName>
    <definedName name="items23" localSheetId="14">#REF!</definedName>
    <definedName name="items23">#REF!</definedName>
    <definedName name="items3" localSheetId="1">#REF!</definedName>
    <definedName name="items3" localSheetId="14">#REF!</definedName>
    <definedName name="items3">#REF!</definedName>
    <definedName name="items4" localSheetId="1">#REF!</definedName>
    <definedName name="items4" localSheetId="14">#REF!</definedName>
    <definedName name="items4">#REF!</definedName>
    <definedName name="items5" localSheetId="1">#REF!</definedName>
    <definedName name="items5" localSheetId="14">#REF!</definedName>
    <definedName name="items5">#REF!</definedName>
    <definedName name="items6" localSheetId="1">#REF!</definedName>
    <definedName name="items6" localSheetId="14">#REF!</definedName>
    <definedName name="items6">#REF!</definedName>
    <definedName name="items7" localSheetId="1">#REF!</definedName>
    <definedName name="items7" localSheetId="14">#REF!</definedName>
    <definedName name="items7">#REF!</definedName>
    <definedName name="items8" localSheetId="1">#REF!</definedName>
    <definedName name="items8" localSheetId="14">#REF!</definedName>
    <definedName name="items8">#REF!</definedName>
    <definedName name="items9" localSheetId="1">#REF!</definedName>
    <definedName name="items9" localSheetId="14">#REF!</definedName>
    <definedName name="items9">#REF!</definedName>
    <definedName name="iuiu">[144]Material!$D$88</definedName>
    <definedName name="J" localSheetId="1">#REF!</definedName>
    <definedName name="J" localSheetId="14">#REF!</definedName>
    <definedName name="J" localSheetId="2">#REF!</definedName>
    <definedName name="J">#REF!</definedName>
    <definedName name="Jakkannapet">[145]Material!$D$117</definedName>
    <definedName name="jd" localSheetId="1">#REF!</definedName>
    <definedName name="jd" localSheetId="14">#REF!</definedName>
    <definedName name="jd">#REF!</definedName>
    <definedName name="JEJS" localSheetId="1">#REF!</definedName>
    <definedName name="JEJS" localSheetId="14">#REF!</definedName>
    <definedName name="JEJS">#REF!</definedName>
    <definedName name="JEJS___0" localSheetId="1">#REF!</definedName>
    <definedName name="JEJS___0" localSheetId="14">#REF!</definedName>
    <definedName name="JEJS___0">#REF!</definedName>
    <definedName name="JEJS___11" localSheetId="1">#REF!</definedName>
    <definedName name="JEJS___11" localSheetId="14">#REF!</definedName>
    <definedName name="JEJS___11">#REF!</definedName>
    <definedName name="JEJS___12" localSheetId="1">#REF!</definedName>
    <definedName name="JEJS___12" localSheetId="14">#REF!</definedName>
    <definedName name="JEJS___12">#REF!</definedName>
    <definedName name="JEJS___13" localSheetId="1">#REF!</definedName>
    <definedName name="JEJS___13" localSheetId="14">#REF!</definedName>
    <definedName name="JEJS___13">#REF!</definedName>
    <definedName name="JEJS___4" localSheetId="1">#REF!</definedName>
    <definedName name="JEJS___4" localSheetId="14">#REF!</definedName>
    <definedName name="JEJS___4">#REF!</definedName>
    <definedName name="ji" localSheetId="5">#REF!</definedName>
    <definedName name="ji" localSheetId="1">#REF!</definedName>
    <definedName name="ji" localSheetId="14">#REF!</definedName>
    <definedName name="ji" localSheetId="2">#REF!</definedName>
    <definedName name="ji">#REF!</definedName>
    <definedName name="jik" localSheetId="5">#REF!</definedName>
    <definedName name="jik" localSheetId="1">#REF!</definedName>
    <definedName name="jik" localSheetId="14">#REF!</definedName>
    <definedName name="jik" localSheetId="2">#REF!</definedName>
    <definedName name="jik">#REF!</definedName>
    <definedName name="jj" localSheetId="1">#REF!</definedName>
    <definedName name="jj" localSheetId="14">#REF!</definedName>
    <definedName name="jj">#REF!</definedName>
    <definedName name="jjj" localSheetId="1">'[146]IV(R)'!#REF!</definedName>
    <definedName name="jjj" localSheetId="14">'[146]IV(R)'!#REF!</definedName>
    <definedName name="jjj">'[146]IV(R)'!#REF!</definedName>
    <definedName name="job">'[84]DETAILED  BOQ'!$A$1</definedName>
    <definedName name="job___0">'[35]ANNEXURE-A'!$A$1</definedName>
    <definedName name="job___11">'[35]ANNEXURE-A'!$A$1</definedName>
    <definedName name="job___12">'[35]ANNEXURE-A'!$A$1</definedName>
    <definedName name="JobID" localSheetId="1">#REF!</definedName>
    <definedName name="JobID" localSheetId="14">#REF!</definedName>
    <definedName name="JobID">#REF!</definedName>
    <definedName name="Jobtypes">[147]FORM7!$R$3:$S$7</definedName>
    <definedName name="JUNGLE" localSheetId="1">#REF!</definedName>
    <definedName name="JUNGLE" localSheetId="14">#REF!</definedName>
    <definedName name="JUNGLE">#REF!</definedName>
    <definedName name="JVSTONE">[109]Leads!$Q$9</definedName>
    <definedName name="K" localSheetId="5">#REF!</definedName>
    <definedName name="K" localSheetId="1" hidden="1">{"Daily Survey Report",#N/A,FALSE,"Daily"}</definedName>
    <definedName name="K" localSheetId="14" hidden="1">{"Daily Survey Report",#N/A,FALSE,"Daily"}</definedName>
    <definedName name="K" localSheetId="2" hidden="1">{"Daily Survey Report",#N/A,FALSE,"Daily"}</definedName>
    <definedName name="K">#REF!</definedName>
    <definedName name="K___0" localSheetId="1">#REF!</definedName>
    <definedName name="K___0" localSheetId="14">#REF!</definedName>
    <definedName name="K___0">#REF!</definedName>
    <definedName name="K___13" localSheetId="1">#REF!</definedName>
    <definedName name="K___13" localSheetId="14">#REF!</definedName>
    <definedName name="K___13">#REF!</definedName>
    <definedName name="k1s" localSheetId="1">#REF!</definedName>
    <definedName name="k1s" localSheetId="14">#REF!</definedName>
    <definedName name="k1s">#REF!</definedName>
    <definedName name="k2s" localSheetId="1">#REF!</definedName>
    <definedName name="k2s" localSheetId="14">#REF!</definedName>
    <definedName name="k2s">#REF!</definedName>
    <definedName name="ka" localSheetId="1">#REF!</definedName>
    <definedName name="ka" localSheetId="14">#REF!</definedName>
    <definedName name="ka">#REF!</definedName>
    <definedName name="Karchuli" localSheetId="5">#REF!</definedName>
    <definedName name="Karchuli" localSheetId="1">#REF!</definedName>
    <definedName name="Karchuli" localSheetId="14">#REF!</definedName>
    <definedName name="Karchuli" localSheetId="2">#REF!</definedName>
    <definedName name="Karchuli">#REF!</definedName>
    <definedName name="KARNA">'[148]Cover sheet'!$G$13</definedName>
    <definedName name="kb" localSheetId="1">#REF!</definedName>
    <definedName name="kb" localSheetId="14">#REF!</definedName>
    <definedName name="kb">#REF!</definedName>
    <definedName name="kc" localSheetId="1">#REF!</definedName>
    <definedName name="kc" localSheetId="14">#REF!</definedName>
    <definedName name="kc">#REF!</definedName>
    <definedName name="KD">[149]Input!$I$53</definedName>
    <definedName name="kg" localSheetId="5">#REF!</definedName>
    <definedName name="kg" localSheetId="1">[128]Letter!#REF!</definedName>
    <definedName name="kg" localSheetId="14">[128]Letter!#REF!</definedName>
    <definedName name="kg" localSheetId="2">[128]Letter!#REF!</definedName>
    <definedName name="kg">#REF!</definedName>
    <definedName name="Kh" localSheetId="1">#REF!</definedName>
    <definedName name="Kh" localSheetId="14">#REF!</definedName>
    <definedName name="Kh">#REF!</definedName>
    <definedName name="Kh___0" localSheetId="1">#REF!</definedName>
    <definedName name="Kh___0" localSheetId="14">#REF!</definedName>
    <definedName name="Kh___0">#REF!</definedName>
    <definedName name="Kh___13" localSheetId="1">#REF!</definedName>
    <definedName name="Kh___13" localSheetId="14">#REF!</definedName>
    <definedName name="Kh___13">#REF!</definedName>
    <definedName name="khalasi" localSheetId="1">#REF!</definedName>
    <definedName name="khalasi" localSheetId="14">#REF!</definedName>
    <definedName name="khalasi">#REF!</definedName>
    <definedName name="khamkheda" localSheetId="5">#REF!</definedName>
    <definedName name="khamkheda" localSheetId="1">#REF!</definedName>
    <definedName name="khamkheda" localSheetId="14">#REF!</definedName>
    <definedName name="khamkheda" localSheetId="2">#REF!</definedName>
    <definedName name="khamkheda">#REF!</definedName>
    <definedName name="Khargone" localSheetId="5">#REF!</definedName>
    <definedName name="Khargone" localSheetId="1" hidden="1">{"Daily Survey Report",#N/A,FALSE,"Daily"}</definedName>
    <definedName name="Khargone" localSheetId="14" hidden="1">{"Daily Survey Report",#N/A,FALSE,"Daily"}</definedName>
    <definedName name="Khargone" localSheetId="2" hidden="1">{"Daily Survey Report",#N/A,FALSE,"Daily"}</definedName>
    <definedName name="Khargone">#REF!</definedName>
    <definedName name="Ki" localSheetId="1">#REF!</definedName>
    <definedName name="Ki" localSheetId="14">#REF!</definedName>
    <definedName name="Ki">#REF!</definedName>
    <definedName name="Ki___0" localSheetId="1">#REF!</definedName>
    <definedName name="Ki___0" localSheetId="14">#REF!</definedName>
    <definedName name="Ki___0">#REF!</definedName>
    <definedName name="Ki___13" localSheetId="1">#REF!</definedName>
    <definedName name="Ki___13" localSheetId="14">#REF!</definedName>
    <definedName name="Ki___13">#REF!</definedName>
    <definedName name="Ki1___0" localSheetId="1">#REF!</definedName>
    <definedName name="Ki1___0" localSheetId="14">#REF!</definedName>
    <definedName name="Ki1___0">#REF!</definedName>
    <definedName name="Ki1___13" localSheetId="1">#REF!</definedName>
    <definedName name="Ki1___13" localSheetId="14">#REF!</definedName>
    <definedName name="Ki1___13">#REF!</definedName>
    <definedName name="Ki2___0" localSheetId="1">#REF!</definedName>
    <definedName name="Ki2___0" localSheetId="14">#REF!</definedName>
    <definedName name="Ki2___0">#REF!</definedName>
    <definedName name="Ki2___13" localSheetId="1">#REF!</definedName>
    <definedName name="Ki2___13" localSheetId="14">#REF!</definedName>
    <definedName name="Ki2___13">#REF!</definedName>
    <definedName name="Kii" localSheetId="1">#REF!</definedName>
    <definedName name="Kii" localSheetId="14">#REF!</definedName>
    <definedName name="Kii">#REF!</definedName>
    <definedName name="Kii___0" localSheetId="1">#REF!</definedName>
    <definedName name="Kii___0" localSheetId="14">#REF!</definedName>
    <definedName name="Kii___0">#REF!</definedName>
    <definedName name="Kii___13" localSheetId="1">#REF!</definedName>
    <definedName name="Kii___13" localSheetId="14">#REF!</definedName>
    <definedName name="Kii___13">#REF!</definedName>
    <definedName name="kj">'[150]Plant &amp;  Machinery'!$G$48</definedName>
    <definedName name="kk" localSheetId="5">#REF!</definedName>
    <definedName name="kk" localSheetId="1">'[151]PR-1'!#REF!</definedName>
    <definedName name="kk" localSheetId="14">'[151]PR-1'!#REF!</definedName>
    <definedName name="kk" localSheetId="2">'[151]PR-1'!#REF!</definedName>
    <definedName name="kk">#REF!</definedName>
    <definedName name="KKK" hidden="1">{"Daily Survey Report",#N/A,FALSE,"Daily"}</definedName>
    <definedName name="kkkk" localSheetId="1">#REF!</definedName>
    <definedName name="kkkk" localSheetId="14">#REF!</definedName>
    <definedName name="kkkk">#REF!</definedName>
    <definedName name="kkkkkk" localSheetId="5">#REF!</definedName>
    <definedName name="kkkkkk" localSheetId="1" hidden="1">{"Daily Survey Report",#N/A,FALSE,"Daily"}</definedName>
    <definedName name="kkkkkk" localSheetId="14" hidden="1">{"Daily Survey Report",#N/A,FALSE,"Daily"}</definedName>
    <definedName name="kkkkkk" localSheetId="2" hidden="1">{"Daily Survey Report",#N/A,FALSE,"Daily"}</definedName>
    <definedName name="kkkkkk">#REF!</definedName>
    <definedName name="kl">[137]Labour!$D$3</definedName>
    <definedName name="km" localSheetId="5">#REF!</definedName>
    <definedName name="km" localSheetId="1">#REF!</definedName>
    <definedName name="km" localSheetId="14">#REF!</definedName>
    <definedName name="km" localSheetId="2">#REF!</definedName>
    <definedName name="km">#REF!</definedName>
    <definedName name="Km___0" localSheetId="1">#REF!</definedName>
    <definedName name="Km___0" localSheetId="14">#REF!</definedName>
    <definedName name="Km___0">#REF!</definedName>
    <definedName name="Km___13" localSheetId="1">#REF!</definedName>
    <definedName name="Km___13" localSheetId="14">#REF!</definedName>
    <definedName name="Km___13">#REF!</definedName>
    <definedName name="km10th" localSheetId="1">#REF!</definedName>
    <definedName name="km10th" localSheetId="14">#REF!</definedName>
    <definedName name="km10th">#REF!</definedName>
    <definedName name="km11th" localSheetId="1">#REF!</definedName>
    <definedName name="km11th" localSheetId="14">#REF!</definedName>
    <definedName name="km11th">#REF!</definedName>
    <definedName name="km12th" localSheetId="1">#REF!</definedName>
    <definedName name="km12th" localSheetId="14">#REF!</definedName>
    <definedName name="km12th">#REF!</definedName>
    <definedName name="km13th" localSheetId="1">#REF!</definedName>
    <definedName name="km13th" localSheetId="14">#REF!</definedName>
    <definedName name="km13th">#REF!</definedName>
    <definedName name="km14th" localSheetId="1">#REF!</definedName>
    <definedName name="km14th" localSheetId="14">#REF!</definedName>
    <definedName name="km14th">#REF!</definedName>
    <definedName name="km16th" localSheetId="1">#REF!</definedName>
    <definedName name="km16th" localSheetId="14">#REF!</definedName>
    <definedName name="km16th">#REF!</definedName>
    <definedName name="km17th" localSheetId="1">#REF!</definedName>
    <definedName name="km17th" localSheetId="14">#REF!</definedName>
    <definedName name="km17th">#REF!</definedName>
    <definedName name="km18th" localSheetId="1">#REF!</definedName>
    <definedName name="km18th" localSheetId="14">#REF!</definedName>
    <definedName name="km18th">#REF!</definedName>
    <definedName name="km19th" localSheetId="1">#REF!</definedName>
    <definedName name="km19th" localSheetId="14">#REF!</definedName>
    <definedName name="km19th">#REF!</definedName>
    <definedName name="km20th" localSheetId="1">#REF!</definedName>
    <definedName name="km20th" localSheetId="14">#REF!</definedName>
    <definedName name="km20th">#REF!</definedName>
    <definedName name="km2nd" localSheetId="1">#REF!</definedName>
    <definedName name="km2nd" localSheetId="14">#REF!</definedName>
    <definedName name="km2nd">#REF!</definedName>
    <definedName name="km3rd" localSheetId="1">#REF!</definedName>
    <definedName name="km3rd" localSheetId="14">#REF!</definedName>
    <definedName name="km3rd">#REF!</definedName>
    <definedName name="km4th" localSheetId="1">#REF!</definedName>
    <definedName name="km4th" localSheetId="14">#REF!</definedName>
    <definedName name="km4th">#REF!</definedName>
    <definedName name="km5th" localSheetId="1">#REF!</definedName>
    <definedName name="km5th" localSheetId="14">#REF!</definedName>
    <definedName name="km5th">#REF!</definedName>
    <definedName name="km6th" localSheetId="1">#REF!</definedName>
    <definedName name="km6th" localSheetId="14">#REF!</definedName>
    <definedName name="km6th">#REF!</definedName>
    <definedName name="km7th" localSheetId="1">#REF!</definedName>
    <definedName name="km7th" localSheetId="14">#REF!</definedName>
    <definedName name="km7th">#REF!</definedName>
    <definedName name="km8th" localSheetId="1">#REF!</definedName>
    <definedName name="km8th" localSheetId="14">#REF!</definedName>
    <definedName name="km8th">#REF!</definedName>
    <definedName name="km9th" localSheetId="1">#REF!</definedName>
    <definedName name="km9th" localSheetId="14">#REF!</definedName>
    <definedName name="km9th">#REF!</definedName>
    <definedName name="Knr" localSheetId="1">#REF!</definedName>
    <definedName name="Knr" localSheetId="14">#REF!</definedName>
    <definedName name="Knr">#REF!</definedName>
    <definedName name="kolukhedi" localSheetId="5">#REF!</definedName>
    <definedName name="kolukhedi" localSheetId="1">#REF!</definedName>
    <definedName name="kolukhedi" localSheetId="14">#REF!</definedName>
    <definedName name="kolukhedi" localSheetId="2">#REF!</definedName>
    <definedName name="kolukhedi">#REF!</definedName>
    <definedName name="Ks" localSheetId="1">#REF!</definedName>
    <definedName name="Ks" localSheetId="14">#REF!</definedName>
    <definedName name="Ks">#REF!</definedName>
    <definedName name="Ks___0" localSheetId="1">#REF!</definedName>
    <definedName name="Ks___0" localSheetId="14">#REF!</definedName>
    <definedName name="Ks___0">#REF!</definedName>
    <definedName name="Ks___13" localSheetId="1">#REF!</definedName>
    <definedName name="Ks___13" localSheetId="14">#REF!</definedName>
    <definedName name="Ks___13">#REF!</definedName>
    <definedName name="Kum" localSheetId="5">#REF!</definedName>
    <definedName name="Kum" localSheetId="1" hidden="1">{"Daily Survey Report",#N/A,FALSE,"Daily"}</definedName>
    <definedName name="Kum" localSheetId="14" hidden="1">{"Daily Survey Report",#N/A,FALSE,"Daily"}</definedName>
    <definedName name="Kum" localSheetId="2" hidden="1">{"Daily Survey Report",#N/A,FALSE,"Daily"}</definedName>
    <definedName name="Kum">#REF!</definedName>
    <definedName name="kUmhari" localSheetId="5">#REF!</definedName>
    <definedName name="kUmhari" localSheetId="1" hidden="1">{"Daily Survey Report",#N/A,FALSE,"Daily"}</definedName>
    <definedName name="kUmhari" localSheetId="14" hidden="1">{"Daily Survey Report",#N/A,FALSE,"Daily"}</definedName>
    <definedName name="kUmhari" localSheetId="2" hidden="1">{"Daily Survey Report",#N/A,FALSE,"Daily"}</definedName>
    <definedName name="kUmhari">#REF!</definedName>
    <definedName name="l" localSheetId="5">#REF!</definedName>
    <definedName name="l" localSheetId="1" hidden="1">{"Daily Survey Report",#N/A,FALSE,"Daily"}</definedName>
    <definedName name="l" localSheetId="14" hidden="1">{"Daily Survey Report",#N/A,FALSE,"Daily"}</definedName>
    <definedName name="l" localSheetId="2" hidden="1">{"Daily Survey Report",#N/A,FALSE,"Daily"}</definedName>
    <definedName name="l">#REF!</definedName>
    <definedName name="L___0" localSheetId="1">#REF!</definedName>
    <definedName name="L___0" localSheetId="14">#REF!</definedName>
    <definedName name="L___0">#REF!</definedName>
    <definedName name="L___13" localSheetId="1">#REF!</definedName>
    <definedName name="L___13" localSheetId="14">#REF!</definedName>
    <definedName name="L___13">#REF!</definedName>
    <definedName name="L_Bhisti" localSheetId="1">[152]Labour!$D$3</definedName>
    <definedName name="L_Bhisti" localSheetId="14">[152]Labour!$D$3</definedName>
    <definedName name="L_Bhisti" localSheetId="2">[152]Labour!$D$3</definedName>
    <definedName name="L_Bhisti">[71]Labour!$D$3</definedName>
    <definedName name="L_BISTI" localSheetId="1">#REF!</definedName>
    <definedName name="L_BISTI" localSheetId="14">#REF!</definedName>
    <definedName name="L_BISTI">#REF!</definedName>
    <definedName name="L_BitumenSprayer" localSheetId="1">[152]Labour!$D$4</definedName>
    <definedName name="L_BitumenSprayer" localSheetId="14">[152]Labour!$D$4</definedName>
    <definedName name="L_BitumenSprayer" localSheetId="2">[152]Labour!$D$4</definedName>
    <definedName name="L_BitumenSprayer">[71]Labour!$D$4</definedName>
    <definedName name="L_Blacksmith" localSheetId="1">[152]Labour!$D$5</definedName>
    <definedName name="L_Blacksmith" localSheetId="14">[152]Labour!$D$5</definedName>
    <definedName name="L_Blacksmith" localSheetId="2">[152]Labour!$D$5</definedName>
    <definedName name="L_Blacksmith">[71]Labour!$D$5</definedName>
    <definedName name="L_Blaster" localSheetId="1">[152]Labour!$D$6</definedName>
    <definedName name="L_Blaster" localSheetId="14">[152]Labour!$D$6</definedName>
    <definedName name="L_Blaster" localSheetId="2">[152]Labour!$D$6</definedName>
    <definedName name="L_Blaster">[71]Labour!$D$6</definedName>
    <definedName name="L_BSMIT" localSheetId="1">#REF!</definedName>
    <definedName name="L_BSMIT" localSheetId="14">#REF!</definedName>
    <definedName name="L_BSMIT">#REF!</definedName>
    <definedName name="L_Carpenter_1stClass" localSheetId="1">[152]Labour!$D$7</definedName>
    <definedName name="L_Carpenter_1stClass" localSheetId="14">[152]Labour!$D$7</definedName>
    <definedName name="L_Carpenter_1stClass" localSheetId="2">[152]Labour!$D$7</definedName>
    <definedName name="L_Carpenter_1stClass">[71]Labour!$D$7</definedName>
    <definedName name="L_ChipsSpreader" localSheetId="1">[152]Labour!$D$8</definedName>
    <definedName name="L_ChipsSpreader" localSheetId="14">[152]Labour!$D$8</definedName>
    <definedName name="L_ChipsSpreader" localSheetId="2">[152]Labour!$D$8</definedName>
    <definedName name="L_ChipsSpreader">[71]Labour!$D$8</definedName>
    <definedName name="L_Chiseller" localSheetId="1">[152]Labour!$D$9</definedName>
    <definedName name="L_Chiseller" localSheetId="14">[152]Labour!$D$9</definedName>
    <definedName name="L_Chiseller" localSheetId="2">[152]Labour!$D$9</definedName>
    <definedName name="L_Chiseller">[71]Labour!$D$9</definedName>
    <definedName name="L_CPENTER" localSheetId="1">#REF!</definedName>
    <definedName name="L_CPENTER" localSheetId="14">#REF!</definedName>
    <definedName name="L_CPENTER">#REF!</definedName>
    <definedName name="L_Dresser_Skilled" localSheetId="1">[152]Labour!$D$10</definedName>
    <definedName name="L_Dresser_Skilled" localSheetId="14">[152]Labour!$D$10</definedName>
    <definedName name="L_Dresser_Skilled" localSheetId="2">[152]Labour!$D$10</definedName>
    <definedName name="L_Dresser_Skilled">[71]Labour!$D$10</definedName>
    <definedName name="L_Driller" localSheetId="1">[152]Labour!$D$11</definedName>
    <definedName name="L_Driller" localSheetId="14">[152]Labour!$D$11</definedName>
    <definedName name="L_Driller" localSheetId="2">[152]Labour!$D$11</definedName>
    <definedName name="L_Driller">[71]Labour!$D$11</definedName>
    <definedName name="L_ELECRICIAN" localSheetId="1">#REF!</definedName>
    <definedName name="L_ELECRICIAN" localSheetId="14">#REF!</definedName>
    <definedName name="L_ELECRICIAN">#REF!</definedName>
    <definedName name="L_Electrician_Lineman" localSheetId="1">[152]Labour!$D$12</definedName>
    <definedName name="L_Electrician_Lineman" localSheetId="14">[152]Labour!$D$12</definedName>
    <definedName name="L_Electrician_Lineman" localSheetId="2">[152]Labour!$D$12</definedName>
    <definedName name="L_Electrician_Lineman">[71]Labour!$D$12</definedName>
    <definedName name="L_Fitter" localSheetId="1">[152]Labour!$D$13</definedName>
    <definedName name="L_Fitter" localSheetId="14">[152]Labour!$D$13</definedName>
    <definedName name="L_Fitter" localSheetId="2">[152]Labour!$D$13</definedName>
    <definedName name="L_Fitter">[71]Labour!$D$13</definedName>
    <definedName name="L_Mason_1stClass" localSheetId="1">[152]Labour!$D$14</definedName>
    <definedName name="L_Mason_1stClass" localSheetId="14">[152]Labour!$D$14</definedName>
    <definedName name="L_Mason_1stClass" localSheetId="2">[152]Labour!$D$14</definedName>
    <definedName name="L_Mason_1stClass">[71]Labour!$D$14</definedName>
    <definedName name="L_Mason_2ndClass" localSheetId="1">[152]Labour!$D$15</definedName>
    <definedName name="L_Mason_2ndClass" localSheetId="14">[152]Labour!$D$15</definedName>
    <definedName name="L_Mason_2ndClass" localSheetId="2">[152]Labour!$D$15</definedName>
    <definedName name="L_Mason_2ndClass">[71]Labour!$D$15</definedName>
    <definedName name="L_MASON1" localSheetId="1">#REF!</definedName>
    <definedName name="L_MASON1" localSheetId="14">#REF!</definedName>
    <definedName name="L_MASON1">#REF!</definedName>
    <definedName name="L_MASON2" localSheetId="1">#REF!</definedName>
    <definedName name="L_MASON2" localSheetId="14">#REF!</definedName>
    <definedName name="L_MASON2">#REF!</definedName>
    <definedName name="L_Mate" localSheetId="1">[152]Labour!$D$16</definedName>
    <definedName name="L_Mate" localSheetId="14">[152]Labour!$D$16</definedName>
    <definedName name="L_Mate" localSheetId="2">[152]Labour!$D$16</definedName>
    <definedName name="L_Mate">[71]Labour!$D$16</definedName>
    <definedName name="L_MAZDOOES" localSheetId="1">#REF!</definedName>
    <definedName name="L_MAZDOOES" localSheetId="14">#REF!</definedName>
    <definedName name="L_MAZDOOES">#REF!</definedName>
    <definedName name="L_Mazdoor" localSheetId="1">[152]Labour!$D$17</definedName>
    <definedName name="L_Mazdoor" localSheetId="14">[152]Labour!$D$17</definedName>
    <definedName name="L_Mazdoor" localSheetId="2">[152]Labour!$D$17</definedName>
    <definedName name="L_Mazdoor">[71]Labour!$D$17</definedName>
    <definedName name="L_Mazdoor_Semi" localSheetId="1">[152]Labour!$D$18</definedName>
    <definedName name="L_Mazdoor_Semi" localSheetId="14">[152]Labour!$D$18</definedName>
    <definedName name="L_Mazdoor_Semi" localSheetId="2">[152]Labour!$D$18</definedName>
    <definedName name="L_Mazdoor_Semi">[71]Labour!$D$18</definedName>
    <definedName name="L_Mazdoor_Skilled" localSheetId="1">[152]Labour!$D$19</definedName>
    <definedName name="L_Mazdoor_Skilled" localSheetId="14">[152]Labour!$D$19</definedName>
    <definedName name="L_Mazdoor_Skilled" localSheetId="2">[152]Labour!$D$19</definedName>
    <definedName name="L_Mazdoor_Skilled">[71]Labour!$D$19</definedName>
    <definedName name="L_MAZDOORSK" localSheetId="1">#REF!</definedName>
    <definedName name="L_MAZDOORSK" localSheetId="14">#REF!</definedName>
    <definedName name="L_MAZDOORSK">#REF!</definedName>
    <definedName name="L_MAZDOORUS" localSheetId="1">#REF!</definedName>
    <definedName name="L_MAZDOORUS" localSheetId="14">#REF!</definedName>
    <definedName name="L_MAZDOORUS">#REF!</definedName>
    <definedName name="L_Painter_1stClass" localSheetId="1">[152]Labour!$D$20</definedName>
    <definedName name="L_Painter_1stClass" localSheetId="14">[152]Labour!$D$20</definedName>
    <definedName name="L_Painter_1stClass" localSheetId="2">[152]Labour!$D$20</definedName>
    <definedName name="L_Painter_1stClass">[71]Labour!$D$20</definedName>
    <definedName name="L_Plumber" localSheetId="1">[152]Labour!$D$21</definedName>
    <definedName name="L_Plumber" localSheetId="14">[152]Labour!$D$21</definedName>
    <definedName name="L_Plumber" localSheetId="2">[152]Labour!$D$21</definedName>
    <definedName name="L_Plumber">[71]Labour!$D$21</definedName>
    <definedName name="L_SURVEYER" localSheetId="1">#REF!</definedName>
    <definedName name="L_SURVEYER" localSheetId="14">#REF!</definedName>
    <definedName name="L_SURVEYER">#REF!</definedName>
    <definedName name="L_Surveyor" localSheetId="1">[152]Labour!$D$22</definedName>
    <definedName name="L_Surveyor" localSheetId="14">[152]Labour!$D$22</definedName>
    <definedName name="L_Surveyor" localSheetId="2">[152]Labour!$D$22</definedName>
    <definedName name="L_Surveyor">[71]Labour!$D$22</definedName>
    <definedName name="L_WhiteWasher" localSheetId="1">[153]Labour!$D$23</definedName>
    <definedName name="L_WhiteWasher" localSheetId="14">[153]Labour!$D$23</definedName>
    <definedName name="L_WhiteWasher" localSheetId="2">[153]Labour!$D$23</definedName>
    <definedName name="L_WhiteWasher">[71]Labour!$D$23</definedName>
    <definedName name="l1_" localSheetId="1">#REF!</definedName>
    <definedName name="l1_" localSheetId="14">#REF!</definedName>
    <definedName name="l1_">#REF!</definedName>
    <definedName name="l1x" localSheetId="1">#REF!</definedName>
    <definedName name="l1x" localSheetId="14">#REF!</definedName>
    <definedName name="l1x">#REF!</definedName>
    <definedName name="l2x" localSheetId="1">#REF!</definedName>
    <definedName name="l2x" localSheetId="14">#REF!</definedName>
    <definedName name="l2x">#REF!</definedName>
    <definedName name="La" localSheetId="1">#REF!</definedName>
    <definedName name="La" localSheetId="14">#REF!</definedName>
    <definedName name="La">#REF!</definedName>
    <definedName name="LACS">[154]PLAN_FEB97!$A$2</definedName>
    <definedName name="lakshmi">[155]Material!$D$113</definedName>
    <definedName name="LAMP" localSheetId="1">#REF!</definedName>
    <definedName name="LAMP" localSheetId="14">#REF!</definedName>
    <definedName name="LAMP">#REF!</definedName>
    <definedName name="LAMP___0" localSheetId="1">#REF!</definedName>
    <definedName name="LAMP___0" localSheetId="14">#REF!</definedName>
    <definedName name="LAMP___0">#REF!</definedName>
    <definedName name="LAMP___13" localSheetId="1">#REF!</definedName>
    <definedName name="LAMP___13" localSheetId="14">#REF!</definedName>
    <definedName name="LAMP___13">#REF!</definedName>
    <definedName name="landacqcost">#N/A</definedName>
    <definedName name="Last" localSheetId="1">#REF!</definedName>
    <definedName name="Last" localSheetId="14">#REF!</definedName>
    <definedName name="Last">#REF!</definedName>
    <definedName name="Last_Row">#N/A</definedName>
    <definedName name="Lb" localSheetId="1">#REF!</definedName>
    <definedName name="Lb" localSheetId="14">#REF!</definedName>
    <definedName name="Lb">#REF!</definedName>
    <definedName name="LBM" localSheetId="1">#REF!</definedName>
    <definedName name="LBM" localSheetId="14">#REF!</definedName>
    <definedName name="LBM">#REF!</definedName>
    <definedName name="lbrick" localSheetId="1">#REF!</definedName>
    <definedName name="lbrick" localSheetId="14">#REF!</definedName>
    <definedName name="lbrick">#REF!</definedName>
    <definedName name="Lc" localSheetId="1">#REF!</definedName>
    <definedName name="Lc" localSheetId="14">#REF!</definedName>
    <definedName name="Lc">#REF!</definedName>
    <definedName name="Lc___0" localSheetId="1">#REF!</definedName>
    <definedName name="Lc___0" localSheetId="14">#REF!</definedName>
    <definedName name="Lc___0">#REF!</definedName>
    <definedName name="Lc___13" localSheetId="1">#REF!</definedName>
    <definedName name="Lc___13" localSheetId="14">#REF!</definedName>
    <definedName name="Lc___13">#REF!</definedName>
    <definedName name="lcs" localSheetId="1">#REF!</definedName>
    <definedName name="lcs" localSheetId="14">#REF!</definedName>
    <definedName name="lcs">#REF!</definedName>
    <definedName name="LCWF" localSheetId="1">#REF!</definedName>
    <definedName name="LCWF" localSheetId="14">#REF!</definedName>
    <definedName name="LCWF">#REF!</definedName>
    <definedName name="ld" localSheetId="1">#REF!</definedName>
    <definedName name="ld" localSheetId="14">#REF!</definedName>
    <definedName name="ld">#REF!</definedName>
    <definedName name="lde" localSheetId="1">#REF!</definedName>
    <definedName name="lde" localSheetId="14">#REF!</definedName>
    <definedName name="lde">#REF!</definedName>
    <definedName name="lead" localSheetId="1">#REF!</definedName>
    <definedName name="lead" localSheetId="14">#REF!</definedName>
    <definedName name="lead">#REF!</definedName>
    <definedName name="Lead_gravel">[156]Lead!$E$5</definedName>
    <definedName name="Lead_metal_mc">[156]Lead!$E$13</definedName>
    <definedName name="Lead_Metal_ss">[156]Lead!$E$21</definedName>
    <definedName name="lead_prin" localSheetId="1">#REF!</definedName>
    <definedName name="lead_prin" localSheetId="14">#REF!</definedName>
    <definedName name="lead_prin">#REF!</definedName>
    <definedName name="Lead_sand_filling">[156]Lead!$E$7</definedName>
    <definedName name="Lead_sand_mortor">[156]Lead!$E$20</definedName>
    <definedName name="Lead_stone">[156]Lead!$E$8</definedName>
    <definedName name="lead3" localSheetId="1">#REF!</definedName>
    <definedName name="lead3" localSheetId="14">#REF!</definedName>
    <definedName name="lead3">#REF!</definedName>
    <definedName name="leada" localSheetId="1">#REF!</definedName>
    <definedName name="leada" localSheetId="14">#REF!</definedName>
    <definedName name="leada">#REF!</definedName>
    <definedName name="leadprin" localSheetId="1">#REF!</definedName>
    <definedName name="leadprin" localSheetId="14">#REF!</definedName>
    <definedName name="leadprin">#REF!</definedName>
    <definedName name="leads" localSheetId="1">#REF!</definedName>
    <definedName name="leads" localSheetId="14">#REF!</definedName>
    <definedName name="leads">#REF!</definedName>
    <definedName name="leads1">[157]leads!$A$3:$F$53</definedName>
    <definedName name="leads11">[9]leads!$A$3:$E$107</definedName>
    <definedName name="leads2">[158]leads!$A$3:$E$307</definedName>
    <definedName name="least" localSheetId="1">#REF!</definedName>
    <definedName name="least" localSheetId="14">#REF!</definedName>
    <definedName name="least">#REF!</definedName>
    <definedName name="lef" localSheetId="1">#REF!</definedName>
    <definedName name="lef" localSheetId="14">#REF!</definedName>
    <definedName name="lef">#REF!</definedName>
    <definedName name="lel" localSheetId="1">#REF!</definedName>
    <definedName name="lel" localSheetId="14">#REF!</definedName>
    <definedName name="lel">#REF!</definedName>
    <definedName name="len" localSheetId="1">#REF!</definedName>
    <definedName name="len" localSheetId="14">#REF!</definedName>
    <definedName name="len" localSheetId="2">#REF!</definedName>
    <definedName name="len">#REF!</definedName>
    <definedName name="leng" localSheetId="1">[30]RD!#REF!</definedName>
    <definedName name="leng" localSheetId="14">[30]RD!#REF!</definedName>
    <definedName name="leng" localSheetId="2">[30]RD!#REF!</definedName>
    <definedName name="leng">[30]RD!#REF!</definedName>
    <definedName name="length" localSheetId="1">#REF!</definedName>
    <definedName name="length" localSheetId="14">#REF!</definedName>
    <definedName name="length">#REF!</definedName>
    <definedName name="LG" localSheetId="1">#REF!</definedName>
    <definedName name="LG" localSheetId="14">#REF!</definedName>
    <definedName name="LG">#REF!</definedName>
    <definedName name="lgravel" localSheetId="1">#REF!</definedName>
    <definedName name="lgravel" localSheetId="14">#REF!</definedName>
    <definedName name="lgravel">#REF!</definedName>
    <definedName name="li">[127]Data!$G$7</definedName>
    <definedName name="limcount" hidden="1">1</definedName>
    <definedName name="liner1" localSheetId="1">#REF!</definedName>
    <definedName name="liner1" localSheetId="14">#REF!</definedName>
    <definedName name="liner1">#REF!</definedName>
    <definedName name="lj" localSheetId="5">#REF!</definedName>
    <definedName name="lj" localSheetId="1">'[62]ATTERBERG LIMIT'!#REF!</definedName>
    <definedName name="lj" localSheetId="14">'[62]ATTERBERG LIMIT'!#REF!</definedName>
    <definedName name="lj" localSheetId="2">'[62]ATTERBERG LIMIT'!#REF!</definedName>
    <definedName name="lj">#REF!</definedName>
    <definedName name="LKJH">[159]Labour!$D$5</definedName>
    <definedName name="ll_reaction" localSheetId="1">#REF!</definedName>
    <definedName name="ll_reaction" localSheetId="14">#REF!</definedName>
    <definedName name="ll_reaction">#REF!</definedName>
    <definedName name="LLB" localSheetId="1">#REF!</definedName>
    <definedName name="LLB" localSheetId="14">#REF!</definedName>
    <definedName name="LLB">#REF!</definedName>
    <definedName name="Lm" localSheetId="1">#REF!</definedName>
    <definedName name="Lm" localSheetId="14">#REF!</definedName>
    <definedName name="Lm">#REF!</definedName>
    <definedName name="lmc" localSheetId="1">#REF!</definedName>
    <definedName name="lmc" localSheetId="14">#REF!</definedName>
    <definedName name="lmc">#REF!</definedName>
    <definedName name="loader" localSheetId="1">#REF!</definedName>
    <definedName name="loader" localSheetId="14">#REF!</definedName>
    <definedName name="loader">#REF!</definedName>
    <definedName name="Loan_Amount" localSheetId="1">#REF!</definedName>
    <definedName name="Loan_Amount" localSheetId="14">#REF!</definedName>
    <definedName name="Loan_Amount">#REF!</definedName>
    <definedName name="Loan_Start" localSheetId="1">#REF!</definedName>
    <definedName name="Loan_Start" localSheetId="14">#REF!</definedName>
    <definedName name="Loan_Start">#REF!</definedName>
    <definedName name="Loan_Years" localSheetId="1">#REF!</definedName>
    <definedName name="Loan_Years" localSheetId="14">#REF!</definedName>
    <definedName name="Loan_Years">#REF!</definedName>
    <definedName name="LOB" localSheetId="1">#REF!</definedName>
    <definedName name="LOB" localSheetId="14">#REF!</definedName>
    <definedName name="LOB">#REF!</definedName>
    <definedName name="lp">[106]Material!$D$114</definedName>
    <definedName name="Lr" localSheetId="1">#REF!</definedName>
    <definedName name="Lr" localSheetId="14">#REF!</definedName>
    <definedName name="Lr">#REF!</definedName>
    <definedName name="Lr___0" localSheetId="1">#REF!</definedName>
    <definedName name="Lr___0" localSheetId="14">#REF!</definedName>
    <definedName name="Lr___0">#REF!</definedName>
    <definedName name="Lr___13" localSheetId="1">#REF!</definedName>
    <definedName name="Lr___13" localSheetId="14">#REF!</definedName>
    <definedName name="Lr___13">#REF!</definedName>
    <definedName name="lrstone" localSheetId="1">#REF!</definedName>
    <definedName name="lrstone" localSheetId="14">#REF!</definedName>
    <definedName name="lrstone">#REF!</definedName>
    <definedName name="ls" localSheetId="1">#REF!</definedName>
    <definedName name="ls" localSheetId="14">#REF!</definedName>
    <definedName name="ls">#REF!</definedName>
    <definedName name="lsand" localSheetId="1">#REF!</definedName>
    <definedName name="lsand" localSheetId="14">#REF!</definedName>
    <definedName name="lsand">#REF!</definedName>
    <definedName name="LSF">[160]Concrete_D.!$C$7</definedName>
    <definedName name="LSFB" localSheetId="1">#REF!</definedName>
    <definedName name="LSFB" localSheetId="14">#REF!</definedName>
    <definedName name="LSFB">#REF!</definedName>
    <definedName name="LSFB1" localSheetId="1">#REF!</definedName>
    <definedName name="LSFB1" localSheetId="14">#REF!</definedName>
    <definedName name="LSFB1">#REF!</definedName>
    <definedName name="LSFB2" localSheetId="1">#REF!</definedName>
    <definedName name="LSFB2" localSheetId="14">#REF!</definedName>
    <definedName name="LSFB2">#REF!</definedName>
    <definedName name="LSNO1">[161]Lead!$N$7</definedName>
    <definedName name="LSNO10" localSheetId="1">#REF!</definedName>
    <definedName name="LSNO10" localSheetId="14">#REF!</definedName>
    <definedName name="LSNO10">#REF!</definedName>
    <definedName name="LSNO100" localSheetId="1">#REF!</definedName>
    <definedName name="LSNO100" localSheetId="14">#REF!</definedName>
    <definedName name="LSNO100">#REF!</definedName>
    <definedName name="LSNO101" localSheetId="1">#REF!</definedName>
    <definedName name="LSNO101" localSheetId="14">#REF!</definedName>
    <definedName name="LSNO101">#REF!</definedName>
    <definedName name="LSNO102" localSheetId="1">#REF!</definedName>
    <definedName name="LSNO102" localSheetId="14">#REF!</definedName>
    <definedName name="LSNO102">#REF!</definedName>
    <definedName name="LSNO103" localSheetId="1">#REF!</definedName>
    <definedName name="LSNO103" localSheetId="14">#REF!</definedName>
    <definedName name="LSNO103">#REF!</definedName>
    <definedName name="LSNO104" localSheetId="1">#REF!</definedName>
    <definedName name="LSNO104" localSheetId="14">#REF!</definedName>
    <definedName name="LSNO104">#REF!</definedName>
    <definedName name="LSNO105" localSheetId="1">#REF!</definedName>
    <definedName name="LSNO105" localSheetId="14">#REF!</definedName>
    <definedName name="LSNO105">#REF!</definedName>
    <definedName name="LSNO106" localSheetId="1">#REF!</definedName>
    <definedName name="LSNO106" localSheetId="14">#REF!</definedName>
    <definedName name="LSNO106">#REF!</definedName>
    <definedName name="LSNO107" localSheetId="1">#REF!</definedName>
    <definedName name="LSNO107" localSheetId="14">#REF!</definedName>
    <definedName name="LSNO107">#REF!</definedName>
    <definedName name="LSNO108" localSheetId="1">#REF!</definedName>
    <definedName name="LSNO108" localSheetId="14">#REF!</definedName>
    <definedName name="LSNO108">#REF!</definedName>
    <definedName name="LSNO109" localSheetId="1">#REF!</definedName>
    <definedName name="LSNO109" localSheetId="14">#REF!</definedName>
    <definedName name="LSNO109">#REF!</definedName>
    <definedName name="LSNO11" localSheetId="1">#REF!</definedName>
    <definedName name="LSNO11" localSheetId="14">#REF!</definedName>
    <definedName name="LSNO11">#REF!</definedName>
    <definedName name="LSNO110" localSheetId="1">#REF!</definedName>
    <definedName name="LSNO110" localSheetId="14">#REF!</definedName>
    <definedName name="LSNO110">#REF!</definedName>
    <definedName name="LSNO111" localSheetId="1">#REF!</definedName>
    <definedName name="LSNO111" localSheetId="14">#REF!</definedName>
    <definedName name="LSNO111">#REF!</definedName>
    <definedName name="LSNO112" localSheetId="1">#REF!</definedName>
    <definedName name="LSNO112" localSheetId="14">#REF!</definedName>
    <definedName name="LSNO112">#REF!</definedName>
    <definedName name="LSNO113" localSheetId="1">#REF!</definedName>
    <definedName name="LSNO113" localSheetId="14">#REF!</definedName>
    <definedName name="LSNO113">#REF!</definedName>
    <definedName name="LSNO114" localSheetId="1">#REF!</definedName>
    <definedName name="LSNO114" localSheetId="14">#REF!</definedName>
    <definedName name="LSNO114">#REF!</definedName>
    <definedName name="LSNO115" localSheetId="1">#REF!</definedName>
    <definedName name="LSNO115" localSheetId="14">#REF!</definedName>
    <definedName name="LSNO115">#REF!</definedName>
    <definedName name="LSNO116" localSheetId="1">#REF!</definedName>
    <definedName name="LSNO116" localSheetId="14">#REF!</definedName>
    <definedName name="LSNO116">#REF!</definedName>
    <definedName name="LSNO117" localSheetId="1">#REF!</definedName>
    <definedName name="LSNO117" localSheetId="14">#REF!</definedName>
    <definedName name="LSNO117">#REF!</definedName>
    <definedName name="LSNO118" localSheetId="1">#REF!</definedName>
    <definedName name="LSNO118" localSheetId="14">#REF!</definedName>
    <definedName name="LSNO118">#REF!</definedName>
    <definedName name="LSNO119" localSheetId="1">#REF!</definedName>
    <definedName name="LSNO119" localSheetId="14">#REF!</definedName>
    <definedName name="LSNO119">#REF!</definedName>
    <definedName name="LSNO12" localSheetId="1">#REF!</definedName>
    <definedName name="LSNO12" localSheetId="14">#REF!</definedName>
    <definedName name="LSNO12">#REF!</definedName>
    <definedName name="LSNO120" localSheetId="1">#REF!</definedName>
    <definedName name="LSNO120" localSheetId="14">#REF!</definedName>
    <definedName name="LSNO120">#REF!</definedName>
    <definedName name="LSNO121" localSheetId="1">#REF!</definedName>
    <definedName name="LSNO121" localSheetId="14">#REF!</definedName>
    <definedName name="LSNO121">#REF!</definedName>
    <definedName name="LSNO122" localSheetId="1">#REF!</definedName>
    <definedName name="LSNO122" localSheetId="14">#REF!</definedName>
    <definedName name="LSNO122">#REF!</definedName>
    <definedName name="LSNO123" localSheetId="1">#REF!</definedName>
    <definedName name="LSNO123" localSheetId="14">#REF!</definedName>
    <definedName name="LSNO123">#REF!</definedName>
    <definedName name="LSNO124" localSheetId="1">#REF!</definedName>
    <definedName name="LSNO124" localSheetId="14">#REF!</definedName>
    <definedName name="LSNO124">#REF!</definedName>
    <definedName name="LSNO125" localSheetId="1">#REF!</definedName>
    <definedName name="LSNO125" localSheetId="14">#REF!</definedName>
    <definedName name="LSNO125">#REF!</definedName>
    <definedName name="LSNO126" localSheetId="1">#REF!</definedName>
    <definedName name="LSNO126" localSheetId="14">#REF!</definedName>
    <definedName name="LSNO126">#REF!</definedName>
    <definedName name="LSNO127" localSheetId="1">#REF!</definedName>
    <definedName name="LSNO127" localSheetId="14">#REF!</definedName>
    <definedName name="LSNO127">#REF!</definedName>
    <definedName name="LSNO128" localSheetId="1">#REF!</definedName>
    <definedName name="LSNO128" localSheetId="14">#REF!</definedName>
    <definedName name="LSNO128">#REF!</definedName>
    <definedName name="LSNO129" localSheetId="1">#REF!</definedName>
    <definedName name="LSNO129" localSheetId="14">#REF!</definedName>
    <definedName name="LSNO129">#REF!</definedName>
    <definedName name="LSNO13" localSheetId="1">#REF!</definedName>
    <definedName name="LSNO13" localSheetId="14">#REF!</definedName>
    <definedName name="LSNO13">#REF!</definedName>
    <definedName name="LSNO130" localSheetId="1">#REF!</definedName>
    <definedName name="LSNO130" localSheetId="14">#REF!</definedName>
    <definedName name="LSNO130">#REF!</definedName>
    <definedName name="LSNO131" localSheetId="1">#REF!</definedName>
    <definedName name="LSNO131" localSheetId="14">#REF!</definedName>
    <definedName name="LSNO131">#REF!</definedName>
    <definedName name="LSNO132" localSheetId="1">#REF!</definedName>
    <definedName name="LSNO132" localSheetId="14">#REF!</definedName>
    <definedName name="LSNO132">#REF!</definedName>
    <definedName name="LSNO133" localSheetId="1">#REF!</definedName>
    <definedName name="LSNO133" localSheetId="14">#REF!</definedName>
    <definedName name="LSNO133">#REF!</definedName>
    <definedName name="LSNO134" localSheetId="1">#REF!</definedName>
    <definedName name="LSNO134" localSheetId="14">#REF!</definedName>
    <definedName name="LSNO134">#REF!</definedName>
    <definedName name="LSNO135" localSheetId="1">#REF!</definedName>
    <definedName name="LSNO135" localSheetId="14">#REF!</definedName>
    <definedName name="LSNO135">#REF!</definedName>
    <definedName name="LSNO136" localSheetId="1">#REF!</definedName>
    <definedName name="LSNO136" localSheetId="14">#REF!</definedName>
    <definedName name="LSNO136">#REF!</definedName>
    <definedName name="LSNO137" localSheetId="1">#REF!</definedName>
    <definedName name="LSNO137" localSheetId="14">#REF!</definedName>
    <definedName name="LSNO137">#REF!</definedName>
    <definedName name="LSNO138" localSheetId="1">#REF!</definedName>
    <definedName name="LSNO138" localSheetId="14">#REF!</definedName>
    <definedName name="LSNO138">#REF!</definedName>
    <definedName name="LSNO139" localSheetId="1">#REF!</definedName>
    <definedName name="LSNO139" localSheetId="14">#REF!</definedName>
    <definedName name="LSNO139">#REF!</definedName>
    <definedName name="LSNO14" localSheetId="1">#REF!</definedName>
    <definedName name="LSNO14" localSheetId="14">#REF!</definedName>
    <definedName name="LSNO14">#REF!</definedName>
    <definedName name="LSNO140" localSheetId="1">#REF!</definedName>
    <definedName name="LSNO140" localSheetId="14">#REF!</definedName>
    <definedName name="LSNO140">#REF!</definedName>
    <definedName name="LSNO141" localSheetId="1">#REF!</definedName>
    <definedName name="LSNO141" localSheetId="14">#REF!</definedName>
    <definedName name="LSNO141">#REF!</definedName>
    <definedName name="LSNO142" localSheetId="1">#REF!</definedName>
    <definedName name="LSNO142" localSheetId="14">#REF!</definedName>
    <definedName name="LSNO142">#REF!</definedName>
    <definedName name="LSNO143" localSheetId="1">#REF!</definedName>
    <definedName name="LSNO143" localSheetId="14">#REF!</definedName>
    <definedName name="LSNO143">#REF!</definedName>
    <definedName name="LSNO144" localSheetId="1">#REF!</definedName>
    <definedName name="LSNO144" localSheetId="14">#REF!</definedName>
    <definedName name="LSNO144">#REF!</definedName>
    <definedName name="LSNO145" localSheetId="1">#REF!</definedName>
    <definedName name="LSNO145" localSheetId="14">#REF!</definedName>
    <definedName name="LSNO145">#REF!</definedName>
    <definedName name="LSNO146" localSheetId="1">#REF!</definedName>
    <definedName name="LSNO146" localSheetId="14">#REF!</definedName>
    <definedName name="LSNO146">#REF!</definedName>
    <definedName name="LSNO147" localSheetId="1">#REF!</definedName>
    <definedName name="LSNO147" localSheetId="14">#REF!</definedName>
    <definedName name="LSNO147">#REF!</definedName>
    <definedName name="LSNO148" localSheetId="1">#REF!</definedName>
    <definedName name="LSNO148" localSheetId="14">#REF!</definedName>
    <definedName name="LSNO148">#REF!</definedName>
    <definedName name="LSNO149" localSheetId="1">#REF!</definedName>
    <definedName name="LSNO149" localSheetId="14">#REF!</definedName>
    <definedName name="LSNO149">#REF!</definedName>
    <definedName name="LSNO15" localSheetId="1">#REF!</definedName>
    <definedName name="LSNO15" localSheetId="14">#REF!</definedName>
    <definedName name="LSNO15">#REF!</definedName>
    <definedName name="LSNO150" localSheetId="1">#REF!</definedName>
    <definedName name="LSNO150" localSheetId="14">#REF!</definedName>
    <definedName name="LSNO150">#REF!</definedName>
    <definedName name="LSNO151" localSheetId="1">#REF!</definedName>
    <definedName name="LSNO151" localSheetId="14">#REF!</definedName>
    <definedName name="LSNO151">#REF!</definedName>
    <definedName name="LSNO152" localSheetId="1">#REF!</definedName>
    <definedName name="LSNO152" localSheetId="14">#REF!</definedName>
    <definedName name="LSNO152">#REF!</definedName>
    <definedName name="LSNO153" localSheetId="1">#REF!</definedName>
    <definedName name="LSNO153" localSheetId="14">#REF!</definedName>
    <definedName name="LSNO153">#REF!</definedName>
    <definedName name="LSNO154" localSheetId="1">#REF!</definedName>
    <definedName name="LSNO154" localSheetId="14">#REF!</definedName>
    <definedName name="LSNO154">#REF!</definedName>
    <definedName name="LSNO155" localSheetId="1">#REF!</definedName>
    <definedName name="LSNO155" localSheetId="14">#REF!</definedName>
    <definedName name="LSNO155">#REF!</definedName>
    <definedName name="LSNO156" localSheetId="1">#REF!</definedName>
    <definedName name="LSNO156" localSheetId="14">#REF!</definedName>
    <definedName name="LSNO156">#REF!</definedName>
    <definedName name="LSNO157" localSheetId="1">#REF!</definedName>
    <definedName name="LSNO157" localSheetId="14">#REF!</definedName>
    <definedName name="LSNO157">#REF!</definedName>
    <definedName name="LSNO158" localSheetId="1">#REF!</definedName>
    <definedName name="LSNO158" localSheetId="14">#REF!</definedName>
    <definedName name="LSNO158">#REF!</definedName>
    <definedName name="LSNO159" localSheetId="1">#REF!</definedName>
    <definedName name="LSNO159" localSheetId="14">#REF!</definedName>
    <definedName name="LSNO159">#REF!</definedName>
    <definedName name="LSNO16" localSheetId="1">#REF!</definedName>
    <definedName name="LSNO16" localSheetId="14">#REF!</definedName>
    <definedName name="LSNO16">#REF!</definedName>
    <definedName name="LSNO160" localSheetId="1">#REF!</definedName>
    <definedName name="LSNO160" localSheetId="14">#REF!</definedName>
    <definedName name="LSNO160">#REF!</definedName>
    <definedName name="LSNO161" localSheetId="1">#REF!</definedName>
    <definedName name="LSNO161" localSheetId="14">#REF!</definedName>
    <definedName name="LSNO161">#REF!</definedName>
    <definedName name="LSNO162" localSheetId="1">#REF!</definedName>
    <definedName name="LSNO162" localSheetId="14">#REF!</definedName>
    <definedName name="LSNO162">#REF!</definedName>
    <definedName name="LSNO163" localSheetId="1">#REF!</definedName>
    <definedName name="LSNO163" localSheetId="14">#REF!</definedName>
    <definedName name="LSNO163">#REF!</definedName>
    <definedName name="LSNO164" localSheetId="1">#REF!</definedName>
    <definedName name="LSNO164" localSheetId="14">#REF!</definedName>
    <definedName name="LSNO164">#REF!</definedName>
    <definedName name="LSNO165" localSheetId="1">#REF!</definedName>
    <definedName name="LSNO165" localSheetId="14">#REF!</definedName>
    <definedName name="LSNO165">#REF!</definedName>
    <definedName name="LSNO166" localSheetId="1">#REF!</definedName>
    <definedName name="LSNO166" localSheetId="14">#REF!</definedName>
    <definedName name="LSNO166">#REF!</definedName>
    <definedName name="LSNO167" localSheetId="1">#REF!</definedName>
    <definedName name="LSNO167" localSheetId="14">#REF!</definedName>
    <definedName name="LSNO167">#REF!</definedName>
    <definedName name="LSNO168" localSheetId="1">#REF!</definedName>
    <definedName name="LSNO168" localSheetId="14">#REF!</definedName>
    <definedName name="LSNO168">#REF!</definedName>
    <definedName name="LSNO169" localSheetId="1">#REF!</definedName>
    <definedName name="LSNO169" localSheetId="14">#REF!</definedName>
    <definedName name="LSNO169">#REF!</definedName>
    <definedName name="LSNO17" localSheetId="1">#REF!</definedName>
    <definedName name="LSNO17" localSheetId="14">#REF!</definedName>
    <definedName name="LSNO17">#REF!</definedName>
    <definedName name="LSNO170" localSheetId="1">#REF!</definedName>
    <definedName name="LSNO170" localSheetId="14">#REF!</definedName>
    <definedName name="LSNO170">#REF!</definedName>
    <definedName name="LSNO171" localSheetId="1">#REF!</definedName>
    <definedName name="LSNO171" localSheetId="14">#REF!</definedName>
    <definedName name="LSNO171">#REF!</definedName>
    <definedName name="LSNO172" localSheetId="1">#REF!</definedName>
    <definedName name="LSNO172" localSheetId="14">#REF!</definedName>
    <definedName name="LSNO172">#REF!</definedName>
    <definedName name="LSNO173" localSheetId="1">#REF!</definedName>
    <definedName name="LSNO173" localSheetId="14">#REF!</definedName>
    <definedName name="LSNO173">#REF!</definedName>
    <definedName name="LSNO174" localSheetId="1">#REF!</definedName>
    <definedName name="LSNO174" localSheetId="14">#REF!</definedName>
    <definedName name="LSNO174">#REF!</definedName>
    <definedName name="LSNO175" localSheetId="1">#REF!</definedName>
    <definedName name="LSNO175" localSheetId="14">#REF!</definedName>
    <definedName name="LSNO175">#REF!</definedName>
    <definedName name="LSNO176" localSheetId="1">#REF!</definedName>
    <definedName name="LSNO176" localSheetId="14">#REF!</definedName>
    <definedName name="LSNO176">#REF!</definedName>
    <definedName name="LSNO177" localSheetId="1">#REF!</definedName>
    <definedName name="LSNO177" localSheetId="14">#REF!</definedName>
    <definedName name="LSNO177">#REF!</definedName>
    <definedName name="LSNO178" localSheetId="1">#REF!</definedName>
    <definedName name="LSNO178" localSheetId="14">#REF!</definedName>
    <definedName name="LSNO178">#REF!</definedName>
    <definedName name="LSNO179" localSheetId="1">#REF!</definedName>
    <definedName name="LSNO179" localSheetId="14">#REF!</definedName>
    <definedName name="LSNO179">#REF!</definedName>
    <definedName name="LSNO18" localSheetId="1">#REF!</definedName>
    <definedName name="LSNO18" localSheetId="14">#REF!</definedName>
    <definedName name="LSNO18">#REF!</definedName>
    <definedName name="LSNO180" localSheetId="1">#REF!</definedName>
    <definedName name="LSNO180" localSheetId="14">#REF!</definedName>
    <definedName name="LSNO180">#REF!</definedName>
    <definedName name="LSNO181" localSheetId="1">#REF!</definedName>
    <definedName name="LSNO181" localSheetId="14">#REF!</definedName>
    <definedName name="LSNO181">#REF!</definedName>
    <definedName name="LSNO182" localSheetId="1">#REF!</definedName>
    <definedName name="LSNO182" localSheetId="14">#REF!</definedName>
    <definedName name="LSNO182">#REF!</definedName>
    <definedName name="LSNO183" localSheetId="1">#REF!</definedName>
    <definedName name="LSNO183" localSheetId="14">#REF!</definedName>
    <definedName name="LSNO183">#REF!</definedName>
    <definedName name="LSNO184" localSheetId="1">#REF!</definedName>
    <definedName name="LSNO184" localSheetId="14">#REF!</definedName>
    <definedName name="LSNO184">#REF!</definedName>
    <definedName name="LSNO185" localSheetId="1">#REF!</definedName>
    <definedName name="LSNO185" localSheetId="14">#REF!</definedName>
    <definedName name="LSNO185">#REF!</definedName>
    <definedName name="LSNO186" localSheetId="1">#REF!</definedName>
    <definedName name="LSNO186" localSheetId="14">#REF!</definedName>
    <definedName name="LSNO186">#REF!</definedName>
    <definedName name="LSNO187" localSheetId="1">#REF!</definedName>
    <definedName name="LSNO187" localSheetId="14">#REF!</definedName>
    <definedName name="LSNO187">#REF!</definedName>
    <definedName name="LSNO188" localSheetId="1">#REF!</definedName>
    <definedName name="LSNO188" localSheetId="14">#REF!</definedName>
    <definedName name="LSNO188">#REF!</definedName>
    <definedName name="LSNO189" localSheetId="1">#REF!</definedName>
    <definedName name="LSNO189" localSheetId="14">#REF!</definedName>
    <definedName name="LSNO189">#REF!</definedName>
    <definedName name="LSNO19" localSheetId="1">#REF!</definedName>
    <definedName name="LSNO19" localSheetId="14">#REF!</definedName>
    <definedName name="LSNO19">#REF!</definedName>
    <definedName name="LSNO190" localSheetId="1">#REF!</definedName>
    <definedName name="LSNO190" localSheetId="14">#REF!</definedName>
    <definedName name="LSNO190">#REF!</definedName>
    <definedName name="LSNO191" localSheetId="1">#REF!</definedName>
    <definedName name="LSNO191" localSheetId="14">#REF!</definedName>
    <definedName name="LSNO191">#REF!</definedName>
    <definedName name="LSNO192" localSheetId="1">#REF!</definedName>
    <definedName name="LSNO192" localSheetId="14">#REF!</definedName>
    <definedName name="LSNO192">#REF!</definedName>
    <definedName name="LSNO193" localSheetId="1">#REF!</definedName>
    <definedName name="LSNO193" localSheetId="14">#REF!</definedName>
    <definedName name="LSNO193">#REF!</definedName>
    <definedName name="LSNO194" localSheetId="1">#REF!</definedName>
    <definedName name="LSNO194" localSheetId="14">#REF!</definedName>
    <definedName name="LSNO194">#REF!</definedName>
    <definedName name="LSNO195" localSheetId="1">#REF!</definedName>
    <definedName name="LSNO195" localSheetId="14">#REF!</definedName>
    <definedName name="LSNO195">#REF!</definedName>
    <definedName name="LSNO196" localSheetId="1">#REF!</definedName>
    <definedName name="LSNO196" localSheetId="14">#REF!</definedName>
    <definedName name="LSNO196">#REF!</definedName>
    <definedName name="LSNO197" localSheetId="1">#REF!</definedName>
    <definedName name="LSNO197" localSheetId="14">#REF!</definedName>
    <definedName name="LSNO197">#REF!</definedName>
    <definedName name="LSNO198" localSheetId="1">#REF!</definedName>
    <definedName name="LSNO198" localSheetId="14">#REF!</definedName>
    <definedName name="LSNO198">#REF!</definedName>
    <definedName name="LSNO199" localSheetId="1">#REF!</definedName>
    <definedName name="LSNO199" localSheetId="14">#REF!</definedName>
    <definedName name="LSNO199">#REF!</definedName>
    <definedName name="LSNO2" localSheetId="1">#REF!</definedName>
    <definedName name="LSNO2" localSheetId="14">#REF!</definedName>
    <definedName name="LSNO2">#REF!</definedName>
    <definedName name="LSNO20" localSheetId="1">#REF!</definedName>
    <definedName name="LSNO20" localSheetId="14">#REF!</definedName>
    <definedName name="LSNO20">#REF!</definedName>
    <definedName name="LSNO200" localSheetId="1">#REF!</definedName>
    <definedName name="LSNO200" localSheetId="14">#REF!</definedName>
    <definedName name="LSNO200">#REF!</definedName>
    <definedName name="LSNO201" localSheetId="1">#REF!</definedName>
    <definedName name="LSNO201" localSheetId="14">#REF!</definedName>
    <definedName name="LSNO201">#REF!</definedName>
    <definedName name="LSNO202" localSheetId="1">#REF!</definedName>
    <definedName name="LSNO202" localSheetId="14">#REF!</definedName>
    <definedName name="LSNO202">#REF!</definedName>
    <definedName name="LSNO203" localSheetId="1">#REF!</definedName>
    <definedName name="LSNO203" localSheetId="14">#REF!</definedName>
    <definedName name="LSNO203">#REF!</definedName>
    <definedName name="LSNO204" localSheetId="1">#REF!</definedName>
    <definedName name="LSNO204" localSheetId="14">#REF!</definedName>
    <definedName name="LSNO204">#REF!</definedName>
    <definedName name="LSNO205" localSheetId="1">#REF!</definedName>
    <definedName name="LSNO205" localSheetId="14">#REF!</definedName>
    <definedName name="LSNO205">#REF!</definedName>
    <definedName name="LSNO206" localSheetId="1">#REF!</definedName>
    <definedName name="LSNO206" localSheetId="14">#REF!</definedName>
    <definedName name="LSNO206">#REF!</definedName>
    <definedName name="LSNO207" localSheetId="1">#REF!</definedName>
    <definedName name="LSNO207" localSheetId="14">#REF!</definedName>
    <definedName name="LSNO207">#REF!</definedName>
    <definedName name="LSNO208" localSheetId="1">#REF!</definedName>
    <definedName name="LSNO208" localSheetId="14">#REF!</definedName>
    <definedName name="LSNO208">#REF!</definedName>
    <definedName name="LSNO209" localSheetId="1">#REF!</definedName>
    <definedName name="LSNO209" localSheetId="14">#REF!</definedName>
    <definedName name="LSNO209">#REF!</definedName>
    <definedName name="LSNO21" localSheetId="1">#REF!</definedName>
    <definedName name="LSNO21" localSheetId="14">#REF!</definedName>
    <definedName name="LSNO21">#REF!</definedName>
    <definedName name="LSNO210" localSheetId="1">#REF!</definedName>
    <definedName name="LSNO210" localSheetId="14">#REF!</definedName>
    <definedName name="LSNO210">#REF!</definedName>
    <definedName name="LSNO211" localSheetId="1">#REF!</definedName>
    <definedName name="LSNO211" localSheetId="14">#REF!</definedName>
    <definedName name="LSNO211">#REF!</definedName>
    <definedName name="LSNO212" localSheetId="1">#REF!</definedName>
    <definedName name="LSNO212" localSheetId="14">#REF!</definedName>
    <definedName name="LSNO212">#REF!</definedName>
    <definedName name="LSNO213" localSheetId="1">#REF!</definedName>
    <definedName name="LSNO213" localSheetId="14">#REF!</definedName>
    <definedName name="LSNO213">#REF!</definedName>
    <definedName name="LSNO214" localSheetId="1">#REF!</definedName>
    <definedName name="LSNO214" localSheetId="14">#REF!</definedName>
    <definedName name="LSNO214">#REF!</definedName>
    <definedName name="LSNO215" localSheetId="1">#REF!</definedName>
    <definedName name="LSNO215" localSheetId="14">#REF!</definedName>
    <definedName name="LSNO215">#REF!</definedName>
    <definedName name="LSNO216" localSheetId="1">#REF!</definedName>
    <definedName name="LSNO216" localSheetId="14">#REF!</definedName>
    <definedName name="LSNO216">#REF!</definedName>
    <definedName name="LSNO217" localSheetId="1">#REF!</definedName>
    <definedName name="LSNO217" localSheetId="14">#REF!</definedName>
    <definedName name="LSNO217">#REF!</definedName>
    <definedName name="LSNO218" localSheetId="1">#REF!</definedName>
    <definedName name="LSNO218" localSheetId="14">#REF!</definedName>
    <definedName name="LSNO218">#REF!</definedName>
    <definedName name="LSNO219" localSheetId="1">#REF!</definedName>
    <definedName name="LSNO219" localSheetId="14">#REF!</definedName>
    <definedName name="LSNO219">#REF!</definedName>
    <definedName name="LSNO22" localSheetId="1">#REF!</definedName>
    <definedName name="LSNO22" localSheetId="14">#REF!</definedName>
    <definedName name="LSNO22">#REF!</definedName>
    <definedName name="LSNO220" localSheetId="1">#REF!</definedName>
    <definedName name="LSNO220" localSheetId="14">#REF!</definedName>
    <definedName name="LSNO220">#REF!</definedName>
    <definedName name="LSNO221" localSheetId="1">#REF!</definedName>
    <definedName name="LSNO221" localSheetId="14">#REF!</definedName>
    <definedName name="LSNO221">#REF!</definedName>
    <definedName name="LSNO222" localSheetId="1">#REF!</definedName>
    <definedName name="LSNO222" localSheetId="14">#REF!</definedName>
    <definedName name="LSNO222">#REF!</definedName>
    <definedName name="LSNO223" localSheetId="1">#REF!</definedName>
    <definedName name="LSNO223" localSheetId="14">#REF!</definedName>
    <definedName name="LSNO223">#REF!</definedName>
    <definedName name="LSNO224" localSheetId="1">#REF!</definedName>
    <definedName name="LSNO224" localSheetId="14">#REF!</definedName>
    <definedName name="LSNO224">#REF!</definedName>
    <definedName name="LSNO225" localSheetId="1">#REF!</definedName>
    <definedName name="LSNO225" localSheetId="14">#REF!</definedName>
    <definedName name="LSNO225">#REF!</definedName>
    <definedName name="LSNO226" localSheetId="1">#REF!</definedName>
    <definedName name="LSNO226" localSheetId="14">#REF!</definedName>
    <definedName name="LSNO226">#REF!</definedName>
    <definedName name="LSNO227" localSheetId="1">#REF!</definedName>
    <definedName name="LSNO227" localSheetId="14">#REF!</definedName>
    <definedName name="LSNO227">#REF!</definedName>
    <definedName name="LSNO228" localSheetId="1">#REF!</definedName>
    <definedName name="LSNO228" localSheetId="14">#REF!</definedName>
    <definedName name="LSNO228">#REF!</definedName>
    <definedName name="LSNO229" localSheetId="1">#REF!</definedName>
    <definedName name="LSNO229" localSheetId="14">#REF!</definedName>
    <definedName name="LSNO229">#REF!</definedName>
    <definedName name="LSNO23" localSheetId="1">#REF!</definedName>
    <definedName name="LSNO23" localSheetId="14">#REF!</definedName>
    <definedName name="LSNO23">#REF!</definedName>
    <definedName name="LSNO230" localSheetId="1">#REF!</definedName>
    <definedName name="LSNO230" localSheetId="14">#REF!</definedName>
    <definedName name="LSNO230">#REF!</definedName>
    <definedName name="LSNO231" localSheetId="1">#REF!</definedName>
    <definedName name="LSNO231" localSheetId="14">#REF!</definedName>
    <definedName name="LSNO231">#REF!</definedName>
    <definedName name="LSNO232" localSheetId="1">#REF!</definedName>
    <definedName name="LSNO232" localSheetId="14">#REF!</definedName>
    <definedName name="LSNO232">#REF!</definedName>
    <definedName name="LSNO233" localSheetId="1">#REF!</definedName>
    <definedName name="LSNO233" localSheetId="14">#REF!</definedName>
    <definedName name="LSNO233">#REF!</definedName>
    <definedName name="LSNO234" localSheetId="1">#REF!</definedName>
    <definedName name="LSNO234" localSheetId="14">#REF!</definedName>
    <definedName name="LSNO234">#REF!</definedName>
    <definedName name="LSNO235" localSheetId="1">#REF!</definedName>
    <definedName name="LSNO235" localSheetId="14">#REF!</definedName>
    <definedName name="LSNO235">#REF!</definedName>
    <definedName name="LSNO236" localSheetId="1">#REF!</definedName>
    <definedName name="LSNO236" localSheetId="14">#REF!</definedName>
    <definedName name="LSNO236">#REF!</definedName>
    <definedName name="LSNO237" localSheetId="1">#REF!</definedName>
    <definedName name="LSNO237" localSheetId="14">#REF!</definedName>
    <definedName name="LSNO237">#REF!</definedName>
    <definedName name="LSNO238" localSheetId="1">#REF!</definedName>
    <definedName name="LSNO238" localSheetId="14">#REF!</definedName>
    <definedName name="LSNO238">#REF!</definedName>
    <definedName name="LSNO239" localSheetId="1">#REF!</definedName>
    <definedName name="LSNO239" localSheetId="14">#REF!</definedName>
    <definedName name="LSNO239">#REF!</definedName>
    <definedName name="LSNO24">[161]Lead!$N$26</definedName>
    <definedName name="LSNO240" localSheetId="1">#REF!</definedName>
    <definedName name="LSNO240" localSheetId="14">#REF!</definedName>
    <definedName name="LSNO240">#REF!</definedName>
    <definedName name="LSNO241" localSheetId="1">#REF!</definedName>
    <definedName name="LSNO241" localSheetId="14">#REF!</definedName>
    <definedName name="LSNO241">#REF!</definedName>
    <definedName name="LSNO242" localSheetId="1">#REF!</definedName>
    <definedName name="LSNO242" localSheetId="14">#REF!</definedName>
    <definedName name="LSNO242">#REF!</definedName>
    <definedName name="LSNO243" localSheetId="1">#REF!</definedName>
    <definedName name="LSNO243" localSheetId="14">#REF!</definedName>
    <definedName name="LSNO243">#REF!</definedName>
    <definedName name="LSNO244" localSheetId="1">#REF!</definedName>
    <definedName name="LSNO244" localSheetId="14">#REF!</definedName>
    <definedName name="LSNO244">#REF!</definedName>
    <definedName name="LSNO245" localSheetId="1">#REF!</definedName>
    <definedName name="LSNO245" localSheetId="14">#REF!</definedName>
    <definedName name="LSNO245">#REF!</definedName>
    <definedName name="LSNO246" localSheetId="1">#REF!</definedName>
    <definedName name="LSNO246" localSheetId="14">#REF!</definedName>
    <definedName name="LSNO246">#REF!</definedName>
    <definedName name="LSNO247" localSheetId="1">#REF!</definedName>
    <definedName name="LSNO247" localSheetId="14">#REF!</definedName>
    <definedName name="LSNO247">#REF!</definedName>
    <definedName name="LSNO248" localSheetId="1">#REF!</definedName>
    <definedName name="LSNO248" localSheetId="14">#REF!</definedName>
    <definedName name="LSNO248">#REF!</definedName>
    <definedName name="LSNO249" localSheetId="1">#REF!</definedName>
    <definedName name="LSNO249" localSheetId="14">#REF!</definedName>
    <definedName name="LSNO249">#REF!</definedName>
    <definedName name="LSNO25" localSheetId="1">#REF!</definedName>
    <definedName name="LSNO25" localSheetId="14">#REF!</definedName>
    <definedName name="LSNO25">#REF!</definedName>
    <definedName name="LSNO250" localSheetId="1">#REF!</definedName>
    <definedName name="LSNO250" localSheetId="14">#REF!</definedName>
    <definedName name="LSNO250">#REF!</definedName>
    <definedName name="LSNO251" localSheetId="1">#REF!</definedName>
    <definedName name="LSNO251" localSheetId="14">#REF!</definedName>
    <definedName name="LSNO251">#REF!</definedName>
    <definedName name="LSNO26">[161]Lead!$N$28</definedName>
    <definedName name="LSNO27" localSheetId="1">#REF!</definedName>
    <definedName name="LSNO27" localSheetId="14">#REF!</definedName>
    <definedName name="LSNO27">#REF!</definedName>
    <definedName name="LSNO28" localSheetId="1">#REF!</definedName>
    <definedName name="LSNO28" localSheetId="14">#REF!</definedName>
    <definedName name="LSNO28">#REF!</definedName>
    <definedName name="LSNO29" localSheetId="1">#REF!</definedName>
    <definedName name="LSNO29" localSheetId="14">#REF!</definedName>
    <definedName name="LSNO29">#REF!</definedName>
    <definedName name="LSNO3">[161]Lead!$N$9</definedName>
    <definedName name="LSNO30" localSheetId="1">#REF!</definedName>
    <definedName name="LSNO30" localSheetId="14">#REF!</definedName>
    <definedName name="LSNO30">#REF!</definedName>
    <definedName name="LSNO31" localSheetId="1">#REF!</definedName>
    <definedName name="LSNO31" localSheetId="14">#REF!</definedName>
    <definedName name="LSNO31">#REF!</definedName>
    <definedName name="LSNO32" localSheetId="1">#REF!</definedName>
    <definedName name="LSNO32" localSheetId="14">#REF!</definedName>
    <definedName name="LSNO32">#REF!</definedName>
    <definedName name="LSNO33" localSheetId="1">#REF!</definedName>
    <definedName name="LSNO33" localSheetId="14">#REF!</definedName>
    <definedName name="LSNO33">#REF!</definedName>
    <definedName name="LSNO34" localSheetId="1">#REF!</definedName>
    <definedName name="LSNO34" localSheetId="14">#REF!</definedName>
    <definedName name="LSNO34">#REF!</definedName>
    <definedName name="LSNO35" localSheetId="1">#REF!</definedName>
    <definedName name="LSNO35" localSheetId="14">#REF!</definedName>
    <definedName name="LSNO35">#REF!</definedName>
    <definedName name="LSNO36" localSheetId="1">#REF!</definedName>
    <definedName name="LSNO36" localSheetId="14">#REF!</definedName>
    <definedName name="LSNO36">#REF!</definedName>
    <definedName name="LSNO37" localSheetId="1">#REF!</definedName>
    <definedName name="LSNO37" localSheetId="14">#REF!</definedName>
    <definedName name="LSNO37">#REF!</definedName>
    <definedName name="LSNO38" localSheetId="1">#REF!</definedName>
    <definedName name="LSNO38" localSheetId="14">#REF!</definedName>
    <definedName name="LSNO38">#REF!</definedName>
    <definedName name="LSNO39" localSheetId="1">#REF!</definedName>
    <definedName name="LSNO39" localSheetId="14">#REF!</definedName>
    <definedName name="LSNO39">#REF!</definedName>
    <definedName name="LSNO4" localSheetId="1">#REF!</definedName>
    <definedName name="LSNO4" localSheetId="14">#REF!</definedName>
    <definedName name="LSNO4">#REF!</definedName>
    <definedName name="LSNO40" localSheetId="1">#REF!</definedName>
    <definedName name="LSNO40" localSheetId="14">#REF!</definedName>
    <definedName name="LSNO40">#REF!</definedName>
    <definedName name="LSNO41" localSheetId="1">#REF!</definedName>
    <definedName name="LSNO41" localSheetId="14">#REF!</definedName>
    <definedName name="LSNO41">#REF!</definedName>
    <definedName name="LSNO42" localSheetId="1">#REF!</definedName>
    <definedName name="LSNO42" localSheetId="14">#REF!</definedName>
    <definedName name="LSNO42">#REF!</definedName>
    <definedName name="LSNO43" localSheetId="1">#REF!</definedName>
    <definedName name="LSNO43" localSheetId="14">#REF!</definedName>
    <definedName name="LSNO43">#REF!</definedName>
    <definedName name="LSNO44" localSheetId="1">#REF!</definedName>
    <definedName name="LSNO44" localSheetId="14">#REF!</definedName>
    <definedName name="LSNO44">#REF!</definedName>
    <definedName name="LSNO45" localSheetId="1">#REF!</definedName>
    <definedName name="LSNO45" localSheetId="14">#REF!</definedName>
    <definedName name="LSNO45">#REF!</definedName>
    <definedName name="LSNO46" localSheetId="1">#REF!</definedName>
    <definedName name="LSNO46" localSheetId="14">#REF!</definedName>
    <definedName name="LSNO46">#REF!</definedName>
    <definedName name="LSNO47" localSheetId="1">#REF!</definedName>
    <definedName name="LSNO47" localSheetId="14">#REF!</definedName>
    <definedName name="LSNO47">#REF!</definedName>
    <definedName name="LSNO48" localSheetId="1">#REF!</definedName>
    <definedName name="LSNO48" localSheetId="14">#REF!</definedName>
    <definedName name="LSNO48">#REF!</definedName>
    <definedName name="LSNO49" localSheetId="1">#REF!</definedName>
    <definedName name="LSNO49" localSheetId="14">#REF!</definedName>
    <definedName name="LSNO49">#REF!</definedName>
    <definedName name="LSNO5" localSheetId="1">#REF!</definedName>
    <definedName name="LSNO5" localSheetId="14">#REF!</definedName>
    <definedName name="LSNO5">#REF!</definedName>
    <definedName name="LSNO50" localSheetId="1">#REF!</definedName>
    <definedName name="LSNO50" localSheetId="14">#REF!</definedName>
    <definedName name="LSNO50">#REF!</definedName>
    <definedName name="LSNO51" localSheetId="1">#REF!</definedName>
    <definedName name="LSNO51" localSheetId="14">#REF!</definedName>
    <definedName name="LSNO51">#REF!</definedName>
    <definedName name="LSNO52" localSheetId="1">#REF!</definedName>
    <definedName name="LSNO52" localSheetId="14">#REF!</definedName>
    <definedName name="LSNO52">#REF!</definedName>
    <definedName name="LSNO53" localSheetId="1">#REF!</definedName>
    <definedName name="LSNO53" localSheetId="14">#REF!</definedName>
    <definedName name="LSNO53">#REF!</definedName>
    <definedName name="LSNO54" localSheetId="1">#REF!</definedName>
    <definedName name="LSNO54" localSheetId="14">#REF!</definedName>
    <definedName name="LSNO54">#REF!</definedName>
    <definedName name="LSNO55" localSheetId="1">#REF!</definedName>
    <definedName name="LSNO55" localSheetId="14">#REF!</definedName>
    <definedName name="LSNO55">#REF!</definedName>
    <definedName name="LSNO56" localSheetId="1">#REF!</definedName>
    <definedName name="LSNO56" localSheetId="14">#REF!</definedName>
    <definedName name="LSNO56">#REF!</definedName>
    <definedName name="LSNO57" localSheetId="1">#REF!</definedName>
    <definedName name="LSNO57" localSheetId="14">#REF!</definedName>
    <definedName name="LSNO57">#REF!</definedName>
    <definedName name="LSNO58" localSheetId="1">#REF!</definedName>
    <definedName name="LSNO58" localSheetId="14">#REF!</definedName>
    <definedName name="LSNO58">#REF!</definedName>
    <definedName name="LSNO59" localSheetId="1">#REF!</definedName>
    <definedName name="LSNO59" localSheetId="14">#REF!</definedName>
    <definedName name="LSNO59">#REF!</definedName>
    <definedName name="LSNO6" localSheetId="1">#REF!</definedName>
    <definedName name="LSNO6" localSheetId="14">#REF!</definedName>
    <definedName name="LSNO6">#REF!</definedName>
    <definedName name="LSNO60" localSheetId="1">#REF!</definedName>
    <definedName name="LSNO60" localSheetId="14">#REF!</definedName>
    <definedName name="LSNO60">#REF!</definedName>
    <definedName name="LSNO61" localSheetId="1">#REF!</definedName>
    <definedName name="LSNO61" localSheetId="14">#REF!</definedName>
    <definedName name="LSNO61">#REF!</definedName>
    <definedName name="LSNO62" localSheetId="1">#REF!</definedName>
    <definedName name="LSNO62" localSheetId="14">#REF!</definedName>
    <definedName name="LSNO62">#REF!</definedName>
    <definedName name="LSNO63" localSheetId="1">#REF!</definedName>
    <definedName name="LSNO63" localSheetId="14">#REF!</definedName>
    <definedName name="LSNO63">#REF!</definedName>
    <definedName name="LSNO64" localSheetId="1">#REF!</definedName>
    <definedName name="LSNO64" localSheetId="14">#REF!</definedName>
    <definedName name="LSNO64">#REF!</definedName>
    <definedName name="LSNO65" localSheetId="1">#REF!</definedName>
    <definedName name="LSNO65" localSheetId="14">#REF!</definedName>
    <definedName name="LSNO65">#REF!</definedName>
    <definedName name="LSNO66" localSheetId="1">#REF!</definedName>
    <definedName name="LSNO66" localSheetId="14">#REF!</definedName>
    <definedName name="LSNO66">#REF!</definedName>
    <definedName name="LSNO67" localSheetId="1">#REF!</definedName>
    <definedName name="LSNO67" localSheetId="14">#REF!</definedName>
    <definedName name="LSNO67">#REF!</definedName>
    <definedName name="LSNO68" localSheetId="1">#REF!</definedName>
    <definedName name="LSNO68" localSheetId="14">#REF!</definedName>
    <definedName name="LSNO68">#REF!</definedName>
    <definedName name="LSNO69" localSheetId="1">#REF!</definedName>
    <definedName name="LSNO69" localSheetId="14">#REF!</definedName>
    <definedName name="LSNO69">#REF!</definedName>
    <definedName name="LSNO7" localSheetId="1">#REF!</definedName>
    <definedName name="LSNO7" localSheetId="14">#REF!</definedName>
    <definedName name="LSNO7">#REF!</definedName>
    <definedName name="LSNO70" localSheetId="1">#REF!</definedName>
    <definedName name="LSNO70" localSheetId="14">#REF!</definedName>
    <definedName name="LSNO70">#REF!</definedName>
    <definedName name="LSNO71" localSheetId="1">#REF!</definedName>
    <definedName name="LSNO71" localSheetId="14">#REF!</definedName>
    <definedName name="LSNO71">#REF!</definedName>
    <definedName name="LSNO72" localSheetId="1">#REF!</definedName>
    <definedName name="LSNO72" localSheetId="14">#REF!</definedName>
    <definedName name="LSNO72">#REF!</definedName>
    <definedName name="LSNO73" localSheetId="1">#REF!</definedName>
    <definedName name="LSNO73" localSheetId="14">#REF!</definedName>
    <definedName name="LSNO73">#REF!</definedName>
    <definedName name="LSNO74" localSheetId="1">#REF!</definedName>
    <definedName name="LSNO74" localSheetId="14">#REF!</definedName>
    <definedName name="LSNO74">#REF!</definedName>
    <definedName name="LSNO75" localSheetId="1">#REF!</definedName>
    <definedName name="LSNO75" localSheetId="14">#REF!</definedName>
    <definedName name="LSNO75">#REF!</definedName>
    <definedName name="LSNO76" localSheetId="1">#REF!</definedName>
    <definedName name="LSNO76" localSheetId="14">#REF!</definedName>
    <definedName name="LSNO76">#REF!</definedName>
    <definedName name="LSNO77" localSheetId="1">#REF!</definedName>
    <definedName name="LSNO77" localSheetId="14">#REF!</definedName>
    <definedName name="LSNO77">#REF!</definedName>
    <definedName name="LSNO78" localSheetId="1">#REF!</definedName>
    <definedName name="LSNO78" localSheetId="14">#REF!</definedName>
    <definedName name="LSNO78">#REF!</definedName>
    <definedName name="LSNO79" localSheetId="1">#REF!</definedName>
    <definedName name="LSNO79" localSheetId="14">#REF!</definedName>
    <definedName name="LSNO79">#REF!</definedName>
    <definedName name="LSNO8" localSheetId="1">#REF!</definedName>
    <definedName name="LSNO8" localSheetId="14">#REF!</definedName>
    <definedName name="LSNO8">#REF!</definedName>
    <definedName name="LSNO80" localSheetId="1">#REF!</definedName>
    <definedName name="LSNO80" localSheetId="14">#REF!</definedName>
    <definedName name="LSNO80">#REF!</definedName>
    <definedName name="LSNO81" localSheetId="1">#REF!</definedName>
    <definedName name="LSNO81" localSheetId="14">#REF!</definedName>
    <definedName name="LSNO81">#REF!</definedName>
    <definedName name="LSNO82" localSheetId="1">#REF!</definedName>
    <definedName name="LSNO82" localSheetId="14">#REF!</definedName>
    <definedName name="LSNO82">#REF!</definedName>
    <definedName name="LSNO83" localSheetId="1">#REF!</definedName>
    <definedName name="LSNO83" localSheetId="14">#REF!</definedName>
    <definedName name="LSNO83">#REF!</definedName>
    <definedName name="LSNO84" localSheetId="1">#REF!</definedName>
    <definedName name="LSNO84" localSheetId="14">#REF!</definedName>
    <definedName name="LSNO84">#REF!</definedName>
    <definedName name="LSNO85" localSheetId="1">#REF!</definedName>
    <definedName name="LSNO85" localSheetId="14">#REF!</definedName>
    <definedName name="LSNO85">#REF!</definedName>
    <definedName name="LSNO86" localSheetId="1">#REF!</definedName>
    <definedName name="LSNO86" localSheetId="14">#REF!</definedName>
    <definedName name="LSNO86">#REF!</definedName>
    <definedName name="LSNO87" localSheetId="1">#REF!</definedName>
    <definedName name="LSNO87" localSheetId="14">#REF!</definedName>
    <definedName name="LSNO87">#REF!</definedName>
    <definedName name="LSNO88" localSheetId="1">#REF!</definedName>
    <definedName name="LSNO88" localSheetId="14">#REF!</definedName>
    <definedName name="LSNO88">#REF!</definedName>
    <definedName name="LSNO89" localSheetId="1">#REF!</definedName>
    <definedName name="LSNO89" localSheetId="14">#REF!</definedName>
    <definedName name="LSNO89">#REF!</definedName>
    <definedName name="LSNO9" localSheetId="1">#REF!</definedName>
    <definedName name="LSNO9" localSheetId="14">#REF!</definedName>
    <definedName name="LSNO9">#REF!</definedName>
    <definedName name="LSNO90" localSheetId="1">#REF!</definedName>
    <definedName name="LSNO90" localSheetId="14">#REF!</definedName>
    <definedName name="LSNO90">#REF!</definedName>
    <definedName name="LSNO91" localSheetId="1">#REF!</definedName>
    <definedName name="LSNO91" localSheetId="14">#REF!</definedName>
    <definedName name="LSNO91">#REF!</definedName>
    <definedName name="LSNO92" localSheetId="1">#REF!</definedName>
    <definedName name="LSNO92" localSheetId="14">#REF!</definedName>
    <definedName name="LSNO92">#REF!</definedName>
    <definedName name="LSNO93" localSheetId="1">#REF!</definedName>
    <definedName name="LSNO93" localSheetId="14">#REF!</definedName>
    <definedName name="LSNO93">#REF!</definedName>
    <definedName name="LSNO94" localSheetId="1">#REF!</definedName>
    <definedName name="LSNO94" localSheetId="14">#REF!</definedName>
    <definedName name="LSNO94">#REF!</definedName>
    <definedName name="LSNO95" localSheetId="1">#REF!</definedName>
    <definedName name="LSNO95" localSheetId="14">#REF!</definedName>
    <definedName name="LSNO95">#REF!</definedName>
    <definedName name="LSNO96" localSheetId="1">#REF!</definedName>
    <definedName name="LSNO96" localSheetId="14">#REF!</definedName>
    <definedName name="LSNO96">#REF!</definedName>
    <definedName name="LSNO97" localSheetId="1">#REF!</definedName>
    <definedName name="LSNO97" localSheetId="14">#REF!</definedName>
    <definedName name="LSNO97">#REF!</definedName>
    <definedName name="LSNO98" localSheetId="1">#REF!</definedName>
    <definedName name="LSNO98" localSheetId="14">#REF!</definedName>
    <definedName name="LSNO98">#REF!</definedName>
    <definedName name="LSNO99" localSheetId="1">#REF!</definedName>
    <definedName name="LSNO99" localSheetId="14">#REF!</definedName>
    <definedName name="LSNO99">#REF!</definedName>
    <definedName name="lss" localSheetId="1">#REF!</definedName>
    <definedName name="lss" localSheetId="14">#REF!</definedName>
    <definedName name="lss">#REF!</definedName>
    <definedName name="lstone" localSheetId="1">#REF!</definedName>
    <definedName name="lstone" localSheetId="14">#REF!</definedName>
    <definedName name="lstone">#REF!</definedName>
    <definedName name="LTB">[162]Sheet1!$A$1:$B$99</definedName>
    <definedName name="lub">'[67]Abs PMRL'!$B$87</definedName>
    <definedName name="LUMEN" localSheetId="1">#REF!</definedName>
    <definedName name="LUMEN" localSheetId="14">#REF!</definedName>
    <definedName name="LUMEN">#REF!</definedName>
    <definedName name="LUMEN___0" localSheetId="1">#REF!</definedName>
    <definedName name="LUMEN___0" localSheetId="14">#REF!</definedName>
    <definedName name="LUMEN___0">#REF!</definedName>
    <definedName name="LUMEN___13" localSheetId="1">#REF!</definedName>
    <definedName name="LUMEN___13" localSheetId="14">#REF!</definedName>
    <definedName name="LUMEN___13">#REF!</definedName>
    <definedName name="LUX" localSheetId="1">#REF!</definedName>
    <definedName name="LUX" localSheetId="14">#REF!</definedName>
    <definedName name="LUX">#REF!</definedName>
    <definedName name="LUX___0" localSheetId="1">#REF!</definedName>
    <definedName name="LUX___0" localSheetId="14">#REF!</definedName>
    <definedName name="LUX___0">#REF!</definedName>
    <definedName name="LUX___13" localSheetId="1">#REF!</definedName>
    <definedName name="LUX___13" localSheetId="14">#REF!</definedName>
    <definedName name="LUX___13">#REF!</definedName>
    <definedName name="lw" localSheetId="1">#REF!</definedName>
    <definedName name="lw" localSheetId="14">#REF!</definedName>
    <definedName name="lw">#REF!</definedName>
    <definedName name="LWL" localSheetId="1">'[90]INPUT-DATA'!#REF!</definedName>
    <definedName name="LWL" localSheetId="14">'[90]INPUT-DATA'!#REF!</definedName>
    <definedName name="LWL">'[90]INPUT-DATA'!#REF!</definedName>
    <definedName name="Lx" localSheetId="1">#REF!</definedName>
    <definedName name="Lx" localSheetId="14">#REF!</definedName>
    <definedName name="Lx">#REF!</definedName>
    <definedName name="Lx___0" localSheetId="1">#REF!</definedName>
    <definedName name="Lx___0" localSheetId="14">#REF!</definedName>
    <definedName name="Lx___0">#REF!</definedName>
    <definedName name="Lx___13" localSheetId="1">#REF!</definedName>
    <definedName name="Lx___13" localSheetId="14">#REF!</definedName>
    <definedName name="Lx___13">#REF!</definedName>
    <definedName name="lxg" localSheetId="1">#REF!</definedName>
    <definedName name="lxg" localSheetId="14">#REF!</definedName>
    <definedName name="lxg">#REF!</definedName>
    <definedName name="Ly" localSheetId="1">#REF!</definedName>
    <definedName name="Ly" localSheetId="14">#REF!</definedName>
    <definedName name="Ly">#REF!</definedName>
    <definedName name="m">[163]Material!$D$44</definedName>
    <definedName name="m.s" localSheetId="1">#REF!</definedName>
    <definedName name="m.s" localSheetId="14">#REF!</definedName>
    <definedName name="m.s">#REF!</definedName>
    <definedName name="m___0" localSheetId="1">#REF!</definedName>
    <definedName name="m___0" localSheetId="14">#REF!</definedName>
    <definedName name="m___0">#REF!</definedName>
    <definedName name="m___13" localSheetId="1">#REF!</definedName>
    <definedName name="m___13" localSheetId="14">#REF!</definedName>
    <definedName name="m___13">#REF!</definedName>
    <definedName name="M_25_box_Culvert" localSheetId="1">#REF!</definedName>
    <definedName name="M_25_box_Culvert" localSheetId="14">#REF!</definedName>
    <definedName name="M_25_box_Culvert" localSheetId="2">#REF!</definedName>
    <definedName name="M_25_box_Culvert">#REF!</definedName>
    <definedName name="M_25_box_Culvet_" localSheetId="1">#REF!</definedName>
    <definedName name="M_25_box_Culvet_" localSheetId="14">#REF!</definedName>
    <definedName name="M_25_box_Culvet_">#REF!</definedName>
    <definedName name="M_ACPipe_100" localSheetId="1">[152]Material!$D$3</definedName>
    <definedName name="M_ACPipe_100" localSheetId="14">[152]Material!$D$3</definedName>
    <definedName name="M_ACPipe_100" localSheetId="2">[152]Material!$D$3</definedName>
    <definedName name="M_ACPipe_100">[71]Material!$D$3</definedName>
    <definedName name="M_Aggregate_10" localSheetId="1">[152]Material!$D$17</definedName>
    <definedName name="M_Aggregate_10" localSheetId="14">[152]Material!$D$17</definedName>
    <definedName name="M_Aggregate_10" localSheetId="2">[152]Material!$D$17</definedName>
    <definedName name="M_Aggregate_10">[71]Material!$D$17</definedName>
    <definedName name="M_Aggregate_20" localSheetId="1">[152]Material!$D$18</definedName>
    <definedName name="M_Aggregate_20" localSheetId="14">[152]Material!$D$18</definedName>
    <definedName name="M_Aggregate_20" localSheetId="2">[152]Material!$D$18</definedName>
    <definedName name="M_Aggregate_20">[71]Material!$D$18</definedName>
    <definedName name="M_Aggregate_224_236m_WMM" localSheetId="1">[152]Material!$D$26</definedName>
    <definedName name="M_Aggregate_224_236m_WMM" localSheetId="14">[152]Material!$D$26</definedName>
    <definedName name="M_Aggregate_224_236m_WMM" localSheetId="2">[152]Material!$D$26</definedName>
    <definedName name="M_Aggregate_224_236m_WMM">[71]Material!$D$26</definedName>
    <definedName name="M_Aggregate_375mmMaximum_224_56mm" localSheetId="1">[152]Material!$D$4</definedName>
    <definedName name="M_Aggregate_375mmMaximum_224_56mm" localSheetId="14">[152]Material!$D$4</definedName>
    <definedName name="M_Aggregate_375mmMaximum_224_56mm" localSheetId="2">[152]Material!$D$4</definedName>
    <definedName name="M_Aggregate_375mmMaximum_224_56mm">[71]Material!$D$4</definedName>
    <definedName name="M_Aggregate_375mmMaximum_45_225mm" localSheetId="1">[152]Material!$D$5</definedName>
    <definedName name="M_Aggregate_375mmMaximum_45_225mm" localSheetId="14">[152]Material!$D$5</definedName>
    <definedName name="M_Aggregate_375mmMaximum_45_225mm" localSheetId="2">[152]Material!$D$5</definedName>
    <definedName name="M_Aggregate_375mmMaximum_45_225mm">[71]Material!$D$5</definedName>
    <definedName name="M_Aggregate_375mmMaximum_Below_56mm" localSheetId="1">[152]Material!$D$6</definedName>
    <definedName name="M_Aggregate_375mmMaximum_Below_56mm" localSheetId="14">[152]Material!$D$6</definedName>
    <definedName name="M_Aggregate_375mmMaximum_Below_56mm" localSheetId="2">[152]Material!$D$6</definedName>
    <definedName name="M_Aggregate_375mmMaximum_Below_56mm">[71]Material!$D$6</definedName>
    <definedName name="M_Aggregate_40" localSheetId="1">[152]Material!$D$19</definedName>
    <definedName name="M_Aggregate_40" localSheetId="14">[152]Material!$D$19</definedName>
    <definedName name="M_Aggregate_40" localSheetId="2">[152]Material!$D$19</definedName>
    <definedName name="M_Aggregate_40">[71]Material!$D$19</definedName>
    <definedName name="M_Aggregate_45_224m_WMM" localSheetId="1">[152]Material!$D$27</definedName>
    <definedName name="M_Aggregate_45_224m_WMM" localSheetId="14">[152]Material!$D$27</definedName>
    <definedName name="M_Aggregate_45_224m_WMM" localSheetId="2">[152]Material!$D$27</definedName>
    <definedName name="M_Aggregate_45_224m_WMM">[71]Material!$D$27</definedName>
    <definedName name="M_Aggregate_53mmMaximum_225_56mm" localSheetId="1">[152]Material!$D$7</definedName>
    <definedName name="M_Aggregate_53mmMaximum_225_56mm" localSheetId="14">[152]Material!$D$7</definedName>
    <definedName name="M_Aggregate_53mmMaximum_225_56mm" localSheetId="2">[152]Material!$D$7</definedName>
    <definedName name="M_Aggregate_53mmMaximum_225_56mm">[71]Material!$D$7</definedName>
    <definedName name="M_Aggregate_53mmMaximum_63_45mm" localSheetId="1">[152]Material!$D$8</definedName>
    <definedName name="M_Aggregate_53mmMaximum_63_45mm" localSheetId="14">[152]Material!$D$8</definedName>
    <definedName name="M_Aggregate_53mmMaximum_63_45mm" localSheetId="2">[152]Material!$D$8</definedName>
    <definedName name="M_Aggregate_53mmMaximum_63_45mm">[71]Material!$D$8</definedName>
    <definedName name="M_Aggregate_53mmMaximum_below_56mm" localSheetId="1">[152]Material!$D$9</definedName>
    <definedName name="M_Aggregate_53mmMaximum_below_56mm" localSheetId="14">[152]Material!$D$9</definedName>
    <definedName name="M_Aggregate_53mmMaximum_below_56mm" localSheetId="2">[152]Material!$D$9</definedName>
    <definedName name="M_Aggregate_53mmMaximum_below_56mm">[71]Material!$D$9</definedName>
    <definedName name="M_Aggregate_Crushable_GradeI" localSheetId="1">[152]Material!$D$20</definedName>
    <definedName name="M_Aggregate_Crushable_GradeI" localSheetId="14">[152]Material!$D$20</definedName>
    <definedName name="M_Aggregate_Crushable_GradeI" localSheetId="2">[152]Material!$D$20</definedName>
    <definedName name="M_Aggregate_Crushable_GradeI">[71]Material!$D$20</definedName>
    <definedName name="M_Aggregate_Crushable_GradeII" localSheetId="1">[152]Material!$D$21</definedName>
    <definedName name="M_Aggregate_Crushable_GradeII" localSheetId="14">[152]Material!$D$21</definedName>
    <definedName name="M_Aggregate_Crushable_GradeII" localSheetId="2">[152]Material!$D$21</definedName>
    <definedName name="M_Aggregate_Crushable_GradeII">[71]Material!$D$21</definedName>
    <definedName name="M_Aggregate_Crushable_GradeIII" localSheetId="1">[152]Material!$D$22</definedName>
    <definedName name="M_Aggregate_Crushable_GradeIII" localSheetId="14">[152]Material!$D$22</definedName>
    <definedName name="M_Aggregate_Crushable_GradeIII" localSheetId="2">[152]Material!$D$22</definedName>
    <definedName name="M_Aggregate_Crushable_GradeIII">[71]Material!$D$22</definedName>
    <definedName name="M_Aggregate_GradeI_40mmNominal_10_5mm" localSheetId="1">[163]Material!$D$10</definedName>
    <definedName name="M_Aggregate_GradeI_40mmNominal_10_5mm" localSheetId="14">[163]Material!$D$10</definedName>
    <definedName name="M_Aggregate_GradeI_40mmNominal_10_5mm" localSheetId="2">[163]Material!$D$10</definedName>
    <definedName name="M_Aggregate_GradeI_40mmNominal_10_5mm">[71]Material!$D$10</definedName>
    <definedName name="M_Aggregate_GradeI_40mmNominal_25_10mm" localSheetId="1">[163]Material!$D$11</definedName>
    <definedName name="M_Aggregate_GradeI_40mmNominal_25_10mm" localSheetId="14">[163]Material!$D$11</definedName>
    <definedName name="M_Aggregate_GradeI_40mmNominal_25_10mm" localSheetId="2">[163]Material!$D$11</definedName>
    <definedName name="M_Aggregate_GradeI_40mmNominal_25_10mm">[71]Material!$D$11</definedName>
    <definedName name="M_Aggregate_GradeI_40mmNominal_3725_25mm" localSheetId="1">[163]Material!$D$12</definedName>
    <definedName name="M_Aggregate_GradeI_40mmNominal_3725_25mm" localSheetId="14">[163]Material!$D$12</definedName>
    <definedName name="M_Aggregate_GradeI_40mmNominal_3725_25mm" localSheetId="2">[163]Material!$D$12</definedName>
    <definedName name="M_Aggregate_GradeI_40mmNominal_3725_25mm">[71]Material!$D$12</definedName>
    <definedName name="M_Aggregate_GradeI_40mmNominal_5mm" localSheetId="1">[163]Material!$D$13</definedName>
    <definedName name="M_Aggregate_GradeI_40mmNominal_5mm" localSheetId="14">[163]Material!$D$13</definedName>
    <definedName name="M_Aggregate_GradeI_40mmNominal_5mm" localSheetId="2">[163]Material!$D$13</definedName>
    <definedName name="M_Aggregate_GradeI_40mmNominal_5mm">[71]Material!$D$13</definedName>
    <definedName name="M_Aggregate_GradeI_90_45mm" localSheetId="1">[152]Material!$D$23</definedName>
    <definedName name="M_Aggregate_GradeI_90_45mm" localSheetId="14">[152]Material!$D$23</definedName>
    <definedName name="M_Aggregate_GradeI_90_45mm" localSheetId="2">[152]Material!$D$23</definedName>
    <definedName name="M_Aggregate_GradeI_90_45mm">[71]Material!$D$23</definedName>
    <definedName name="M_Aggregate_GradeII_19mmNominal_10_5mm" localSheetId="1">[152]Material!$D$14</definedName>
    <definedName name="M_Aggregate_GradeII_19mmNominal_10_5mm" localSheetId="14">[152]Material!$D$14</definedName>
    <definedName name="M_Aggregate_GradeII_19mmNominal_10_5mm" localSheetId="2">[152]Material!$D$14</definedName>
    <definedName name="M_Aggregate_GradeII_19mmNominal_10_5mm">[71]Material!$D$14</definedName>
    <definedName name="M_Aggregate_GradeII_19mmNominal_25_10mm" localSheetId="1">[152]Material!$D$15</definedName>
    <definedName name="M_Aggregate_GradeII_19mmNominal_25_10mm" localSheetId="14">[152]Material!$D$15</definedName>
    <definedName name="M_Aggregate_GradeII_19mmNominal_25_10mm" localSheetId="2">[152]Material!$D$15</definedName>
    <definedName name="M_Aggregate_GradeII_19mmNominal_25_10mm">[71]Material!$D$15</definedName>
    <definedName name="M_Aggregate_GradeII_19mmNominal_5mm_below" localSheetId="1">[152]Material!$D$16</definedName>
    <definedName name="M_Aggregate_GradeII_19mmNominal_5mm_below" localSheetId="14">[152]Material!$D$16</definedName>
    <definedName name="M_Aggregate_GradeII_19mmNominal_5mm_below" localSheetId="2">[152]Material!$D$16</definedName>
    <definedName name="M_Aggregate_GradeII_19mmNominal_5mm_below">[71]Material!$D$16</definedName>
    <definedName name="M_Aggregate_GradeII_63_45mm" localSheetId="1">[152]Material!$D$24</definedName>
    <definedName name="M_Aggregate_GradeII_63_45mm" localSheetId="14">[152]Material!$D$24</definedName>
    <definedName name="M_Aggregate_GradeII_63_45mm" localSheetId="2">[152]Material!$D$24</definedName>
    <definedName name="M_Aggregate_GradeII_63_45mm">[71]Material!$D$24</definedName>
    <definedName name="M_Aggregate_GradeIII_53_224mm" localSheetId="1">[152]Material!$D$25</definedName>
    <definedName name="M_Aggregate_GradeIII_53_224mm" localSheetId="14">[152]Material!$D$25</definedName>
    <definedName name="M_Aggregate_GradeIII_53_224mm" localSheetId="2">[152]Material!$D$25</definedName>
    <definedName name="M_Aggregate_GradeIII_53_224mm">[71]Material!$D$25</definedName>
    <definedName name="M_Aggregates_53_22.4mm_at_Site">[164]Material!$E$37</definedName>
    <definedName name="M_Aggregates_63_45mm_at_Site">[164]Material!$E$40</definedName>
    <definedName name="M_Aggregates_90_45mm_at_Site">[164]Material!$E$41</definedName>
    <definedName name="M_AIRCOMP170" localSheetId="1">#REF!</definedName>
    <definedName name="M_AIRCOMP170" localSheetId="14">#REF!</definedName>
    <definedName name="M_AIRCOMP170">#REF!</definedName>
    <definedName name="M_AIRCOMP210" localSheetId="1">#REF!</definedName>
    <definedName name="M_AIRCOMP210" localSheetId="14">#REF!</definedName>
    <definedName name="M_AIRCOMP210">#REF!</definedName>
    <definedName name="M_AluminiumSheeting_15mm" localSheetId="1">[152]Material!$D$28</definedName>
    <definedName name="M_AluminiumSheeting_15mm" localSheetId="14">[152]Material!$D$28</definedName>
    <definedName name="M_AluminiumSheeting_15mm" localSheetId="2">[152]Material!$D$28</definedName>
    <definedName name="M_AluminiumSheeting_15mm">[71]Material!$D$28</definedName>
    <definedName name="M_AluminiumStuds_100_100_Lense" localSheetId="1">[152]Material!$D$29</definedName>
    <definedName name="M_AluminiumStuds_100_100_Lense" localSheetId="14">[152]Material!$D$29</definedName>
    <definedName name="M_AluminiumStuds_100_100_Lense" localSheetId="2">[152]Material!$D$29</definedName>
    <definedName name="M_AluminiumStuds_100_100_Lense">[71]Material!$D$29</definedName>
    <definedName name="M_Bamboo_1stClass_85_100mm_25m_long" localSheetId="1">[152]Material!$D$31</definedName>
    <definedName name="M_Bamboo_1stClass_85_100mm_25m_long" localSheetId="14">[152]Material!$D$31</definedName>
    <definedName name="M_Bamboo_1stClass_85_100mm_25m_long" localSheetId="2">[152]Material!$D$31</definedName>
    <definedName name="M_Bamboo_1stClass_85_100mm_25m_long">[71]Material!$D$31</definedName>
    <definedName name="M_Bamboo_1stClass_85_100mm_2m_long" localSheetId="1">[152]Material!$D$30</definedName>
    <definedName name="M_Bamboo_1stClass_85_100mm_2m_long" localSheetId="14">[152]Material!$D$30</definedName>
    <definedName name="M_Bamboo_1stClass_85_100mm_2m_long" localSheetId="2">[152]Material!$D$30</definedName>
    <definedName name="M_Bamboo_1stClass_85_100mm_2m_long">[71]Material!$D$30</definedName>
    <definedName name="M_Bamboo_1stClass_85_100mm_3m_long" localSheetId="1">[152]Material!$D$32</definedName>
    <definedName name="M_Bamboo_1stClass_85_100mm_3m_long" localSheetId="14">[152]Material!$D$32</definedName>
    <definedName name="M_Bamboo_1stClass_85_100mm_3m_long" localSheetId="2">[152]Material!$D$32</definedName>
    <definedName name="M_Bamboo_1stClass_85_100mm_3m_long">[71]Material!$D$32</definedName>
    <definedName name="M_Bamboo_1stClass_85_100mm_45_55m_long" localSheetId="1">[152]Material!$D$33</definedName>
    <definedName name="M_Bamboo_1stClass_85_100mm_45_55m_long" localSheetId="14">[152]Material!$D$33</definedName>
    <definedName name="M_Bamboo_1stClass_85_100mm_45_55m_long" localSheetId="2">[152]Material!$D$33</definedName>
    <definedName name="M_Bamboo_1stClass_85_100mm_45_55m_long">[71]Material!$D$33</definedName>
    <definedName name="M_Bamboo_2ndClass_75mm_18_25m_long" localSheetId="1">[152]Material!$D$34</definedName>
    <definedName name="M_Bamboo_2ndClass_75mm_18_25m_long" localSheetId="14">[152]Material!$D$34</definedName>
    <definedName name="M_Bamboo_2ndClass_75mm_18_25m_long" localSheetId="2">[152]Material!$D$34</definedName>
    <definedName name="M_Bamboo_2ndClass_75mm_18_25m_long">[71]Material!$D$34</definedName>
    <definedName name="M_Bamboo_2ndClass_75mm_21_30m_long" localSheetId="1">[152]Material!$D$35</definedName>
    <definedName name="M_Bamboo_2ndClass_75mm_21_30m_long" localSheetId="14">[152]Material!$D$35</definedName>
    <definedName name="M_Bamboo_2ndClass_75mm_21_30m_long" localSheetId="2">[152]Material!$D$35</definedName>
    <definedName name="M_Bamboo_2ndClass_75mm_21_30m_long">[71]Material!$D$35</definedName>
    <definedName name="M_BarbedWire" localSheetId="1">[152]Material!$D$36</definedName>
    <definedName name="M_BarbedWire" localSheetId="14">[152]Material!$D$36</definedName>
    <definedName name="M_BarbedWire" localSheetId="2">[152]Material!$D$36</definedName>
    <definedName name="M_BarbedWire">[71]Material!$D$36</definedName>
    <definedName name="M_BindingMaterial" localSheetId="1">[152]Material!$D$37</definedName>
    <definedName name="M_BindingMaterial" localSheetId="14">[152]Material!$D$37</definedName>
    <definedName name="M_BindingMaterial" localSheetId="2">[152]Material!$D$37</definedName>
    <definedName name="M_BindingMaterial">[71]Material!$D$37</definedName>
    <definedName name="M_BindingWire" localSheetId="1">[152]Material!$D$38</definedName>
    <definedName name="M_BindingWire" localSheetId="14">[152]Material!$D$38</definedName>
    <definedName name="M_BindingWire" localSheetId="2">[152]Material!$D$38</definedName>
    <definedName name="M_BindingWire">[71]Material!$D$38</definedName>
    <definedName name="M_Bitumen_CRM" localSheetId="1">[152]Material!$D$39</definedName>
    <definedName name="M_Bitumen_CRM" localSheetId="14">[152]Material!$D$39</definedName>
    <definedName name="M_Bitumen_CRM" localSheetId="2">[152]Material!$D$39</definedName>
    <definedName name="M_Bitumen_CRM">[71]Material!$D$39</definedName>
    <definedName name="M_Bitumen_NRM" localSheetId="1">[152]Material!$D$40</definedName>
    <definedName name="M_Bitumen_NRM" localSheetId="14">[152]Material!$D$40</definedName>
    <definedName name="M_Bitumen_NRM" localSheetId="2">[152]Material!$D$40</definedName>
    <definedName name="M_Bitumen_NRM">[71]Material!$D$40</definedName>
    <definedName name="M_Bitumen_PM" localSheetId="1">[152]Material!$D$41</definedName>
    <definedName name="M_Bitumen_PM" localSheetId="14">[152]Material!$D$41</definedName>
    <definedName name="M_Bitumen_PM" localSheetId="2">[152]Material!$D$41</definedName>
    <definedName name="M_Bitumen_PM">[71]Material!$D$41</definedName>
    <definedName name="M_Bitumen_S65" localSheetId="1">[152]Material!$D$42</definedName>
    <definedName name="M_Bitumen_S65" localSheetId="14">[152]Material!$D$42</definedName>
    <definedName name="M_Bitumen_S65" localSheetId="2">[152]Material!$D$42</definedName>
    <definedName name="M_Bitumen_S65">[71]Material!$D$42</definedName>
    <definedName name="M_Bitumen_S90" localSheetId="1">[152]Material!$D$43</definedName>
    <definedName name="M_Bitumen_S90" localSheetId="14">[152]Material!$D$43</definedName>
    <definedName name="M_Bitumen_S90" localSheetId="2">[152]Material!$D$43</definedName>
    <definedName name="M_Bitumen_S90">[71]Material!$D$43</definedName>
    <definedName name="M_BitumenEmulsion_RS1" localSheetId="1">[152]Material!$D$44</definedName>
    <definedName name="M_BitumenEmulsion_RS1" localSheetId="14">[152]Material!$D$44</definedName>
    <definedName name="M_BitumenEmulsion_RS1" localSheetId="2">[152]Material!$D$44</definedName>
    <definedName name="M_BitumenEmulsion_RS1">[71]Material!$D$44</definedName>
    <definedName name="M_BitumenEmulsion_SS1" localSheetId="1">[152]Material!$D$45</definedName>
    <definedName name="M_BitumenEmulsion_SS1" localSheetId="14">[152]Material!$D$45</definedName>
    <definedName name="M_BitumenEmulsion_SS1" localSheetId="2">[152]Material!$D$45</definedName>
    <definedName name="M_BitumenEmulsion_SS1">[71]Material!$D$45</definedName>
    <definedName name="M_BitumenSealant" localSheetId="1">[152]Material!$D$46</definedName>
    <definedName name="M_BitumenSealant" localSheetId="14">[152]Material!$D$46</definedName>
    <definedName name="M_BitumenSealant" localSheetId="2">[152]Material!$D$46</definedName>
    <definedName name="M_BitumenSealant">[71]Material!$D$46</definedName>
    <definedName name="M_Blasted_Rubble" localSheetId="1">[152]Material!$D$47</definedName>
    <definedName name="M_Blasted_Rubble" localSheetId="14">[152]Material!$D$47</definedName>
    <definedName name="M_Blasted_Rubble" localSheetId="2">[152]Material!$D$47</definedName>
    <definedName name="M_Blasted_Rubble">[71]Material!$D$47</definedName>
    <definedName name="M_BlastingMaterial" localSheetId="1">[152]Material!$D$48</definedName>
    <definedName name="M_BlastingMaterial" localSheetId="14">[152]Material!$D$48</definedName>
    <definedName name="M_BlastingMaterial" localSheetId="2">[152]Material!$D$48</definedName>
    <definedName name="M_BlastingMaterial">[71]Material!$D$48</definedName>
    <definedName name="M_BondStone_400_150_150mm" localSheetId="1">[152]Material!$D$49</definedName>
    <definedName name="M_BondStone_400_150_150mm" localSheetId="14">[152]Material!$D$49</definedName>
    <definedName name="M_BondStone_400_150_150mm" localSheetId="2">[152]Material!$D$49</definedName>
    <definedName name="M_BondStone_400_150_150mm">[71]Material!$D$49</definedName>
    <definedName name="M_Brick_1stClass" localSheetId="1">[152]Material!$D$50</definedName>
    <definedName name="M_Brick_1stClass" localSheetId="14">[152]Material!$D$50</definedName>
    <definedName name="M_Brick_1stClass" localSheetId="2">[152]Material!$D$50</definedName>
    <definedName name="M_Brick_1stClass">[71]Material!$D$50</definedName>
    <definedName name="M_BROOMER" localSheetId="1">#REF!</definedName>
    <definedName name="M_BROOMER" localSheetId="14">#REF!</definedName>
    <definedName name="M_BROOMER">#REF!</definedName>
    <definedName name="M_CC_CUTTER" localSheetId="1">#REF!</definedName>
    <definedName name="M_CC_CUTTER" localSheetId="14">#REF!</definedName>
    <definedName name="M_CC_CUTTER">#REF!</definedName>
    <definedName name="M_CCMIXER" localSheetId="1">#REF!</definedName>
    <definedName name="M_CCMIXER" localSheetId="14">#REF!</definedName>
    <definedName name="M_CCMIXER">#REF!</definedName>
    <definedName name="M_Cement" localSheetId="1">[152]Material!$D$51</definedName>
    <definedName name="M_Cement" localSheetId="14">[152]Material!$D$51</definedName>
    <definedName name="M_Cement" localSheetId="2">[152]Material!$D$51</definedName>
    <definedName name="M_Cement">[71]Material!$D$51</definedName>
    <definedName name="M_CementPrimer" localSheetId="1">[152]Material!$D$52</definedName>
    <definedName name="M_CementPrimer" localSheetId="14">[152]Material!$D$52</definedName>
    <definedName name="M_CementPrimer" localSheetId="2">[152]Material!$D$52</definedName>
    <definedName name="M_CementPrimer">[71]Material!$D$52</definedName>
    <definedName name="M_CHIPSPREDER" localSheetId="1">#REF!</definedName>
    <definedName name="M_CHIPSPREDER" localSheetId="14">#REF!</definedName>
    <definedName name="M_CHIPSPREDER">#REF!</definedName>
    <definedName name="M_ChlorpreneElastomer_OR_ClosedCellFoamSealingElement" localSheetId="1">[152]Material!$D$53</definedName>
    <definedName name="M_ChlorpreneElastomer_OR_ClosedCellFoamSealingElement" localSheetId="14">[152]Material!$D$53</definedName>
    <definedName name="M_ChlorpreneElastomer_OR_ClosedCellFoamSealingElement" localSheetId="2">[152]Material!$D$53</definedName>
    <definedName name="M_ChlorpreneElastomer_OR_ClosedCellFoamSealingElement">[71]Material!$D$53</definedName>
    <definedName name="M_CompensationForEarthTakenFromPrivateLand" localSheetId="1">[152]Material!$D$54</definedName>
    <definedName name="M_CompensationForEarthTakenFromPrivateLand" localSheetId="14">[152]Material!$D$54</definedName>
    <definedName name="M_CompensationForEarthTakenFromPrivateLand" localSheetId="2">[152]Material!$D$54</definedName>
    <definedName name="M_CompensationForEarthTakenFromPrivateLand">[71]Material!$D$54</definedName>
    <definedName name="M_CompressibleFibreBoard" localSheetId="1">[152]Material!$D$55</definedName>
    <definedName name="M_CompressibleFibreBoard" localSheetId="14">[152]Material!$D$55</definedName>
    <definedName name="M_CompressibleFibreBoard" localSheetId="2">[152]Material!$D$55</definedName>
    <definedName name="M_CompressibleFibreBoard">[71]Material!$D$55</definedName>
    <definedName name="M_CopperPlate" localSheetId="1">[152]Material!$D$56</definedName>
    <definedName name="M_CopperPlate" localSheetId="14">[152]Material!$D$56</definedName>
    <definedName name="M_CopperPlate" localSheetId="2">[152]Material!$D$56</definedName>
    <definedName name="M_CopperPlate">[71]Material!$D$56</definedName>
    <definedName name="M_CorbellingStones_300_150_150mm" localSheetId="1">[152]Material!$D$57</definedName>
    <definedName name="M_CorbellingStones_300_150_150mm" localSheetId="14">[152]Material!$D$57</definedName>
    <definedName name="M_CorbellingStones_300_150_150mm" localSheetId="2">[152]Material!$D$57</definedName>
    <definedName name="M_CorbellingStones_300_150_150mm">[71]Material!$D$57</definedName>
    <definedName name="M_CorrosionResistantStructuralSteelGrating" localSheetId="1">[152]Material!$D$58</definedName>
    <definedName name="M_CorrosionResistantStructuralSteelGrating" localSheetId="14">[152]Material!$D$58</definedName>
    <definedName name="M_CorrosionResistantStructuralSteelGrating" localSheetId="2">[152]Material!$D$58</definedName>
    <definedName name="M_CorrosionResistantStructuralSteelGrating">[71]Material!$D$58</definedName>
    <definedName name="M_CRANE8T" localSheetId="1">#REF!</definedName>
    <definedName name="M_CRANE8T" localSheetId="14">#REF!</definedName>
    <definedName name="M_CRANE8T">#REF!</definedName>
    <definedName name="M_CreditForExcavatedRock" localSheetId="1">[152]Material!$D$59</definedName>
    <definedName name="M_CreditForExcavatedRock" localSheetId="14">[152]Material!$D$59</definedName>
    <definedName name="M_CreditForExcavatedRock" localSheetId="2">[152]Material!$D$59</definedName>
    <definedName name="M_CreditForExcavatedRock">[71]Material!$D$59</definedName>
    <definedName name="M_CrowBars_40mm" localSheetId="1">[152]Material!$D$60</definedName>
    <definedName name="M_CrowBars_40mm" localSheetId="14">[152]Material!$D$60</definedName>
    <definedName name="M_CrowBars_40mm" localSheetId="2">[152]Material!$D$60</definedName>
    <definedName name="M_CrowBars_40mm">[71]Material!$D$60</definedName>
    <definedName name="M_CrushedSand_OR_Grit" localSheetId="1">[152]Material!$D$61</definedName>
    <definedName name="M_CrushedSand_OR_Grit" localSheetId="14">[152]Material!$D$61</definedName>
    <definedName name="M_CrushedSand_OR_Grit" localSheetId="2">[152]Material!$D$61</definedName>
    <definedName name="M_CrushedSand_OR_Grit">[71]Material!$D$61</definedName>
    <definedName name="M_CrushedSlag" localSheetId="1">[152]Material!$D$62</definedName>
    <definedName name="M_CrushedSlag" localSheetId="14">[152]Material!$D$62</definedName>
    <definedName name="M_CrushedSlag" localSheetId="2">[152]Material!$D$62</definedName>
    <definedName name="M_CrushedSlag">[71]Material!$D$62</definedName>
    <definedName name="M_CrushedStoneAggregate_265_75" localSheetId="1">[153]Material!$D$63</definedName>
    <definedName name="M_CrushedStoneAggregate_265_75" localSheetId="14">[153]Material!$D$63</definedName>
    <definedName name="M_CrushedStoneAggregate_265_75" localSheetId="2">[153]Material!$D$63</definedName>
    <definedName name="M_CrushedStoneAggregate_265_75">[71]Material!$D$63</definedName>
    <definedName name="M_CrushedStoneChipping_132" localSheetId="1">[152]Material!$D$64</definedName>
    <definedName name="M_CrushedStoneChipping_132" localSheetId="14">[152]Material!$D$64</definedName>
    <definedName name="M_CrushedStoneChipping_132" localSheetId="2">[152]Material!$D$64</definedName>
    <definedName name="M_CrushedStoneChipping_132">[71]Material!$D$64</definedName>
    <definedName name="M_CrushedStoneChipping_67mm_100Passing_112mm" localSheetId="1">[152]Material!$D$65</definedName>
    <definedName name="M_CrushedStoneChipping_67mm_100Passing_112mm" localSheetId="14">[152]Material!$D$65</definedName>
    <definedName name="M_CrushedStoneChipping_67mm_100Passing_112mm" localSheetId="2">[152]Material!$D$65</definedName>
    <definedName name="M_CrushedStoneChipping_67mm_100Passing_112mm">[71]Material!$D$65</definedName>
    <definedName name="M_CrushedStoneChipping_67mm_100Passing_95mm" localSheetId="1">[152]Material!$D$66</definedName>
    <definedName name="M_CrushedStoneChipping_67mm_100Passing_95mm" localSheetId="14">[152]Material!$D$66</definedName>
    <definedName name="M_CrushedStoneChipping_67mm_100Passing_95mm" localSheetId="2">[152]Material!$D$66</definedName>
    <definedName name="M_CrushedStoneChipping_67mm_100Passing_95mm">[71]Material!$D$66</definedName>
    <definedName name="M_CrushedStoneChipping_95" localSheetId="1">[152]Material!$D$67</definedName>
    <definedName name="M_CrushedStoneChipping_95" localSheetId="14">[152]Material!$D$67</definedName>
    <definedName name="M_CrushedStoneChipping_95" localSheetId="2">[152]Material!$D$67</definedName>
    <definedName name="M_CrushedStoneChipping_95">[71]Material!$D$67</definedName>
    <definedName name="M_CrushedStoneCoarseAggregatePassing_53mm" localSheetId="1">[152]Material!$D$68</definedName>
    <definedName name="M_CrushedStoneCoarseAggregatePassing_53mm" localSheetId="14">[152]Material!$D$68</definedName>
    <definedName name="M_CrushedStoneCoarseAggregatePassing_53mm" localSheetId="2">[152]Material!$D$68</definedName>
    <definedName name="M_CrushedStoneCoarseAggregatePassing_53mm">[71]Material!$D$68</definedName>
    <definedName name="M_CuringCompound" localSheetId="1">[152]Material!$D$69</definedName>
    <definedName name="M_CuringCompound" localSheetId="14">[152]Material!$D$69</definedName>
    <definedName name="M_CuringCompound" localSheetId="2">[152]Material!$D$69</definedName>
    <definedName name="M_CuringCompound">[71]Material!$D$69</definedName>
    <definedName name="M_DebondingStrips" localSheetId="1">[152]Material!$D$70</definedName>
    <definedName name="M_DebondingStrips" localSheetId="14">[152]Material!$D$70</definedName>
    <definedName name="M_DebondingStrips" localSheetId="2">[152]Material!$D$70</definedName>
    <definedName name="M_DebondingStrips">[71]Material!$D$70</definedName>
    <definedName name="M_DOZERD50" localSheetId="1">#REF!</definedName>
    <definedName name="M_DOZERD50" localSheetId="14">#REF!</definedName>
    <definedName name="M_DOZERD50">#REF!</definedName>
    <definedName name="M_EdgeStone_450_350_100mm" localSheetId="1">[152]Material!$D$71</definedName>
    <definedName name="M_EdgeStone_450_350_100mm" localSheetId="14">[152]Material!$D$71</definedName>
    <definedName name="M_EdgeStone_450_350_100mm" localSheetId="2">[152]Material!$D$71</definedName>
    <definedName name="M_EdgeStone_450_350_100mm">[71]Material!$D$71</definedName>
    <definedName name="M_EdgeStone_450_350_200mm" localSheetId="1">[152]Material!$D$72</definedName>
    <definedName name="M_EdgeStone_450_350_200mm" localSheetId="14">[152]Material!$D$72</definedName>
    <definedName name="M_EdgeStone_450_350_200mm" localSheetId="2">[152]Material!$D$72</definedName>
    <definedName name="M_EdgeStone_450_350_200mm">[71]Material!$D$72</definedName>
    <definedName name="M_ElastomericBearingAssembly" localSheetId="1">[152]Material!$D$73</definedName>
    <definedName name="M_ElastomericBearingAssembly" localSheetId="14">[152]Material!$D$73</definedName>
    <definedName name="M_ElastomericBearingAssembly" localSheetId="2">[152]Material!$D$73</definedName>
    <definedName name="M_ElastomericBearingAssembly">[71]Material!$D$73</definedName>
    <definedName name="M_ElectricDetonator" localSheetId="1">[152]Material!$D$74</definedName>
    <definedName name="M_ElectricDetonator" localSheetId="14">[152]Material!$D$74</definedName>
    <definedName name="M_ElectricDetonator" localSheetId="2">[152]Material!$D$74</definedName>
    <definedName name="M_ElectricDetonator">[71]Material!$D$74</definedName>
    <definedName name="M_ELEGEN" localSheetId="1">#REF!</definedName>
    <definedName name="M_ELEGEN" localSheetId="14">#REF!</definedName>
    <definedName name="M_ELEGEN">#REF!</definedName>
    <definedName name="M_EpoxyPaint" localSheetId="1">[152]Material!$D$75</definedName>
    <definedName name="M_EpoxyPaint" localSheetId="14">[152]Material!$D$75</definedName>
    <definedName name="M_EpoxyPaint" localSheetId="2">[152]Material!$D$75</definedName>
    <definedName name="M_EpoxyPaint">[71]Material!$D$75</definedName>
    <definedName name="M_EpoxyPrimer" localSheetId="1">#REF!</definedName>
    <definedName name="M_EpoxyPrimer" localSheetId="14">#REF!</definedName>
    <definedName name="M_EpoxyPrimer" localSheetId="2">#REF!</definedName>
    <definedName name="M_EpoxyPrimer">#REF!</definedName>
    <definedName name="M_EXCAVATOR9" localSheetId="1">#REF!</definedName>
    <definedName name="M_EXCAVATOR9" localSheetId="14">#REF!</definedName>
    <definedName name="M_EXCAVATOR9">#REF!</definedName>
    <definedName name="M_FarmyardManure" localSheetId="1">[152]Material!$D$77</definedName>
    <definedName name="M_FarmyardManure" localSheetId="14">[152]Material!$D$77</definedName>
    <definedName name="M_FarmyardManure" localSheetId="2">[152]Material!$D$77</definedName>
    <definedName name="M_FarmyardManure">[71]Material!$D$77</definedName>
    <definedName name="M_FevicolAdhesive" localSheetId="1">[153]Material!$D$78</definedName>
    <definedName name="M_FevicolAdhesive" localSheetId="14">[153]Material!$D$78</definedName>
    <definedName name="M_FevicolAdhesive" localSheetId="2">[153]Material!$D$78</definedName>
    <definedName name="M_FevicolAdhesive">[71]Material!$D$78</definedName>
    <definedName name="M_FilterMedia" localSheetId="1">[152]Material!$D$79</definedName>
    <definedName name="M_FilterMedia" localSheetId="14">[152]Material!$D$79</definedName>
    <definedName name="M_FilterMedia" localSheetId="2">[152]Material!$D$79</definedName>
    <definedName name="M_FilterMedia">[71]Material!$D$79</definedName>
    <definedName name="M_FineAggregate_CrushedSand" localSheetId="1">[152]Material!$D$80</definedName>
    <definedName name="M_FineAggregate_CrushedSand" localSheetId="14">[152]Material!$D$80</definedName>
    <definedName name="M_FineAggregate_CrushedSand" localSheetId="2">[152]Material!$D$80</definedName>
    <definedName name="M_FineAggregate_CrushedSand">[71]Material!$D$80</definedName>
    <definedName name="M_FRONTLOADER" localSheetId="1">#REF!</definedName>
    <definedName name="M_FRONTLOADER" localSheetId="14">#REF!</definedName>
    <definedName name="M_FRONTLOADER">#REF!</definedName>
    <definedName name="M_GalvanisedAngle" localSheetId="1">[152]Material!$D$81</definedName>
    <definedName name="M_GalvanisedAngle" localSheetId="14">[152]Material!$D$81</definedName>
    <definedName name="M_GalvanisedAngle" localSheetId="2">[152]Material!$D$81</definedName>
    <definedName name="M_GalvanisedAngle">[71]Material!$D$81</definedName>
    <definedName name="M_GalvanisedAngleSection_100_100mm_12mm" localSheetId="1">#REF!</definedName>
    <definedName name="M_GalvanisedAngleSection_100_100mm_12mm" localSheetId="14">#REF!</definedName>
    <definedName name="M_GalvanisedAngleSection_100_100mm_12mm" localSheetId="2">#REF!</definedName>
    <definedName name="M_GalvanisedAngleSection_100_100mm_12mm">#REF!</definedName>
    <definedName name="M_Gelatine_80" localSheetId="1">[152]Material!$D$83</definedName>
    <definedName name="M_Gelatine_80" localSheetId="14">[152]Material!$D$83</definedName>
    <definedName name="M_Gelatine_80" localSheetId="2">[152]Material!$D$83</definedName>
    <definedName name="M_Gelatine_80">[71]Material!$D$83</definedName>
    <definedName name="M_GIPipe_100mm" localSheetId="1">[152]Material!$D$84</definedName>
    <definedName name="M_GIPipe_100mm" localSheetId="14">[152]Material!$D$84</definedName>
    <definedName name="M_GIPipe_100mm" localSheetId="2">[152]Material!$D$84</definedName>
    <definedName name="M_GIPipe_100mm">[71]Material!$D$84</definedName>
    <definedName name="M_GIPipe_50mm" localSheetId="1">[152]Material!$D$85</definedName>
    <definedName name="M_GIPipe_50mm" localSheetId="14">[152]Material!$D$85</definedName>
    <definedName name="M_GIPipe_50mm" localSheetId="2">[152]Material!$D$85</definedName>
    <definedName name="M_GIPipe_50mm">[71]Material!$D$85</definedName>
    <definedName name="M_GIWires" localSheetId="1">[152]Material!$D$86</definedName>
    <definedName name="M_GIWires" localSheetId="14">[152]Material!$D$86</definedName>
    <definedName name="M_GIWires" localSheetId="2">[152]Material!$D$86</definedName>
    <definedName name="M_GIWires">[71]Material!$D$86</definedName>
    <definedName name="M_GradedStoneAggregate" localSheetId="1">[152]Material!$D$87</definedName>
    <definedName name="M_GradedStoneAggregate" localSheetId="14">[152]Material!$D$87</definedName>
    <definedName name="M_GradedStoneAggregate" localSheetId="2">[152]Material!$D$87</definedName>
    <definedName name="M_GradedStoneAggregate">[71]Material!$D$87</definedName>
    <definedName name="M_GranularMaterial" localSheetId="1">[152]Material!$D$88</definedName>
    <definedName name="M_GranularMaterial" localSheetId="14">[152]Material!$D$88</definedName>
    <definedName name="M_GranularMaterial" localSheetId="2">[152]Material!$D$88</definedName>
    <definedName name="M_GranularMaterial">[71]Material!$D$88</definedName>
    <definedName name="M_HandBrokenMetal_40mm" localSheetId="1">[152]Material!$D$89</definedName>
    <definedName name="M_HandBrokenMetal_40mm" localSheetId="14">[152]Material!$D$89</definedName>
    <definedName name="M_HandBrokenMetal_40mm" localSheetId="2">[152]Material!$D$89</definedName>
    <definedName name="M_HandBrokenMetal_40mm">[71]Material!$D$89</definedName>
    <definedName name="M_HMP40" localSheetId="1">#REF!</definedName>
    <definedName name="M_HMP40" localSheetId="14">#REF!</definedName>
    <definedName name="M_HMP40">#REF!</definedName>
    <definedName name="M_ICRUSHER" localSheetId="1">#REF!</definedName>
    <definedName name="M_ICRUSHER" localSheetId="14">#REF!</definedName>
    <definedName name="M_ICRUSHER">#REF!</definedName>
    <definedName name="M_Indigo" localSheetId="1">[153]Material!$D$90</definedName>
    <definedName name="M_Indigo" localSheetId="14">[153]Material!$D$90</definedName>
    <definedName name="M_Indigo" localSheetId="2">[153]Material!$D$90</definedName>
    <definedName name="M_Indigo">[71]Material!$D$90</definedName>
    <definedName name="M_InterlockingBlocks_60mm" localSheetId="1">[152]Material!$D$91</definedName>
    <definedName name="M_InterlockingBlocks_60mm" localSheetId="14">[152]Material!$D$91</definedName>
    <definedName name="M_InterlockingBlocks_60mm" localSheetId="2">[152]Material!$D$91</definedName>
    <definedName name="M_InterlockingBlocks_60mm">[71]Material!$D$91</definedName>
    <definedName name="M_InterlockingBlocks_80mm" localSheetId="1">[152]Material!$D$92</definedName>
    <definedName name="M_InterlockingBlocks_80mm" localSheetId="14">[152]Material!$D$92</definedName>
    <definedName name="M_InterlockingBlocks_80mm" localSheetId="2">[152]Material!$D$92</definedName>
    <definedName name="M_InterlockingBlocks_80mm">[71]Material!$D$92</definedName>
    <definedName name="M_JointFillerBoard" localSheetId="1">[152]Material!$D$93</definedName>
    <definedName name="M_JointFillerBoard" localSheetId="14">[152]Material!$D$93</definedName>
    <definedName name="M_JointFillerBoard" localSheetId="2">[152]Material!$D$93</definedName>
    <definedName name="M_JointFillerBoard">[71]Material!$D$93</definedName>
    <definedName name="M_JuteNetting_OpenWeave_25mm" localSheetId="1">[152]Material!$D$94</definedName>
    <definedName name="M_JuteNetting_OpenWeave_25mm" localSheetId="14">[152]Material!$D$94</definedName>
    <definedName name="M_JuteNetting_OpenWeave_25mm" localSheetId="2">[152]Material!$D$94</definedName>
    <definedName name="M_JuteNetting_OpenWeave_25mm">[71]Material!$D$94</definedName>
    <definedName name="M_JuteRope_12mm" localSheetId="1">[152]Material!$D$95</definedName>
    <definedName name="M_JuteRope_12mm" localSheetId="14">[152]Material!$D$95</definedName>
    <definedName name="M_JuteRope_12mm" localSheetId="2">[152]Material!$D$95</definedName>
    <definedName name="M_JuteRope_12mm">[71]Material!$D$95</definedName>
    <definedName name="M_KeyAggregatesPassing_224mm" localSheetId="1">[152]Material!$D$96</definedName>
    <definedName name="M_KeyAggregatesPassing_224mm" localSheetId="14">[152]Material!$D$96</definedName>
    <definedName name="M_KeyAggregatesPassing_224mm" localSheetId="2">[152]Material!$D$96</definedName>
    <definedName name="M_KeyAggregatesPassing_224mm">[71]Material!$D$96</definedName>
    <definedName name="m_lead" localSheetId="1">#REF!</definedName>
    <definedName name="m_lead" localSheetId="14">#REF!</definedName>
    <definedName name="m_lead">#REF!</definedName>
    <definedName name="M_Lime" localSheetId="1">[152]Material!$D$97</definedName>
    <definedName name="M_Lime" localSheetId="14">[152]Material!$D$97</definedName>
    <definedName name="M_Lime" localSheetId="2">[152]Material!$D$97</definedName>
    <definedName name="M_Lime">[71]Material!$D$97</definedName>
    <definedName name="M_LimePutty" localSheetId="1">#REF!</definedName>
    <definedName name="M_LimePutty" localSheetId="14">#REF!</definedName>
    <definedName name="M_LimePutty" localSheetId="2">#REF!</definedName>
    <definedName name="M_LimePutty">#REF!</definedName>
    <definedName name="M_LocalWoodPiles_1stClass" localSheetId="1">[152]Material!$D$99</definedName>
    <definedName name="M_LocalWoodPiles_1stClass" localSheetId="14">[152]Material!$D$99</definedName>
    <definedName name="M_LocalWoodPiles_1stClass" localSheetId="2">[152]Material!$D$99</definedName>
    <definedName name="M_LocalWoodPiles_1stClass">[71]Material!$D$99</definedName>
    <definedName name="M_LocalWoodPiles_1stClass_100_75mm" localSheetId="1">[152]Material!$D$100</definedName>
    <definedName name="M_LocalWoodPiles_1stClass_100_75mm" localSheetId="14">[152]Material!$D$100</definedName>
    <definedName name="M_LocalWoodPiles_1stClass_100_75mm" localSheetId="2">[152]Material!$D$100</definedName>
    <definedName name="M_LocalWoodPiles_1stClass_100_75mm">[71]Material!$D$100</definedName>
    <definedName name="M_LooseStone" localSheetId="1">[152]Material!$D$101</definedName>
    <definedName name="M_LooseStone" localSheetId="14">[152]Material!$D$101</definedName>
    <definedName name="M_LooseStone" localSheetId="2">[152]Material!$D$101</definedName>
    <definedName name="M_LooseStone">[71]Material!$D$101</definedName>
    <definedName name="M_MOTORGRADER200" localSheetId="1">#REF!</definedName>
    <definedName name="M_MOTORGRADER200" localSheetId="14">#REF!</definedName>
    <definedName name="M_MOTORGRADER200">#REF!</definedName>
    <definedName name="M_MOTORGRADER50" localSheetId="1">#REF!</definedName>
    <definedName name="M_MOTORGRADER50" localSheetId="14">#REF!</definedName>
    <definedName name="M_MOTORGRADER50">#REF!</definedName>
    <definedName name="M_MS_Sheet_15mm" localSheetId="1">[152]Material!$D$105</definedName>
    <definedName name="M_MS_Sheet_15mm" localSheetId="14">[152]Material!$D$105</definedName>
    <definedName name="M_MS_Sheet_15mm" localSheetId="2">[152]Material!$D$105</definedName>
    <definedName name="M_MS_Sheet_15mm">[71]Material!$D$105</definedName>
    <definedName name="M_MS_Sheet_2mm" localSheetId="1">[152]Material!$D$106</definedName>
    <definedName name="M_MS_Sheet_2mm" localSheetId="14">[152]Material!$D$106</definedName>
    <definedName name="M_MS_Sheet_2mm" localSheetId="2">[152]Material!$D$106</definedName>
    <definedName name="M_MS_Sheet_2mm">[71]Material!$D$106</definedName>
    <definedName name="M_MSClamps" localSheetId="1">[152]Material!$D$102</definedName>
    <definedName name="M_MSClamps" localSheetId="14">[152]Material!$D$102</definedName>
    <definedName name="M_MSClamps" localSheetId="2">[152]Material!$D$102</definedName>
    <definedName name="M_MSClamps">[71]Material!$D$102</definedName>
    <definedName name="M_MSFlat_StructuralSteel" localSheetId="1">[152]Material!$D$103</definedName>
    <definedName name="M_MSFlat_StructuralSteel" localSheetId="14">[152]Material!$D$103</definedName>
    <definedName name="M_MSFlat_StructuralSteel" localSheetId="2">[152]Material!$D$103</definedName>
    <definedName name="M_MSFlat_StructuralSteel">[71]Material!$D$103</definedName>
    <definedName name="M_MSSheetTube_47_47mm_12_SWG" localSheetId="1">[152]Material!$D$104</definedName>
    <definedName name="M_MSSheetTube_47_47mm_12_SWG" localSheetId="14">[152]Material!$D$104</definedName>
    <definedName name="M_MSSheetTube_47_47mm_12_SWG" localSheetId="2">[152]Material!$D$104</definedName>
    <definedName name="M_MSSheetTube_47_47mm_12_SWG">[71]Material!$D$104</definedName>
    <definedName name="M_Nuts_Bolts_Rivets" localSheetId="1">[152]Material!$D$107</definedName>
    <definedName name="M_Nuts_Bolts_Rivets" localSheetId="14">[152]Material!$D$107</definedName>
    <definedName name="M_Nuts_Bolts_Rivets" localSheetId="2">[152]Material!$D$107</definedName>
    <definedName name="M_Nuts_Bolts_Rivets">[71]Material!$D$107</definedName>
    <definedName name="M_Paint_SyntheticEnamel" localSheetId="1">[152]Material!$D$108</definedName>
    <definedName name="M_Paint_SyntheticEnamel" localSheetId="14">[152]Material!$D$108</definedName>
    <definedName name="M_Paint_SyntheticEnamel" localSheetId="2">[152]Material!$D$108</definedName>
    <definedName name="M_Paint_SyntheticEnamel">[71]Material!$D$108</definedName>
    <definedName name="M_PAVER100" localSheetId="1">#REF!</definedName>
    <definedName name="M_PAVER100" localSheetId="14">#REF!</definedName>
    <definedName name="M_PAVER100">#REF!</definedName>
    <definedName name="M_PAVER75" localSheetId="1">#REF!</definedName>
    <definedName name="M_PAVER75" localSheetId="14">#REF!</definedName>
    <definedName name="M_PAVER75">#REF!</definedName>
    <definedName name="M_PD_BT" localSheetId="1">#REF!</definedName>
    <definedName name="M_PD_BT" localSheetId="14">#REF!</definedName>
    <definedName name="M_PD_BT">#REF!</definedName>
    <definedName name="M_PD_BTEM" localSheetId="1">#REF!</definedName>
    <definedName name="M_PD_BTEM" localSheetId="14">#REF!</definedName>
    <definedName name="M_PD_BTEM">#REF!</definedName>
    <definedName name="M_Plasticizer" localSheetId="1">[152]Material!$D$109</definedName>
    <definedName name="M_Plasticizer" localSheetId="14">[152]Material!$D$109</definedName>
    <definedName name="M_Plasticizer" localSheetId="2">[152]Material!$D$109</definedName>
    <definedName name="M_Plasticizer">[71]Material!$D$109</definedName>
    <definedName name="M_PolytheneSheet_125" localSheetId="1">[152]Material!$D$110</definedName>
    <definedName name="M_PolytheneSheet_125" localSheetId="14">[152]Material!$D$110</definedName>
    <definedName name="M_PolytheneSheet_125" localSheetId="2">[152]Material!$D$110</definedName>
    <definedName name="M_PolytheneSheet_125">[71]Material!$D$110</definedName>
    <definedName name="M_PolytheneSheething" localSheetId="1">[152]Material!$D$111</definedName>
    <definedName name="M_PolytheneSheething" localSheetId="14">[152]Material!$D$111</definedName>
    <definedName name="M_PolytheneSheething" localSheetId="2">[152]Material!$D$111</definedName>
    <definedName name="M_PolytheneSheething">[71]Material!$D$111</definedName>
    <definedName name="M_QuarriedStone_150_200mm" localSheetId="1">[152]Material!$D$112</definedName>
    <definedName name="M_QuarriedStone_150_200mm" localSheetId="14">[152]Material!$D$112</definedName>
    <definedName name="M_QuarriedStone_150_200mm" localSheetId="2">[152]Material!$D$112</definedName>
    <definedName name="M_QuarriedStone_150_200mm">[71]Material!$D$112</definedName>
    <definedName name="M_RCCPipeNP3_1000mm" localSheetId="1">[152]Material!$D$114</definedName>
    <definedName name="M_RCCPipeNP3_1000mm" localSheetId="14">[152]Material!$D$114</definedName>
    <definedName name="M_RCCPipeNP3_1000mm" localSheetId="2">[152]Material!$D$114</definedName>
    <definedName name="M_RCCPipeNP3_1000mm" localSheetId="8">[71]Material!#REF!</definedName>
    <definedName name="M_RCCPipeNP3_1000mm" localSheetId="9">[71]Material!#REF!</definedName>
    <definedName name="M_RCCPipeNP3_1000mm" localSheetId="6">[71]Material!#REF!</definedName>
    <definedName name="M_RCCPipeNP3_1000mm">[165]Material!$D$114</definedName>
    <definedName name="M_RCCPipeNP3_1200mm" localSheetId="1">[152]Material!$D$113</definedName>
    <definedName name="M_RCCPipeNP3_1200mm" localSheetId="14">[152]Material!$D$113</definedName>
    <definedName name="M_RCCPipeNP3_1200mm" localSheetId="2">[152]Material!$D$113</definedName>
    <definedName name="M_RCCPipeNP3_1200mm">[71]Material!$D$114</definedName>
    <definedName name="M_RCCPipeNP3_500mm" localSheetId="1">[152]Material!$D$117</definedName>
    <definedName name="M_RCCPipeNP3_500mm" localSheetId="14">[152]Material!$D$117</definedName>
    <definedName name="M_RCCPipeNP3_500mm" localSheetId="2">[152]Material!$D$117</definedName>
    <definedName name="M_RCCPipeNP3_500mm">[71]Material!$D$117</definedName>
    <definedName name="M_RCCPipeNP3_600mm" localSheetId="1">#REF!</definedName>
    <definedName name="M_RCCPipeNP3_600mm" localSheetId="14">#REF!</definedName>
    <definedName name="M_RCCPipeNP3_600mm" localSheetId="2">#REF!</definedName>
    <definedName name="M_RCCPipeNP3_600mm">#REF!</definedName>
    <definedName name="M_RCCPipeNP3_750mm" localSheetId="1">[152]Material!$D$115</definedName>
    <definedName name="M_RCCPipeNP3_750mm" localSheetId="14">[152]Material!$D$115</definedName>
    <definedName name="M_RCCPipeNP3_750mm" localSheetId="2">[152]Material!$D$115</definedName>
    <definedName name="M_RCCPipeNP3_750mm">[71]Material!$D$115</definedName>
    <definedName name="M_RCCPipeNP4_1000mm" localSheetId="1">[152]Material!$D$119</definedName>
    <definedName name="M_RCCPipeNP4_1000mm" localSheetId="14">[152]Material!$D$119</definedName>
    <definedName name="M_RCCPipeNP4_1000mm" localSheetId="2">[152]Material!$D$119</definedName>
    <definedName name="M_RCCPipeNP4_1000mm">[71]Material!$D$119</definedName>
    <definedName name="M_RCCPipeNP4_1200mm" localSheetId="1">[152]Material!$D$118</definedName>
    <definedName name="M_RCCPipeNP4_1200mm" localSheetId="14">[152]Material!$D$118</definedName>
    <definedName name="M_RCCPipeNP4_1200mm" localSheetId="2">[152]Material!$D$118</definedName>
    <definedName name="M_RCCPipeNP4_1200mm">[71]Material!$D$118</definedName>
    <definedName name="M_RCCPipeNP4_500mm" localSheetId="1">[152]Material!$D$122</definedName>
    <definedName name="M_RCCPipeNP4_500mm" localSheetId="14">[152]Material!$D$122</definedName>
    <definedName name="M_RCCPipeNP4_500mm" localSheetId="2">[152]Material!$D$122</definedName>
    <definedName name="M_RCCPipeNP4_500mm">[71]Material!$D$122</definedName>
    <definedName name="M_RCCPipeNP4_750mm" localSheetId="1">[152]Material!$D$120</definedName>
    <definedName name="M_RCCPipeNP4_750mm" localSheetId="14">[152]Material!$D$120</definedName>
    <definedName name="M_RCCPipeNP4_750mm" localSheetId="2">[152]Material!$D$120</definedName>
    <definedName name="M_RCCPipeNP4_750mm">[71]Material!$D$120</definedName>
    <definedName name="M_RedOxidePrimer" localSheetId="1">[152]Material!$D$123</definedName>
    <definedName name="M_RedOxidePrimer" localSheetId="14">[152]Material!$D$123</definedName>
    <definedName name="M_RedOxidePrimer" localSheetId="2">[152]Material!$D$123</definedName>
    <definedName name="M_RedOxidePrimer">[71]Material!$D$123</definedName>
    <definedName name="M_RoadMarkingPaint" localSheetId="1">[152]Material!$D$124</definedName>
    <definedName name="M_RoadMarkingPaint" localSheetId="14">[152]Material!$D$124</definedName>
    <definedName name="M_RoadMarkingPaint" localSheetId="2">[152]Material!$D$124</definedName>
    <definedName name="M_RoadMarkingPaint">[71]Material!$D$124</definedName>
    <definedName name="M_ROLLER" localSheetId="1">#REF!</definedName>
    <definedName name="M_ROLLER" localSheetId="14">#REF!</definedName>
    <definedName name="M_ROLLER">#REF!</definedName>
    <definedName name="M_Sand_Coarse" localSheetId="1">[152]Material!$D$125</definedName>
    <definedName name="M_Sand_Coarse" localSheetId="14">[152]Material!$D$125</definedName>
    <definedName name="M_Sand_Coarse" localSheetId="2">[152]Material!$D$125</definedName>
    <definedName name="M_Sand_Coarse">[71]Material!$D$125</definedName>
    <definedName name="M_Sand_Fine" localSheetId="1">[152]Material!$D$126</definedName>
    <definedName name="M_Sand_Fine" localSheetId="14">[152]Material!$D$126</definedName>
    <definedName name="M_Sand_Fine" localSheetId="2">[152]Material!$D$126</definedName>
    <definedName name="M_Sand_Fine">[71]Material!$D$126</definedName>
    <definedName name="M_Seeds" localSheetId="1">[152]Material!$D$127</definedName>
    <definedName name="M_Seeds" localSheetId="14">[152]Material!$D$127</definedName>
    <definedName name="M_Seeds" localSheetId="2">[152]Material!$D$127</definedName>
    <definedName name="M_Seeds">[71]Material!$D$127</definedName>
    <definedName name="M_SteelPipe_500mm" localSheetId="1">[152]Material!$D$128</definedName>
    <definedName name="M_SteelPipe_500mm" localSheetId="14">[152]Material!$D$128</definedName>
    <definedName name="M_SteelPipe_500mm" localSheetId="2">[152]Material!$D$128</definedName>
    <definedName name="M_SteelPipe_500mm">[71]Material!$D$128</definedName>
    <definedName name="M_SteelReinforcement_HYSDBars" localSheetId="1">[152]Material!$D$129</definedName>
    <definedName name="M_SteelReinforcement_HYSDBars" localSheetId="14">[152]Material!$D$129</definedName>
    <definedName name="M_SteelReinforcement_HYSDBars" localSheetId="2">[152]Material!$D$129</definedName>
    <definedName name="M_SteelReinforcement_HYSDBars">[71]Material!$D$129</definedName>
    <definedName name="M_SteelReinforcement_MSRoundBars" localSheetId="1">[152]Material!$D$130</definedName>
    <definedName name="M_SteelReinforcement_MSRoundBars" localSheetId="14">[152]Material!$D$130</definedName>
    <definedName name="M_SteelReinforcement_MSRoundBars" localSheetId="2">[152]Material!$D$130</definedName>
    <definedName name="M_SteelReinforcement_MSRoundBars">[71]Material!$D$130</definedName>
    <definedName name="M_SteelReinforcement_TMTBars" localSheetId="1">[152]Material!$D$131</definedName>
    <definedName name="M_SteelReinforcement_TMTBars" localSheetId="14">[152]Material!$D$131</definedName>
    <definedName name="M_SteelReinforcement_TMTBars" localSheetId="2">[152]Material!$D$131</definedName>
    <definedName name="M_SteelReinforcement_TMTBars">[71]Material!$D$131</definedName>
    <definedName name="M_StoneBoulder_150mm_below" localSheetId="1">[152]Material!$D$132</definedName>
    <definedName name="M_StoneBoulder_150mm_below" localSheetId="14">[152]Material!$D$132</definedName>
    <definedName name="M_StoneBoulder_150mm_below" localSheetId="2">[152]Material!$D$132</definedName>
    <definedName name="M_StoneBoulder_150mm_below">[71]Material!$D$132</definedName>
    <definedName name="M_StoneChips_12mm" localSheetId="1">[152]Material!$D$133</definedName>
    <definedName name="M_StoneChips_12mm" localSheetId="14">[152]Material!$D$133</definedName>
    <definedName name="M_StoneChips_12mm" localSheetId="2">[152]Material!$D$133</definedName>
    <definedName name="M_StoneChips_12mm">[71]Material!$D$133</definedName>
    <definedName name="M_StoneChips_132_56mm" localSheetId="1">#REF!</definedName>
    <definedName name="M_StoneChips_132_56mm" localSheetId="14">#REF!</definedName>
    <definedName name="M_StoneChips_132_56mm" localSheetId="2">#REF!</definedName>
    <definedName name="M_StoneChips_132_56mm">#REF!</definedName>
    <definedName name="M_StoneCrushedAggregate_112_009mm" localSheetId="1">[152]Material!$D$135</definedName>
    <definedName name="M_StoneCrushedAggregate_112_009mm" localSheetId="14">[152]Material!$D$135</definedName>
    <definedName name="M_StoneCrushedAggregate_112_009mm" localSheetId="2">[152]Material!$D$135</definedName>
    <definedName name="M_StoneCrushedAggregate_112_009mm">[71]Material!$D$135</definedName>
    <definedName name="M_StoneForCoarseRubbleMasonry_1stSort" localSheetId="1">[152]Material!$D$136</definedName>
    <definedName name="M_StoneForCoarseRubbleMasonry_1stSort" localSheetId="14">[152]Material!$D$136</definedName>
    <definedName name="M_StoneForCoarseRubbleMasonry_1stSort" localSheetId="2">[152]Material!$D$136</definedName>
    <definedName name="M_StoneForCoarseRubbleMasonry_1stSort">[71]Material!$D$136</definedName>
    <definedName name="M_StoneForCoarseRubbleMasonry_2ndSort" localSheetId="1">[152]Material!$D$137</definedName>
    <definedName name="M_StoneForCoarseRubbleMasonry_2ndSort" localSheetId="14">[152]Material!$D$137</definedName>
    <definedName name="M_StoneForCoarseRubbleMasonry_2ndSort" localSheetId="2">[152]Material!$D$137</definedName>
    <definedName name="M_StoneForCoarseRubbleMasonry_2ndSort">[71]Material!$D$137</definedName>
    <definedName name="M_StoneForRandomRubbleMasonry" localSheetId="1">[152]Material!$D$138</definedName>
    <definedName name="M_StoneForRandomRubbleMasonry" localSheetId="14">[152]Material!$D$138</definedName>
    <definedName name="M_StoneForRandomRubbleMasonry" localSheetId="2">[152]Material!$D$138</definedName>
    <definedName name="M_StoneForRandomRubbleMasonry">[71]Material!$D$138</definedName>
    <definedName name="M_StoneForStoneSetPavement" localSheetId="1">[152]Material!$D$139</definedName>
    <definedName name="M_StoneForStoneSetPavement" localSheetId="14">[152]Material!$D$139</definedName>
    <definedName name="M_StoneForStoneSetPavement" localSheetId="2">[152]Material!$D$139</definedName>
    <definedName name="M_StoneForStoneSetPavement">[71]Material!$D$139</definedName>
    <definedName name="M_StoneScreening_TypeA_132mm_Grade1" localSheetId="1">[152]Material!$D$140</definedName>
    <definedName name="M_StoneScreening_TypeA_132mm_Grade1" localSheetId="14">[152]Material!$D$140</definedName>
    <definedName name="M_StoneScreening_TypeA_132mm_Grade1" localSheetId="2">[152]Material!$D$140</definedName>
    <definedName name="M_StoneScreening_TypeA_132mm_Grade1">[71]Material!$D$140</definedName>
    <definedName name="M_StoneScreening_TypeA_132mm_Grade2" localSheetId="1">#REF!</definedName>
    <definedName name="M_StoneScreening_TypeA_132mm_Grade2" localSheetId="14">#REF!</definedName>
    <definedName name="M_StoneScreening_TypeA_132mm_Grade2" localSheetId="2">#REF!</definedName>
    <definedName name="M_StoneScreening_TypeA_132mm_Grade2">#REF!</definedName>
    <definedName name="M_StoneScreening_TypeB_112mm_Grade2" localSheetId="1">[152]Material!$D$142</definedName>
    <definedName name="M_StoneScreening_TypeB_112mm_Grade2" localSheetId="14">[152]Material!$D$142</definedName>
    <definedName name="M_StoneScreening_TypeB_112mm_Grade2" localSheetId="2">[152]Material!$D$142</definedName>
    <definedName name="M_StoneScreening_TypeB_112mm_Grade2">[71]Material!$D$142</definedName>
    <definedName name="M_StoneScreening_TypeB_112mm_Grade3" localSheetId="1">[152]Material!$D$143</definedName>
    <definedName name="M_StoneScreening_TypeB_112mm_Grade3" localSheetId="14">[152]Material!$D$143</definedName>
    <definedName name="M_StoneScreening_TypeB_112mm_Grade3" localSheetId="2">[152]Material!$D$143</definedName>
    <definedName name="M_StoneScreening_TypeB_112mm_Grade3">[71]Material!$D$143</definedName>
    <definedName name="M_StoneSpalls" localSheetId="1">[152]Material!$D$144</definedName>
    <definedName name="M_StoneSpalls" localSheetId="14">[152]Material!$D$144</definedName>
    <definedName name="M_StoneSpalls" localSheetId="2">[152]Material!$D$144</definedName>
    <definedName name="M_StoneSpalls">[71]Material!$D$144</definedName>
    <definedName name="M_TANKER6K" localSheetId="1">#REF!</definedName>
    <definedName name="M_TANKER6K" localSheetId="14">#REF!</definedName>
    <definedName name="M_TANKER6K">#REF!</definedName>
    <definedName name="M_TIPPER" localSheetId="1">#REF!</definedName>
    <definedName name="M_TIPPER" localSheetId="14">#REF!</definedName>
    <definedName name="M_TIPPER">#REF!</definedName>
    <definedName name="M_TRACTORRIPPER" localSheetId="1">#REF!</definedName>
    <definedName name="M_TRACTORRIPPER" localSheetId="14">#REF!</definedName>
    <definedName name="M_TRACTORRIPPER">#REF!</definedName>
    <definedName name="M_TRACTORROTAVATOR" localSheetId="1">#REF!</definedName>
    <definedName name="M_TRACTORROTAVATOR" localSheetId="14">#REF!</definedName>
    <definedName name="M_TRACTORROTAVATOR">#REF!</definedName>
    <definedName name="M_TrafficCones" localSheetId="1">[152]Material!$D$145</definedName>
    <definedName name="M_TrafficCones" localSheetId="14">[152]Material!$D$145</definedName>
    <definedName name="M_TrafficCones" localSheetId="2">[152]Material!$D$145</definedName>
    <definedName name="M_TrafficCones">[71]Material!$D$145</definedName>
    <definedName name="M_VIBRATOR_N" localSheetId="1">#REF!</definedName>
    <definedName name="M_VIBRATOR_N" localSheetId="14">#REF!</definedName>
    <definedName name="M_VIBRATOR_N">#REF!</definedName>
    <definedName name="M_VIBRATOR_P" localSheetId="1">#REF!</definedName>
    <definedName name="M_VIBRATOR_P" localSheetId="14">#REF!</definedName>
    <definedName name="M_VIBRATOR_P">#REF!</definedName>
    <definedName name="M_VIBRATOR_S" localSheetId="1">#REF!</definedName>
    <definedName name="M_VIBRATOR_S" localSheetId="14">#REF!</definedName>
    <definedName name="M_VIBRATOR_S">#REF!</definedName>
    <definedName name="M_Water" localSheetId="1">[152]Material!$D$146</definedName>
    <definedName name="M_Water" localSheetId="14">[152]Material!$D$146</definedName>
    <definedName name="M_Water" localSheetId="2">[152]Material!$D$146</definedName>
    <definedName name="M_Water">[71]Material!$D$146</definedName>
    <definedName name="M_WellGradedGranularBaseMaterial_GradeA_236mm" localSheetId="1">[152]Material!$D$147</definedName>
    <definedName name="M_WellGradedGranularBaseMaterial_GradeA_236mm" localSheetId="14">[152]Material!$D$147</definedName>
    <definedName name="M_WellGradedGranularBaseMaterial_GradeA_236mm" localSheetId="2">[152]Material!$D$147</definedName>
    <definedName name="M_WellGradedGranularBaseMaterial_GradeA_236mm">[71]Material!$D$147</definedName>
    <definedName name="M_WellGradedGranularBaseMaterial_GradeA_265_475mm" localSheetId="1">[152]Material!$D$148</definedName>
    <definedName name="M_WellGradedGranularBaseMaterial_GradeA_265_475mm" localSheetId="14">[152]Material!$D$148</definedName>
    <definedName name="M_WellGradedGranularBaseMaterial_GradeA_265_475mm" localSheetId="2">[152]Material!$D$148</definedName>
    <definedName name="M_WellGradedGranularBaseMaterial_GradeA_265_475mm">[71]Material!$D$148</definedName>
    <definedName name="M_WellGradedGranularBaseMaterial_GradeA_53_265mm" localSheetId="1">[152]Material!$D$149</definedName>
    <definedName name="M_WellGradedGranularBaseMaterial_GradeA_53_265mm" localSheetId="14">[152]Material!$D$149</definedName>
    <definedName name="M_WellGradedGranularBaseMaterial_GradeA_53_265mm" localSheetId="2">[152]Material!$D$149</definedName>
    <definedName name="M_WellGradedGranularBaseMaterial_GradeA_53_265mm">[71]Material!$D$149</definedName>
    <definedName name="M_WellGradedGranularBaseMaterial_GradeB_236mm_below" localSheetId="1">[152]Material!$D$150</definedName>
    <definedName name="M_WellGradedGranularBaseMaterial_GradeB_236mm_below" localSheetId="14">[152]Material!$D$150</definedName>
    <definedName name="M_WellGradedGranularBaseMaterial_GradeB_236mm_below" localSheetId="2">[152]Material!$D$150</definedName>
    <definedName name="M_WellGradedGranularBaseMaterial_GradeB_236mm_below">[71]Material!$D$150</definedName>
    <definedName name="M_WellGradedGranularBaseMaterial_GradeB_265_475mm" localSheetId="1">[152]Material!$D$151</definedName>
    <definedName name="M_WellGradedGranularBaseMaterial_GradeB_265_475mm" localSheetId="14">[152]Material!$D$151</definedName>
    <definedName name="M_WellGradedGranularBaseMaterial_GradeB_265_475mm" localSheetId="2">[152]Material!$D$151</definedName>
    <definedName name="M_WellGradedGranularBaseMaterial_GradeB_265_475mm">[71]Material!$D$151</definedName>
    <definedName name="M_WellGradedGranularBaseMaterial_GradeC_236mm_below" localSheetId="1">[152]Material!$D$152</definedName>
    <definedName name="M_WellGradedGranularBaseMaterial_GradeC_236mm_below" localSheetId="14">[152]Material!$D$152</definedName>
    <definedName name="M_WellGradedGranularBaseMaterial_GradeC_236mm_below" localSheetId="2">[152]Material!$D$152</definedName>
    <definedName name="M_WellGradedGranularBaseMaterial_GradeC_236mm_below">[71]Material!$D$152</definedName>
    <definedName name="M_WellGradedGranularBaseMaterial_GradeC_95_475mm" localSheetId="1">[152]Material!$D$153</definedName>
    <definedName name="M_WellGradedGranularBaseMaterial_GradeC_95_475mm" localSheetId="14">[152]Material!$D$153</definedName>
    <definedName name="M_WellGradedGranularBaseMaterial_GradeC_95_475mm" localSheetId="2">[152]Material!$D$153</definedName>
    <definedName name="M_WellGradedGranularBaseMaterial_GradeC_95_475mm">[71]Material!$D$153</definedName>
    <definedName name="M_WellGradedMateralForSubbase_GradeI_236mm_below" localSheetId="1">[152]Material!$D$154</definedName>
    <definedName name="M_WellGradedMateralForSubbase_GradeI_236mm_below" localSheetId="14">[152]Material!$D$154</definedName>
    <definedName name="M_WellGradedMateralForSubbase_GradeI_236mm_below" localSheetId="2">[152]Material!$D$154</definedName>
    <definedName name="M_WellGradedMateralForSubbase_GradeI_236mm_below">[71]Material!$D$154</definedName>
    <definedName name="M_WellGradedMateralForSubbase_GradeI_53_95mm" localSheetId="1">[152]Material!$D$155</definedName>
    <definedName name="M_WellGradedMateralForSubbase_GradeI_53_95mm" localSheetId="14">[152]Material!$D$155</definedName>
    <definedName name="M_WellGradedMateralForSubbase_GradeI_53_95mm" localSheetId="2">[152]Material!$D$155</definedName>
    <definedName name="M_WellGradedMateralForSubbase_GradeI_53_95mm">[71]Material!$D$155</definedName>
    <definedName name="M_WellGradedMateralForSubbase_GradeI_95_236mm" localSheetId="1">[152]Material!$D$156</definedName>
    <definedName name="M_WellGradedMateralForSubbase_GradeI_95_236mm" localSheetId="14">[152]Material!$D$156</definedName>
    <definedName name="M_WellGradedMateralForSubbase_GradeI_95_236mm" localSheetId="2">[152]Material!$D$156</definedName>
    <definedName name="M_WellGradedMateralForSubbase_GradeI_95_236mm">[71]Material!$D$156</definedName>
    <definedName name="M_WellGradedMateralForSubbase_GradeII_236mm_below" localSheetId="1">[152]Material!$D$157</definedName>
    <definedName name="M_WellGradedMateralForSubbase_GradeII_236mm_below" localSheetId="14">[152]Material!$D$157</definedName>
    <definedName name="M_WellGradedMateralForSubbase_GradeII_236mm_below" localSheetId="2">[152]Material!$D$157</definedName>
    <definedName name="M_WellGradedMateralForSubbase_GradeII_236mm_below">[71]Material!$D$157</definedName>
    <definedName name="M_WellGradedMateralForSubbase_GradeII_265_95mm" localSheetId="1">[152]Material!$D$158</definedName>
    <definedName name="M_WellGradedMateralForSubbase_GradeII_265_95mm" localSheetId="14">[152]Material!$D$158</definedName>
    <definedName name="M_WellGradedMateralForSubbase_GradeII_265_95mm" localSheetId="2">[152]Material!$D$158</definedName>
    <definedName name="M_WellGradedMateralForSubbase_GradeII_265_95mm">[71]Material!$D$158</definedName>
    <definedName name="M_WellGradedMateralForSubbase_GradeII_95_236mm" localSheetId="1">[152]Material!$D$159</definedName>
    <definedName name="M_WellGradedMateralForSubbase_GradeII_95_236mm" localSheetId="14">[152]Material!$D$159</definedName>
    <definedName name="M_WellGradedMateralForSubbase_GradeII_95_236mm" localSheetId="2">[152]Material!$D$159</definedName>
    <definedName name="M_WellGradedMateralForSubbase_GradeII_95_236mm">[71]Material!$D$159</definedName>
    <definedName name="M_WellGradedMateralForSubbase_GradeIII_236mm_below" localSheetId="1">[152]Material!$D$160</definedName>
    <definedName name="M_WellGradedMateralForSubbase_GradeIII_236mm_below" localSheetId="14">[152]Material!$D$160</definedName>
    <definedName name="M_WellGradedMateralForSubbase_GradeIII_236mm_below" localSheetId="2">[152]Material!$D$160</definedName>
    <definedName name="M_WellGradedMateralForSubbase_GradeIII_236mm_below">[71]Material!$D$160</definedName>
    <definedName name="M_WellGradedMateralForSubbase_GradeIII_475_236mm" localSheetId="1">[152]Material!$D$161</definedName>
    <definedName name="M_WellGradedMateralForSubbase_GradeIII_475_236mm" localSheetId="14">[152]Material!$D$161</definedName>
    <definedName name="M_WellGradedMateralForSubbase_GradeIII_475_236mm" localSheetId="2">[152]Material!$D$161</definedName>
    <definedName name="M_WellGradedMateralForSubbase_GradeIII_475_236mm">[71]Material!$D$161</definedName>
    <definedName name="M_WellGradedMateralForSubbase_GradeIII_95_475mm" localSheetId="1">[152]Material!$D$162</definedName>
    <definedName name="M_WellGradedMateralForSubbase_GradeIII_95_475mm" localSheetId="14">[152]Material!$D$162</definedName>
    <definedName name="M_WellGradedMateralForSubbase_GradeIII_95_475mm" localSheetId="2">[152]Material!$D$162</definedName>
    <definedName name="M_WellGradedMateralForSubbase_GradeIII_95_475mm">[71]Material!$D$162</definedName>
    <definedName name="M_WoodenSleepers" localSheetId="1">[152]Material!$D$163</definedName>
    <definedName name="M_WoodenSleepers" localSheetId="14">[152]Material!$D$163</definedName>
    <definedName name="M_WoodenSleepers" localSheetId="2">[152]Material!$D$163</definedName>
    <definedName name="M_WoodenSleepers">[71]Material!$D$163</definedName>
    <definedName name="m10_foundation" localSheetId="1">#REF!</definedName>
    <definedName name="m10_foundation" localSheetId="14">#REF!</definedName>
    <definedName name="m10_foundation">#REF!</definedName>
    <definedName name="m10levelling" localSheetId="1">[82]doq!#REF!</definedName>
    <definedName name="m10levelling" localSheetId="14">[82]doq!#REF!</definedName>
    <definedName name="m10levelling">[82]doq!#REF!</definedName>
    <definedName name="m15curtainwall" localSheetId="1">[82]doq!#REF!</definedName>
    <definedName name="m15curtainwall" localSheetId="14">[82]doq!#REF!</definedName>
    <definedName name="m15curtainwall">[82]doq!#REF!</definedName>
    <definedName name="m15flooring" localSheetId="1">[82]doq!#REF!</definedName>
    <definedName name="m15flooring" localSheetId="14">[82]doq!#REF!</definedName>
    <definedName name="m15flooring">[82]doq!#REF!</definedName>
    <definedName name="m20_sub" localSheetId="1">#REF!</definedName>
    <definedName name="m20_sub" localSheetId="14">#REF!</definedName>
    <definedName name="m20_sub">#REF!</definedName>
    <definedName name="m20flooring" localSheetId="1">[82]doq!#REF!</definedName>
    <definedName name="m20flooring" localSheetId="14">[82]doq!#REF!</definedName>
    <definedName name="m20flooring">[82]doq!#REF!</definedName>
    <definedName name="Ma" localSheetId="1">[139]Timesheet!#REF!</definedName>
    <definedName name="Ma" localSheetId="14">[139]Timesheet!#REF!</definedName>
    <definedName name="Ma">[139]Timesheet!#REF!</definedName>
    <definedName name="Ma_v" localSheetId="1">[139]Timesheet!#REF!</definedName>
    <definedName name="Ma_v" localSheetId="14">[139]Timesheet!#REF!</definedName>
    <definedName name="Ma_v">[139]Timesheet!#REF!</definedName>
    <definedName name="mal">[166]DATA!$H$67</definedName>
    <definedName name="MAN">[123]m!$B$149</definedName>
    <definedName name="man___0" localSheetId="1">#REF!</definedName>
    <definedName name="man___0" localSheetId="14">#REF!</definedName>
    <definedName name="man___0">#REF!</definedName>
    <definedName name="man___11" localSheetId="1">#REF!</definedName>
    <definedName name="man___11" localSheetId="14">#REF!</definedName>
    <definedName name="man___11">#REF!</definedName>
    <definedName name="man___12" localSheetId="1">#REF!</definedName>
    <definedName name="man___12" localSheetId="14">#REF!</definedName>
    <definedName name="man___12">#REF!</definedName>
    <definedName name="manday1" localSheetId="1">#REF!</definedName>
    <definedName name="manday1" localSheetId="14">#REF!</definedName>
    <definedName name="manday1">#REF!</definedName>
    <definedName name="manday1___0" localSheetId="1">#REF!</definedName>
    <definedName name="manday1___0" localSheetId="14">#REF!</definedName>
    <definedName name="manday1___0">#REF!</definedName>
    <definedName name="manday1___11" localSheetId="1">#REF!</definedName>
    <definedName name="manday1___11" localSheetId="14">#REF!</definedName>
    <definedName name="manday1___11">#REF!</definedName>
    <definedName name="manday1___12" localSheetId="1">#REF!</definedName>
    <definedName name="manday1___12" localSheetId="14">#REF!</definedName>
    <definedName name="manday1___12">#REF!</definedName>
    <definedName name="mani">[167]leads!$H$7</definedName>
    <definedName name="manish" hidden="1">{"Daily Survey Report",#N/A,FALSE,"Daily"}</definedName>
    <definedName name="map" hidden="1">{"Daily Survey Report",#N/A,FALSE,"Daily"}</definedName>
    <definedName name="march_qty" localSheetId="1">#REF!</definedName>
    <definedName name="march_qty" localSheetId="14">#REF!</definedName>
    <definedName name="march_qty">#REF!</definedName>
    <definedName name="mason" localSheetId="1">#REF!</definedName>
    <definedName name="mason" localSheetId="14">#REF!</definedName>
    <definedName name="mason">#REF!</definedName>
    <definedName name="mason_2ndclass" localSheetId="1">#REF!</definedName>
    <definedName name="mason_2ndclass" localSheetId="14">#REF!</definedName>
    <definedName name="mason_2ndclass">#REF!</definedName>
    <definedName name="mason1">[168]leads!$H$4</definedName>
    <definedName name="mason1stclass" localSheetId="1">#REF!</definedName>
    <definedName name="mason1stclass" localSheetId="14">#REF!</definedName>
    <definedName name="mason1stclass">#REF!</definedName>
    <definedName name="mason2">[168]leads!$H$5</definedName>
    <definedName name="masonhelper" localSheetId="1">#REF!</definedName>
    <definedName name="masonhelper" localSheetId="14">#REF!</definedName>
    <definedName name="masonhelper">#REF!</definedName>
    <definedName name="MASTICK" localSheetId="1">#REF!</definedName>
    <definedName name="MASTICK" localSheetId="14">#REF!</definedName>
    <definedName name="MASTICK">#REF!</definedName>
    <definedName name="Mate">[5]Basicrates!$D$148</definedName>
    <definedName name="MaxT" localSheetId="1">#REF!</definedName>
    <definedName name="MaxT" localSheetId="14">#REF!</definedName>
    <definedName name="MaxT">#REF!</definedName>
    <definedName name="maz">[94]leads!$J$3</definedName>
    <definedName name="mazdoor">[168]leads!$H$6</definedName>
    <definedName name="mazdoor_skilled" localSheetId="1">#REF!</definedName>
    <definedName name="mazdoor_skilled" localSheetId="14">#REF!</definedName>
    <definedName name="mazdoor_skilled">#REF!</definedName>
    <definedName name="mazdoor_unskilled" localSheetId="1">#REF!</definedName>
    <definedName name="mazdoor_unskilled" localSheetId="14">#REF!</definedName>
    <definedName name="mazdoor_unskilled">#REF!</definedName>
    <definedName name="Mb" localSheetId="1">[139]Timesheet!#REF!</definedName>
    <definedName name="Mb" localSheetId="14">[139]Timesheet!#REF!</definedName>
    <definedName name="Mb">[139]Timesheet!#REF!</definedName>
    <definedName name="Mb_v" localSheetId="1">[139]Timesheet!#REF!</definedName>
    <definedName name="Mb_v" localSheetId="14">[139]Timesheet!#REF!</definedName>
    <definedName name="Mb_v">[139]Timesheet!#REF!</definedName>
    <definedName name="Mc" localSheetId="1">[139]Timesheet!#REF!</definedName>
    <definedName name="Mc" localSheetId="14">[139]Timesheet!#REF!</definedName>
    <definedName name="Mc">[139]Timesheet!#REF!</definedName>
    <definedName name="Mc_v" localSheetId="1">[139]Timesheet!#REF!</definedName>
    <definedName name="Mc_v" localSheetId="14">[139]Timesheet!#REF!</definedName>
    <definedName name="Mc_v">[139]Timesheet!#REF!</definedName>
    <definedName name="mcpl" localSheetId="1">#REF!</definedName>
    <definedName name="mcpl" localSheetId="14">#REF!</definedName>
    <definedName name="mcpl">#REF!</definedName>
    <definedName name="Md" localSheetId="1">[139]Timesheet!#REF!</definedName>
    <definedName name="Md" localSheetId="14">[139]Timesheet!#REF!</definedName>
    <definedName name="Md">[139]Timesheet!#REF!</definedName>
    <definedName name="mdbd">'[169]IP-1SideFP'!$D$21</definedName>
    <definedName name="MDLR" localSheetId="1">#REF!</definedName>
    <definedName name="MDLR" localSheetId="14">#REF!</definedName>
    <definedName name="MDLR">#REF!</definedName>
    <definedName name="me" localSheetId="1">#REF!</definedName>
    <definedName name="me" localSheetId="14">#REF!</definedName>
    <definedName name="me">#REF!</definedName>
    <definedName name="Median" localSheetId="1">#REF!</definedName>
    <definedName name="Median" localSheetId="14">#REF!</definedName>
    <definedName name="Median">#REF!</definedName>
    <definedName name="Mera" localSheetId="5">#REF!</definedName>
    <definedName name="Mera" localSheetId="1">#REF!</definedName>
    <definedName name="Mera" localSheetId="14">#REF!</definedName>
    <definedName name="Mera" localSheetId="2">#REF!</definedName>
    <definedName name="Mera">#REF!</definedName>
    <definedName name="metal" localSheetId="1">#REF!</definedName>
    <definedName name="metal" localSheetId="14">#REF!</definedName>
    <definedName name="metal">#REF!</definedName>
    <definedName name="metal1" localSheetId="1">#REF!</definedName>
    <definedName name="metal1" localSheetId="14">#REF!</definedName>
    <definedName name="metal1">#REF!</definedName>
    <definedName name="metal10" localSheetId="1">#REF!</definedName>
    <definedName name="metal10" localSheetId="14">#REF!</definedName>
    <definedName name="metal10">#REF!</definedName>
    <definedName name="metal11" localSheetId="1">#REF!</definedName>
    <definedName name="metal11" localSheetId="14">#REF!</definedName>
    <definedName name="metal11">#REF!</definedName>
    <definedName name="metal12" localSheetId="1">#REF!</definedName>
    <definedName name="metal12" localSheetId="14">#REF!</definedName>
    <definedName name="metal12">#REF!</definedName>
    <definedName name="metal12ss" localSheetId="1">#REF!</definedName>
    <definedName name="metal12ss" localSheetId="14">#REF!</definedName>
    <definedName name="metal12ss">#REF!</definedName>
    <definedName name="metal20ss" localSheetId="1">#REF!</definedName>
    <definedName name="metal20ss" localSheetId="14">#REF!</definedName>
    <definedName name="metal20ss">#REF!</definedName>
    <definedName name="metal3" localSheetId="1">#REF!</definedName>
    <definedName name="metal3" localSheetId="14">#REF!</definedName>
    <definedName name="metal3">#REF!</definedName>
    <definedName name="metal40ss" localSheetId="1">#REF!</definedName>
    <definedName name="metal40ss" localSheetId="14">#REF!</definedName>
    <definedName name="metal40ss">#REF!</definedName>
    <definedName name="metal45" localSheetId="1">#REF!</definedName>
    <definedName name="metal45" localSheetId="14">#REF!</definedName>
    <definedName name="metal45">#REF!</definedName>
    <definedName name="metal6" localSheetId="1">#REF!</definedName>
    <definedName name="metal6" localSheetId="14">#REF!</definedName>
    <definedName name="metal6">#REF!</definedName>
    <definedName name="metal65" localSheetId="1">#REF!</definedName>
    <definedName name="metal65" localSheetId="14">#REF!</definedName>
    <definedName name="metal65">#REF!</definedName>
    <definedName name="metal75" localSheetId="1">#REF!</definedName>
    <definedName name="metal75" localSheetId="14">#REF!</definedName>
    <definedName name="metal75">#REF!</definedName>
    <definedName name="Mf">[139]Timesheet!$E$56:'[139]Timesheet'!$F$56</definedName>
    <definedName name="MF___0" localSheetId="1">#REF!</definedName>
    <definedName name="MF___0" localSheetId="14">#REF!</definedName>
    <definedName name="MF___0">#REF!</definedName>
    <definedName name="MF___13" localSheetId="1">#REF!</definedName>
    <definedName name="MF___13" localSheetId="14">#REF!</definedName>
    <definedName name="MF___13">#REF!</definedName>
    <definedName name="mff" localSheetId="1">#REF!</definedName>
    <definedName name="mff" localSheetId="14">#REF!</definedName>
    <definedName name="mff">#REF!</definedName>
    <definedName name="Mhpc" localSheetId="1">[139]Timesheet!#REF!:[139]Timesheet!#REF!</definedName>
    <definedName name="Mhpc" localSheetId="14">[139]Timesheet!#REF!:[139]Timesheet!#REF!</definedName>
    <definedName name="Mhpc">[139]Timesheet!#REF!:[139]Timesheet!#REF!</definedName>
    <definedName name="Mhpipd" localSheetId="1">[139]Timesheet!#REF!</definedName>
    <definedName name="Mhpipd" localSheetId="14">[139]Timesheet!#REF!</definedName>
    <definedName name="Mhpipd">[139]Timesheet!#REF!</definedName>
    <definedName name="Mhps" localSheetId="1">[139]Timesheet!#REF!</definedName>
    <definedName name="Mhps" localSheetId="14">[139]Timesheet!#REF!</definedName>
    <definedName name="Mhps">[139]Timesheet!#REF!</definedName>
    <definedName name="MID" localSheetId="1">#REF!</definedName>
    <definedName name="MID" localSheetId="14">#REF!</definedName>
    <definedName name="MID">#REF!</definedName>
    <definedName name="mini_spec">[170]Sheet3!$B$3:$B$108</definedName>
    <definedName name="MinT" localSheetId="1">#REF!</definedName>
    <definedName name="MinT" localSheetId="14">#REF!</definedName>
    <definedName name="MinT">#REF!</definedName>
    <definedName name="Mipc" localSheetId="1">[139]Timesheet!#REF!:[139]Timesheet!#REF!</definedName>
    <definedName name="Mipc" localSheetId="14">[139]Timesheet!#REF!:[139]Timesheet!#REF!</definedName>
    <definedName name="Mipc">[139]Timesheet!#REF!:[139]Timesheet!#REF!</definedName>
    <definedName name="Mips" localSheetId="1">[139]Timesheet!#REF!</definedName>
    <definedName name="Mips" localSheetId="14">[139]Timesheet!#REF!</definedName>
    <definedName name="Mips">[139]Timesheet!#REF!</definedName>
    <definedName name="mix">[171]r!$I$46</definedName>
    <definedName name="MIX_SEAL_WBM" localSheetId="1">#REF!</definedName>
    <definedName name="MIX_SEAL_WBM" localSheetId="14">#REF!</definedName>
    <definedName name="MIX_SEAL_WBM">#REF!</definedName>
    <definedName name="mixer" localSheetId="1">#REF!</definedName>
    <definedName name="mixer" localSheetId="14">#REF!</definedName>
    <definedName name="mixer">#REF!</definedName>
    <definedName name="mixrate">[168]leads!$H$14</definedName>
    <definedName name="MLLR" localSheetId="1">#REF!</definedName>
    <definedName name="MLLR" localSheetId="14">#REF!</definedName>
    <definedName name="MLLR">#REF!</definedName>
    <definedName name="MLOADING" localSheetId="1">#REF!</definedName>
    <definedName name="MLOADING" localSheetId="14">#REF!</definedName>
    <definedName name="MLOADING">#REF!</definedName>
    <definedName name="Mlpc" localSheetId="1">[139]Timesheet!#REF!</definedName>
    <definedName name="Mlpc" localSheetId="14">[139]Timesheet!#REF!</definedName>
    <definedName name="Mlpc">[139]Timesheet!#REF!</definedName>
    <definedName name="Mlpd" localSheetId="1">[139]Timesheet!#REF!</definedName>
    <definedName name="Mlpd" localSheetId="14">[139]Timesheet!#REF!</definedName>
    <definedName name="Mlpd">[139]Timesheet!#REF!</definedName>
    <definedName name="Mlps" localSheetId="1">[139]Timesheet!#REF!</definedName>
    <definedName name="Mlps" localSheetId="14">[139]Timesheet!#REF!</definedName>
    <definedName name="Mlps">[139]Timesheet!#REF!</definedName>
    <definedName name="mm">[80]r!$F$4</definedName>
    <definedName name="mmc">[94]leads!$J$7</definedName>
    <definedName name="mmm" localSheetId="5">#REF!</definedName>
    <definedName name="mmm" localSheetId="1" hidden="1">{"Daily Survey Report",#N/A,FALSE,"Daily"}</definedName>
    <definedName name="mmm" localSheetId="14" hidden="1">{"Daily Survey Report",#N/A,FALSE,"Daily"}</definedName>
    <definedName name="mmm" localSheetId="2" hidden="1">{"Daily Survey Report",#N/A,FALSE,"Daily"}</definedName>
    <definedName name="mmm">#REF!</definedName>
    <definedName name="MN" localSheetId="1">#REF!</definedName>
    <definedName name="MN" localSheetId="14">#REF!</definedName>
    <definedName name="MN" localSheetId="2">#REF!</definedName>
    <definedName name="MN">#REF!</definedName>
    <definedName name="mnk" localSheetId="1">#REF!</definedName>
    <definedName name="mnk" localSheetId="14">#REF!</definedName>
    <definedName name="mnk">#REF!</definedName>
    <definedName name="mnmsector">[172]sectorwise!$A$1:$R$23</definedName>
    <definedName name="mod_ratio">[99]Main!$H$28</definedName>
    <definedName name="modifiedbitumen" localSheetId="1">#REF!</definedName>
    <definedName name="modifiedbitumen" localSheetId="14">#REF!</definedName>
    <definedName name="modifiedbitumen">#REF!</definedName>
    <definedName name="MOE" localSheetId="1">#REF!</definedName>
    <definedName name="MOE" localSheetId="14">#REF!</definedName>
    <definedName name="MOE">#REF!</definedName>
    <definedName name="mone">[80]r!$F$2</definedName>
    <definedName name="mone1">[15]r!$F$2</definedName>
    <definedName name="Morena" localSheetId="5">#REF!</definedName>
    <definedName name="Morena" localSheetId="1">[87]Letter!#REF!</definedName>
    <definedName name="Morena" localSheetId="14">[87]Letter!#REF!</definedName>
    <definedName name="Morena" localSheetId="2">[87]Letter!#REF!</definedName>
    <definedName name="Morena">#REF!</definedName>
    <definedName name="MOSR" localSheetId="1">#REF!</definedName>
    <definedName name="MOSR" localSheetId="14">#REF!</definedName>
    <definedName name="MOSR">#REF!</definedName>
    <definedName name="MP_0509">'[54]PR-1'!$C$448</definedName>
    <definedName name="MP_35_07">'[54]PR-1'!$A$184</definedName>
    <definedName name="MP_3523">'[54]PR-1'!$C$504</definedName>
    <definedName name="MP_3525">'[54]PR-1'!$C$539</definedName>
    <definedName name="MP053502Bal" localSheetId="5">#REF!</definedName>
    <definedName name="MP053502Bal" localSheetId="1">'[54]PR-1'!#REF!</definedName>
    <definedName name="MP053502Bal" localSheetId="14">'[54]PR-1'!#REF!</definedName>
    <definedName name="MP053502Bal" localSheetId="2">'[54]PR-1'!#REF!</definedName>
    <definedName name="MP053502Bal">#REF!</definedName>
    <definedName name="MP0601add" localSheetId="5">#REF!</definedName>
    <definedName name="MP0601add" localSheetId="1">#REF!</definedName>
    <definedName name="MP0601add" localSheetId="14">#REF!</definedName>
    <definedName name="MP0601add" localSheetId="2">#REF!</definedName>
    <definedName name="MP0601add">#REF!</definedName>
    <definedName name="MP3507A" localSheetId="5">#REF!</definedName>
    <definedName name="MP3507A" localSheetId="1">#REF!</definedName>
    <definedName name="MP3507A" localSheetId="14">#REF!</definedName>
    <definedName name="MP3507A" localSheetId="2">#REF!</definedName>
    <definedName name="MP3507A">#REF!</definedName>
    <definedName name="MP3507B" localSheetId="5">#REF!</definedName>
    <definedName name="MP3507B" localSheetId="1">#REF!</definedName>
    <definedName name="MP3507B" localSheetId="14">#REF!</definedName>
    <definedName name="MP3507B" localSheetId="2">#REF!</definedName>
    <definedName name="MP3507B">#REF!</definedName>
    <definedName name="MP3507bal" localSheetId="5">#REF!</definedName>
    <definedName name="MP3507bal" localSheetId="1">#REF!</definedName>
    <definedName name="MP3507bal" localSheetId="14">#REF!</definedName>
    <definedName name="MP3507bal" localSheetId="2">#REF!</definedName>
    <definedName name="MP3507bal">#REF!</definedName>
    <definedName name="MP3509bal" localSheetId="5">#REF!</definedName>
    <definedName name="MP3509bal" localSheetId="1">#REF!</definedName>
    <definedName name="MP3509bal" localSheetId="14">#REF!</definedName>
    <definedName name="MP3509bal" localSheetId="2">#REF!</definedName>
    <definedName name="MP3509bal">#REF!</definedName>
    <definedName name="MP3510SP" localSheetId="5">#REF!</definedName>
    <definedName name="MP3510SP" localSheetId="1">'[54]PR-1'!#REF!</definedName>
    <definedName name="MP3510SP" localSheetId="14">'[54]PR-1'!#REF!</definedName>
    <definedName name="MP3510SP" localSheetId="2">'[54]PR-1'!#REF!</definedName>
    <definedName name="MP3510SP">#REF!</definedName>
    <definedName name="MP3511bal" localSheetId="5">#REF!</definedName>
    <definedName name="MP3511bal" localSheetId="1">#REF!</definedName>
    <definedName name="MP3511bal" localSheetId="14">#REF!</definedName>
    <definedName name="MP3511bal" localSheetId="2">#REF!</definedName>
    <definedName name="MP3511bal">#REF!</definedName>
    <definedName name="MP3511SP">'[54]PR-1'!$A$335</definedName>
    <definedName name="MP3551ADB">'[54]PR-1'!$A$417</definedName>
    <definedName name="Mpad12" localSheetId="1">#REF!</definedName>
    <definedName name="Mpad12" localSheetId="14">#REF!</definedName>
    <definedName name="Mpad12">#REF!</definedName>
    <definedName name="MPad25" localSheetId="1">#REF!</definedName>
    <definedName name="MPad25" localSheetId="14">#REF!</definedName>
    <definedName name="MPad25">#REF!</definedName>
    <definedName name="MPF" localSheetId="1">#REF!</definedName>
    <definedName name="MPF" localSheetId="14">#REF!</definedName>
    <definedName name="MPF">#REF!</definedName>
    <definedName name="MPLOT_PGR_CHP" localSheetId="1">#REF!</definedName>
    <definedName name="MPLOT_PGR_CHP" localSheetId="14">#REF!</definedName>
    <definedName name="MPLOT_PGR_CHP">#REF!</definedName>
    <definedName name="MPsehore2bal" localSheetId="5">#REF!</definedName>
    <definedName name="MPsehore2bal" localSheetId="1">#REF!</definedName>
    <definedName name="MPsehore2bal" localSheetId="14">#REF!</definedName>
    <definedName name="MPsehore2bal" localSheetId="2">#REF!</definedName>
    <definedName name="MPsehore2bal">#REF!</definedName>
    <definedName name="MR" localSheetId="5">#REF!</definedName>
    <definedName name="MR" localSheetId="1">'[54]PR-1'!#REF!</definedName>
    <definedName name="MR" localSheetId="14">'[54]PR-1'!#REF!</definedName>
    <definedName name="MR" localSheetId="2">'[54]PR-1'!#REF!</definedName>
    <definedName name="MR">#REF!</definedName>
    <definedName name="MR_13MM" localSheetId="1">#REF!</definedName>
    <definedName name="MR_13MM" localSheetId="14">#REF!</definedName>
    <definedName name="MR_13MM">#REF!</definedName>
    <definedName name="MR_22MM">'[173]Lead  RATES'!$M$9</definedName>
    <definedName name="MR_40MM">'[173]Lead  RATES'!$M$8</definedName>
    <definedName name="MR_55MM" localSheetId="1">'[173]Lead  RATES'!#REF!</definedName>
    <definedName name="MR_55MM" localSheetId="14">'[173]Lead  RATES'!#REF!</definedName>
    <definedName name="MR_55MM">'[173]Lead  RATES'!#REF!</definedName>
    <definedName name="MR_63MM" localSheetId="1">#REF!</definedName>
    <definedName name="MR_63MM" localSheetId="14">#REF!</definedName>
    <definedName name="MR_63MM">#REF!</definedName>
    <definedName name="MR_7MM">'[173]Lead  RATES'!$M$12</definedName>
    <definedName name="MR_BT">'[173]Lead  RATES'!$M$15</definedName>
    <definedName name="MR_BTE">'[173]Lead  RATES'!$M$16</definedName>
    <definedName name="MR_GRADE2" localSheetId="1">'[173]Lead  RATES'!#REF!</definedName>
    <definedName name="MR_GRADE2" localSheetId="14">'[173]Lead  RATES'!#REF!</definedName>
    <definedName name="MR_GRADE2">'[173]Lead  RATES'!#REF!</definedName>
    <definedName name="MR_GRADE3" localSheetId="1">'[173]Lead  RATES'!#REF!</definedName>
    <definedName name="MR_GRADE3" localSheetId="14">'[173]Lead  RATES'!#REF!</definedName>
    <definedName name="MR_GRADE3">'[173]Lead  RATES'!#REF!</definedName>
    <definedName name="MR_GRAVEL" localSheetId="1">#REF!</definedName>
    <definedName name="MR_GRAVEL" localSheetId="14">#REF!</definedName>
    <definedName name="MR_GRAVEL">#REF!</definedName>
    <definedName name="MR_METAL11MM">'[173]Lead  RATES'!$M$11</definedName>
    <definedName name="MR_SAND" localSheetId="1">'[173]Lead  RATES'!#REF!</definedName>
    <definedName name="MR_SAND" localSheetId="14">'[173]Lead  RATES'!#REF!</definedName>
    <definedName name="MR_SAND">'[173]Lead  RATES'!#REF!</definedName>
    <definedName name="MR_SANDF" localSheetId="1">'[173]Lead  RATES'!#REF!</definedName>
    <definedName name="MR_SANDF" localSheetId="14">'[173]Lead  RATES'!#REF!</definedName>
    <definedName name="MR_SANDF">'[173]Lead  RATES'!#REF!</definedName>
    <definedName name="MR_Sehore" localSheetId="5">#REF!</definedName>
    <definedName name="MR_Sehore" localSheetId="1">'[54]PR-1'!#REF!</definedName>
    <definedName name="MR_Sehore" localSheetId="14">'[54]PR-1'!#REF!</definedName>
    <definedName name="MR_Sehore" localSheetId="2">'[54]PR-1'!#REF!</definedName>
    <definedName name="MR_Sehore">#REF!</definedName>
    <definedName name="MR_Sehore_2">'[54]PR-1'!$A$142</definedName>
    <definedName name="MR_STONEDUST" localSheetId="1">#REF!</definedName>
    <definedName name="MR_STONEDUST" localSheetId="14">#REF!</definedName>
    <definedName name="MR_STONEDUST">#REF!</definedName>
    <definedName name="MRbhopal" localSheetId="5">#REF!</definedName>
    <definedName name="MRbhopal" localSheetId="1">#REF!</definedName>
    <definedName name="MRbhopal" localSheetId="14">#REF!</definedName>
    <definedName name="MRbhopal" localSheetId="2">#REF!</definedName>
    <definedName name="MRbhopal">#REF!</definedName>
    <definedName name="MRRaisen" localSheetId="5">#REF!</definedName>
    <definedName name="MRRaisen" localSheetId="1">'[54]PR-1'!#REF!</definedName>
    <definedName name="MRRaisen" localSheetId="14">'[54]PR-1'!#REF!</definedName>
    <definedName name="MRRaisen" localSheetId="2">'[54]PR-1'!#REF!</definedName>
    <definedName name="MRRaisen">#REF!</definedName>
    <definedName name="MRRaisen2" localSheetId="5">#REF!</definedName>
    <definedName name="MRRaisen2" localSheetId="1">'[54]PR-1'!#REF!</definedName>
    <definedName name="MRRaisen2" localSheetId="14">'[54]PR-1'!#REF!</definedName>
    <definedName name="MRRaisen2" localSheetId="2">'[54]PR-1'!#REF!</definedName>
    <definedName name="MRRaisen2">#REF!</definedName>
    <definedName name="MRS" localSheetId="1">#REF!</definedName>
    <definedName name="MRS" localSheetId="14">#REF!</definedName>
    <definedName name="MRS">#REF!</definedName>
    <definedName name="MRSehore" localSheetId="5">#REF!</definedName>
    <definedName name="MRSehore" localSheetId="1">'[54]PR-1'!#REF!</definedName>
    <definedName name="MRSehore" localSheetId="14">'[54]PR-1'!#REF!</definedName>
    <definedName name="MRSehore" localSheetId="2">'[54]PR-1'!#REF!</definedName>
    <definedName name="MRSehore">#REF!</definedName>
    <definedName name="MRsehore2" localSheetId="5">#REF!</definedName>
    <definedName name="MRsehore2" localSheetId="1">#REF!</definedName>
    <definedName name="MRsehore2" localSheetId="14">#REF!</definedName>
    <definedName name="MRsehore2" localSheetId="2">#REF!</definedName>
    <definedName name="MRsehore2">#REF!</definedName>
    <definedName name="ms">[174]Input!$I$46</definedName>
    <definedName name="MS200202rev2" localSheetId="1">#REF!</definedName>
    <definedName name="MS200202rev2" localSheetId="14">#REF!</definedName>
    <definedName name="MS200202rev2">#REF!</definedName>
    <definedName name="ms2002may1706" localSheetId="1">#REF!</definedName>
    <definedName name="ms2002may1706" localSheetId="14">#REF!</definedName>
    <definedName name="ms2002may1706">#REF!</definedName>
    <definedName name="msbars" localSheetId="1">#REF!</definedName>
    <definedName name="msbars" localSheetId="14">#REF!</definedName>
    <definedName name="msbars">#REF!</definedName>
    <definedName name="msc" localSheetId="5">#REF!</definedName>
    <definedName name="msc" localSheetId="1" hidden="1">{"Daily Survey Report",#N/A,FALSE,"Daily"}</definedName>
    <definedName name="msc" localSheetId="14" hidden="1">{"Daily Survey Report",#N/A,FALSE,"Daily"}</definedName>
    <definedName name="msc" localSheetId="2" hidden="1">{"Daily Survey Report",#N/A,FALSE,"Daily"}</definedName>
    <definedName name="msc">#REF!</definedName>
    <definedName name="mscaper" localSheetId="1">[77]Machinery!#REF!</definedName>
    <definedName name="mscaper" localSheetId="14">[77]Machinery!#REF!</definedName>
    <definedName name="mscaper">[77]Machinery!#REF!</definedName>
    <definedName name="MSDLBM" localSheetId="1">#REF!</definedName>
    <definedName name="MSDLBM" localSheetId="14">#REF!</definedName>
    <definedName name="MSDLBM">#REF!</definedName>
    <definedName name="msf">[175]Concrete_D.!$C$7</definedName>
    <definedName name="msjune1807" localSheetId="1">#REF!</definedName>
    <definedName name="msjune1807" localSheetId="14">#REF!</definedName>
    <definedName name="msjune1807">#REF!</definedName>
    <definedName name="MSLLBM" localSheetId="1">#REF!</definedName>
    <definedName name="MSLLBM" localSheetId="14">#REF!</definedName>
    <definedName name="MSLLBM">#REF!</definedName>
    <definedName name="msteel" localSheetId="1">#REF!</definedName>
    <definedName name="msteel" localSheetId="14">#REF!</definedName>
    <definedName name="msteel">#REF!</definedName>
    <definedName name="MTS" localSheetId="1">#REF!</definedName>
    <definedName name="MTS" localSheetId="14">#REF!</definedName>
    <definedName name="MTS">#REF!</definedName>
    <definedName name="MTV" localSheetId="1">#REF!</definedName>
    <definedName name="MTV" localSheetId="14">#REF!</definedName>
    <definedName name="MTV">#REF!</definedName>
    <definedName name="mtwo">[80]r!$F$3</definedName>
    <definedName name="mtwo1">[15]r!$F$3</definedName>
    <definedName name="Mugaliyahat" localSheetId="5">#REF!</definedName>
    <definedName name="Mugaliyahat" localSheetId="1">#REF!</definedName>
    <definedName name="Mugaliyahat" localSheetId="14">#REF!</definedName>
    <definedName name="Mugaliyahat" localSheetId="2">#REF!</definedName>
    <definedName name="Mugaliyahat">#REF!</definedName>
    <definedName name="Mulimit" localSheetId="1">#REF!</definedName>
    <definedName name="Mulimit" localSheetId="14">#REF!</definedName>
    <definedName name="Mulimit">#REF!</definedName>
    <definedName name="MULOADING" localSheetId="1">#REF!</definedName>
    <definedName name="MULOADING" localSheetId="14">#REF!</definedName>
    <definedName name="MULOADING">#REF!</definedName>
    <definedName name="Muram" localSheetId="1">#REF!</definedName>
    <definedName name="Muram" localSheetId="14">#REF!</definedName>
    <definedName name="Muram">#REF!</definedName>
    <definedName name="murty" localSheetId="1">#REF!</definedName>
    <definedName name="murty" localSheetId="14">#REF!</definedName>
    <definedName name="murty">#REF!</definedName>
    <definedName name="mymax">[176]Levels!$P$5</definedName>
    <definedName name="mymin">[176]Levels!$O$5</definedName>
    <definedName name="n" localSheetId="5">#REF!</definedName>
    <definedName name="n" localSheetId="1" hidden="1">{"Daily Survey Report",#N/A,FALSE,"Daily"}</definedName>
    <definedName name="n" localSheetId="14" hidden="1">{"Daily Survey Report",#N/A,FALSE,"Daily"}</definedName>
    <definedName name="n" localSheetId="2" hidden="1">{"Daily Survey Report",#N/A,FALSE,"Daily"}</definedName>
    <definedName name="n">#REF!</definedName>
    <definedName name="N___0" localSheetId="1">#REF!</definedName>
    <definedName name="N___0" localSheetId="14">#REF!</definedName>
    <definedName name="N___0">#REF!</definedName>
    <definedName name="N___13" localSheetId="1">#REF!</definedName>
    <definedName name="N___13" localSheetId="14">#REF!</definedName>
    <definedName name="N___13">#REF!</definedName>
    <definedName name="n1x" localSheetId="1">#REF!</definedName>
    <definedName name="n1x" localSheetId="14">#REF!</definedName>
    <definedName name="n1x">#REF!</definedName>
    <definedName name="n1y" localSheetId="1">#REF!</definedName>
    <definedName name="n1y" localSheetId="14">#REF!</definedName>
    <definedName name="n1y">#REF!</definedName>
    <definedName name="n2x" localSheetId="1">#REF!</definedName>
    <definedName name="n2x" localSheetId="14">#REF!</definedName>
    <definedName name="n2x">#REF!</definedName>
    <definedName name="n2y" localSheetId="1">#REF!</definedName>
    <definedName name="n2y" localSheetId="14">#REF!</definedName>
    <definedName name="n2y">#REF!</definedName>
    <definedName name="naga">[125]Labour!$D$22</definedName>
    <definedName name="nagara">[177]m!$M$3</definedName>
    <definedName name="nagaraj">[177]m!$M$3</definedName>
    <definedName name="Nalkheda" localSheetId="5">#REF!</definedName>
    <definedName name="Nalkheda" localSheetId="1">#REF!</definedName>
    <definedName name="Nalkheda" localSheetId="14">#REF!</definedName>
    <definedName name="Nalkheda" localSheetId="2">#REF!</definedName>
    <definedName name="Nalkheda">#REF!</definedName>
    <definedName name="name" localSheetId="5">#REF!</definedName>
    <definedName name="name" localSheetId="1">#REF!</definedName>
    <definedName name="name" localSheetId="14">#REF!</definedName>
    <definedName name="name" localSheetId="2">#REF!</definedName>
    <definedName name="name">#REF!</definedName>
    <definedName name="Name_of_Road____Iswar_To_Amjhir_Ashram" localSheetId="1">#REF!</definedName>
    <definedName name="Name_of_Road____Iswar_To_Amjhir_Ashram" localSheetId="14">#REF!</definedName>
    <definedName name="Name_of_Road____Iswar_To_Amjhir_Ashram">#REF!</definedName>
    <definedName name="Nc" localSheetId="1">#REF!</definedName>
    <definedName name="Nc" localSheetId="14">#REF!</definedName>
    <definedName name="Nc">#REF!</definedName>
    <definedName name="NcIS" localSheetId="1">#REF!</definedName>
    <definedName name="NcIS" localSheetId="14">#REF!</definedName>
    <definedName name="NcIS">#REF!</definedName>
    <definedName name="nee" localSheetId="1">#REF!</definedName>
    <definedName name="nee" localSheetId="14">#REF!</definedName>
    <definedName name="nee" localSheetId="2">#REF!</definedName>
    <definedName name="nee">#REF!</definedName>
    <definedName name="neeraj" localSheetId="1">#REF!</definedName>
    <definedName name="neeraj" localSheetId="14">#REF!</definedName>
    <definedName name="neeraj" localSheetId="2">#REF!</definedName>
    <definedName name="neeraj">#REF!</definedName>
    <definedName name="neoprene" localSheetId="1">#REF!</definedName>
    <definedName name="neoprene" localSheetId="14">#REF!</definedName>
    <definedName name="neoprene">#REF!</definedName>
    <definedName name="neoprinbearing" localSheetId="1">#REF!</definedName>
    <definedName name="neoprinbearing" localSheetId="14">#REF!</definedName>
    <definedName name="neoprinbearing">#REF!</definedName>
    <definedName name="New" localSheetId="1">#REF!</definedName>
    <definedName name="New" localSheetId="14">#REF!</definedName>
    <definedName name="New" localSheetId="2">#REF!</definedName>
    <definedName name="New">#REF!</definedName>
    <definedName name="newdata" localSheetId="1">#REF!</definedName>
    <definedName name="newdata" localSheetId="14">#REF!</definedName>
    <definedName name="newdata">#REF!</definedName>
    <definedName name="nl">[178]DATA!$B$22</definedName>
    <definedName name="nmk" localSheetId="1">#REF!</definedName>
    <definedName name="nmk" localSheetId="14">#REF!</definedName>
    <definedName name="nmk">#REF!</definedName>
    <definedName name="NN___0" localSheetId="1">#REF!</definedName>
    <definedName name="NN___0" localSheetId="14">#REF!</definedName>
    <definedName name="NN___0">#REF!</definedName>
    <definedName name="NN___13" localSheetId="1">#REF!</definedName>
    <definedName name="NN___13" localSheetId="14">#REF!</definedName>
    <definedName name="NN___13">#REF!</definedName>
    <definedName name="nnnnnnnnnnnnnnnnnn" localSheetId="1">#REF!</definedName>
    <definedName name="nnnnnnnnnnnnnnnnnn" localSheetId="14">#REF!</definedName>
    <definedName name="nnnnnnnnnnnnnnnnnn">#REF!</definedName>
    <definedName name="noIEL" localSheetId="1">#REF!</definedName>
    <definedName name="noIEL" localSheetId="14">#REF!</definedName>
    <definedName name="noIEL">#REF!</definedName>
    <definedName name="noISP" localSheetId="1">#REF!</definedName>
    <definedName name="noISP" localSheetId="14">#REF!</definedName>
    <definedName name="noISP">#REF!</definedName>
    <definedName name="NOS" localSheetId="1">#REF!</definedName>
    <definedName name="NOS" localSheetId="14">#REF!</definedName>
    <definedName name="NOS" localSheetId="2">#REF!</definedName>
    <definedName name="NOS">#REF!</definedName>
    <definedName name="note">[125]Labour!$D$15</definedName>
    <definedName name="nothing" localSheetId="1">#REF!</definedName>
    <definedName name="nothing" localSheetId="14">#REF!</definedName>
    <definedName name="nothing">#REF!</definedName>
    <definedName name="NOTUSED">'[65]R99 etc'!$A$1:$L$142</definedName>
    <definedName name="NP3HP450" localSheetId="1">#REF!</definedName>
    <definedName name="NP3HP450" localSheetId="14">#REF!</definedName>
    <definedName name="NP3HP450">#REF!</definedName>
    <definedName name="NP3HP600" localSheetId="1">#REF!</definedName>
    <definedName name="NP3HP600" localSheetId="14">#REF!</definedName>
    <definedName name="NP3HP600">#REF!</definedName>
    <definedName name="NP3HP750" localSheetId="1">#REF!</definedName>
    <definedName name="NP3HP750" localSheetId="14">#REF!</definedName>
    <definedName name="NP3HP750">#REF!</definedName>
    <definedName name="np3humepipe600" localSheetId="1">#REF!</definedName>
    <definedName name="np3humepipe600" localSheetId="14">#REF!</definedName>
    <definedName name="np3humepipe600">#REF!</definedName>
    <definedName name="np3humepipe750" localSheetId="1">#REF!</definedName>
    <definedName name="np3humepipe750" localSheetId="14">#REF!</definedName>
    <definedName name="np3humepipe750">#REF!</definedName>
    <definedName name="NP4Hume1.2" localSheetId="1">#REF!</definedName>
    <definedName name="NP4Hume1.2" localSheetId="14">#REF!</definedName>
    <definedName name="NP4Hume1.2">#REF!</definedName>
    <definedName name="NP4Hume1000" localSheetId="1">#REF!</definedName>
    <definedName name="NP4Hume1000" localSheetId="14">#REF!</definedName>
    <definedName name="NP4Hume1000">#REF!</definedName>
    <definedName name="NP4Hume1200" localSheetId="1">#REF!</definedName>
    <definedName name="NP4Hume1200" localSheetId="14">#REF!</definedName>
    <definedName name="NP4Hume1200">#REF!</definedName>
    <definedName name="NP4Hume600" localSheetId="1">#REF!</definedName>
    <definedName name="NP4Hume600" localSheetId="14">#REF!</definedName>
    <definedName name="NP4Hume600">#REF!</definedName>
    <definedName name="NP4Hume900" localSheetId="1">#REF!</definedName>
    <definedName name="NP4Hume900" localSheetId="14">#REF!</definedName>
    <definedName name="NP4Hume900">#REF!</definedName>
    <definedName name="NqIS" localSheetId="1">#REF!</definedName>
    <definedName name="NqIS" localSheetId="14">#REF!</definedName>
    <definedName name="NqIS">#REF!</definedName>
    <definedName name="nr">[47]DATA!$B$3</definedName>
    <definedName name="NrIS" localSheetId="1">#REF!</definedName>
    <definedName name="NrIS" localSheetId="14">#REF!</definedName>
    <definedName name="NrIS">#REF!</definedName>
    <definedName name="Nsd" localSheetId="1">'[121]Rectangular Beam'!#REF!</definedName>
    <definedName name="Nsd" localSheetId="14">'[121]Rectangular Beam'!#REF!</definedName>
    <definedName name="Nsd">'[121]Rectangular Beam'!#REF!</definedName>
    <definedName name="Nsda" localSheetId="1">#REF!</definedName>
    <definedName name="Nsda" localSheetId="14">#REF!</definedName>
    <definedName name="Nsda">#REF!</definedName>
    <definedName name="Nsdb" localSheetId="1">#REF!</definedName>
    <definedName name="Nsdb" localSheetId="14">#REF!</definedName>
    <definedName name="Nsdb">#REF!</definedName>
    <definedName name="Nsm" localSheetId="1">#REF!</definedName>
    <definedName name="Nsm" localSheetId="14">#REF!</definedName>
    <definedName name="Nsm">#REF!</definedName>
    <definedName name="NSSR1" localSheetId="1">#REF!</definedName>
    <definedName name="NSSR1" localSheetId="14">#REF!</definedName>
    <definedName name="NSSR1">#REF!</definedName>
    <definedName name="NSSR10" localSheetId="1">#REF!</definedName>
    <definedName name="NSSR10" localSheetId="14">#REF!</definedName>
    <definedName name="NSSR10">#REF!</definedName>
    <definedName name="NSSR100" localSheetId="1">#REF!</definedName>
    <definedName name="NSSR100" localSheetId="14">#REF!</definedName>
    <definedName name="NSSR100">#REF!</definedName>
    <definedName name="NSSR101" localSheetId="1">#REF!</definedName>
    <definedName name="NSSR101" localSheetId="14">#REF!</definedName>
    <definedName name="NSSR101">#REF!</definedName>
    <definedName name="NSSR102" localSheetId="1">#REF!</definedName>
    <definedName name="NSSR102" localSheetId="14">#REF!</definedName>
    <definedName name="NSSR102">#REF!</definedName>
    <definedName name="NSSR103" localSheetId="1">#REF!</definedName>
    <definedName name="NSSR103" localSheetId="14">#REF!</definedName>
    <definedName name="NSSR103">#REF!</definedName>
    <definedName name="NSSR104" localSheetId="1">#REF!</definedName>
    <definedName name="NSSR104" localSheetId="14">#REF!</definedName>
    <definedName name="NSSR104">#REF!</definedName>
    <definedName name="NSSR105" localSheetId="1">#REF!</definedName>
    <definedName name="NSSR105" localSheetId="14">#REF!</definedName>
    <definedName name="NSSR105">#REF!</definedName>
    <definedName name="NSSR106" localSheetId="1">#REF!</definedName>
    <definedName name="NSSR106" localSheetId="14">#REF!</definedName>
    <definedName name="NSSR106">#REF!</definedName>
    <definedName name="NSSR107" localSheetId="1">#REF!</definedName>
    <definedName name="NSSR107" localSheetId="14">#REF!</definedName>
    <definedName name="NSSR107">#REF!</definedName>
    <definedName name="NSSR108" localSheetId="1">#REF!</definedName>
    <definedName name="NSSR108" localSheetId="14">#REF!</definedName>
    <definedName name="NSSR108">#REF!</definedName>
    <definedName name="NSSR109" localSheetId="1">#REF!</definedName>
    <definedName name="NSSR109" localSheetId="14">#REF!</definedName>
    <definedName name="NSSR109">#REF!</definedName>
    <definedName name="NSSR11" localSheetId="1">#REF!</definedName>
    <definedName name="NSSR11" localSheetId="14">#REF!</definedName>
    <definedName name="NSSR11">#REF!</definedName>
    <definedName name="NSSR110" localSheetId="1">#REF!</definedName>
    <definedName name="NSSR110" localSheetId="14">#REF!</definedName>
    <definedName name="NSSR110">#REF!</definedName>
    <definedName name="NSSR111" localSheetId="1">#REF!</definedName>
    <definedName name="NSSR111" localSheetId="14">#REF!</definedName>
    <definedName name="NSSR111">#REF!</definedName>
    <definedName name="NSSR112" localSheetId="1">#REF!</definedName>
    <definedName name="NSSR112" localSheetId="14">#REF!</definedName>
    <definedName name="NSSR112">#REF!</definedName>
    <definedName name="NSSR113" localSheetId="1">#REF!</definedName>
    <definedName name="NSSR113" localSheetId="14">#REF!</definedName>
    <definedName name="NSSR113">#REF!</definedName>
    <definedName name="NSSR114" localSheetId="1">#REF!</definedName>
    <definedName name="NSSR114" localSheetId="14">#REF!</definedName>
    <definedName name="NSSR114">#REF!</definedName>
    <definedName name="NSSR115" localSheetId="1">#REF!</definedName>
    <definedName name="NSSR115" localSheetId="14">#REF!</definedName>
    <definedName name="NSSR115">#REF!</definedName>
    <definedName name="NSSR116" localSheetId="1">#REF!</definedName>
    <definedName name="NSSR116" localSheetId="14">#REF!</definedName>
    <definedName name="NSSR116">#REF!</definedName>
    <definedName name="NSSR117" localSheetId="1">#REF!</definedName>
    <definedName name="NSSR117" localSheetId="14">#REF!</definedName>
    <definedName name="NSSR117">#REF!</definedName>
    <definedName name="NSSR118" localSheetId="1">#REF!</definedName>
    <definedName name="NSSR118" localSheetId="14">#REF!</definedName>
    <definedName name="NSSR118">#REF!</definedName>
    <definedName name="NSSR119" localSheetId="1">#REF!</definedName>
    <definedName name="NSSR119" localSheetId="14">#REF!</definedName>
    <definedName name="NSSR119">#REF!</definedName>
    <definedName name="NSSR12" localSheetId="1">#REF!</definedName>
    <definedName name="NSSR12" localSheetId="14">#REF!</definedName>
    <definedName name="NSSR12">#REF!</definedName>
    <definedName name="NSSR120" localSheetId="1">#REF!</definedName>
    <definedName name="NSSR120" localSheetId="14">#REF!</definedName>
    <definedName name="NSSR120">#REF!</definedName>
    <definedName name="NSSR121" localSheetId="1">#REF!</definedName>
    <definedName name="NSSR121" localSheetId="14">#REF!</definedName>
    <definedName name="NSSR121">#REF!</definedName>
    <definedName name="NSSR122" localSheetId="1">#REF!</definedName>
    <definedName name="NSSR122" localSheetId="14">#REF!</definedName>
    <definedName name="NSSR122">#REF!</definedName>
    <definedName name="NSSR123" localSheetId="1">#REF!</definedName>
    <definedName name="NSSR123" localSheetId="14">#REF!</definedName>
    <definedName name="NSSR123">#REF!</definedName>
    <definedName name="NSSR124" localSheetId="1">#REF!</definedName>
    <definedName name="NSSR124" localSheetId="14">#REF!</definedName>
    <definedName name="NSSR124">#REF!</definedName>
    <definedName name="NSSR125" localSheetId="1">#REF!</definedName>
    <definedName name="NSSR125" localSheetId="14">#REF!</definedName>
    <definedName name="NSSR125">#REF!</definedName>
    <definedName name="NSSR126" localSheetId="1">#REF!</definedName>
    <definedName name="NSSR126" localSheetId="14">#REF!</definedName>
    <definedName name="NSSR126">#REF!</definedName>
    <definedName name="NSSR127" localSheetId="1">#REF!</definedName>
    <definedName name="NSSR127" localSheetId="14">#REF!</definedName>
    <definedName name="NSSR127">#REF!</definedName>
    <definedName name="NSSR128" localSheetId="1">#REF!</definedName>
    <definedName name="NSSR128" localSheetId="14">#REF!</definedName>
    <definedName name="NSSR128">#REF!</definedName>
    <definedName name="NSSR129" localSheetId="1">#REF!</definedName>
    <definedName name="NSSR129" localSheetId="14">#REF!</definedName>
    <definedName name="NSSR129">#REF!</definedName>
    <definedName name="NSSR13" localSheetId="1">#REF!</definedName>
    <definedName name="NSSR13" localSheetId="14">#REF!</definedName>
    <definedName name="NSSR13">#REF!</definedName>
    <definedName name="NSSR130" localSheetId="1">#REF!</definedName>
    <definedName name="NSSR130" localSheetId="14">#REF!</definedName>
    <definedName name="NSSR130">#REF!</definedName>
    <definedName name="NSSR131" localSheetId="1">#REF!</definedName>
    <definedName name="NSSR131" localSheetId="14">#REF!</definedName>
    <definedName name="NSSR131">#REF!</definedName>
    <definedName name="NSSR132" localSheetId="1">#REF!</definedName>
    <definedName name="NSSR132" localSheetId="14">#REF!</definedName>
    <definedName name="NSSR132">#REF!</definedName>
    <definedName name="NSSR133" localSheetId="1">#REF!</definedName>
    <definedName name="NSSR133" localSheetId="14">#REF!</definedName>
    <definedName name="NSSR133">#REF!</definedName>
    <definedName name="NSSR134" localSheetId="1">#REF!</definedName>
    <definedName name="NSSR134" localSheetId="14">#REF!</definedName>
    <definedName name="NSSR134">#REF!</definedName>
    <definedName name="NSSR135" localSheetId="1">#REF!</definedName>
    <definedName name="NSSR135" localSheetId="14">#REF!</definedName>
    <definedName name="NSSR135">#REF!</definedName>
    <definedName name="NSSR136" localSheetId="1">#REF!</definedName>
    <definedName name="NSSR136" localSheetId="14">#REF!</definedName>
    <definedName name="NSSR136">#REF!</definedName>
    <definedName name="NSSR137" localSheetId="1">#REF!</definedName>
    <definedName name="NSSR137" localSheetId="14">#REF!</definedName>
    <definedName name="NSSR137">#REF!</definedName>
    <definedName name="NSSR138" localSheetId="1">#REF!</definedName>
    <definedName name="NSSR138" localSheetId="14">#REF!</definedName>
    <definedName name="NSSR138">#REF!</definedName>
    <definedName name="NSSR139" localSheetId="1">#REF!</definedName>
    <definedName name="NSSR139" localSheetId="14">#REF!</definedName>
    <definedName name="NSSR139">#REF!</definedName>
    <definedName name="NSSR14" localSheetId="1">#REF!</definedName>
    <definedName name="NSSR14" localSheetId="14">#REF!</definedName>
    <definedName name="NSSR14">#REF!</definedName>
    <definedName name="NSSR140" localSheetId="1">#REF!</definedName>
    <definedName name="NSSR140" localSheetId="14">#REF!</definedName>
    <definedName name="NSSR140">#REF!</definedName>
    <definedName name="NSSR141" localSheetId="1">#REF!</definedName>
    <definedName name="NSSR141" localSheetId="14">#REF!</definedName>
    <definedName name="NSSR141">#REF!</definedName>
    <definedName name="NSSR142" localSheetId="1">#REF!</definedName>
    <definedName name="NSSR142" localSheetId="14">#REF!</definedName>
    <definedName name="NSSR142">#REF!</definedName>
    <definedName name="NSSR143" localSheetId="1">#REF!</definedName>
    <definedName name="NSSR143" localSheetId="14">#REF!</definedName>
    <definedName name="NSSR143">#REF!</definedName>
    <definedName name="NSSR144" localSheetId="1">#REF!</definedName>
    <definedName name="NSSR144" localSheetId="14">#REF!</definedName>
    <definedName name="NSSR144">#REF!</definedName>
    <definedName name="NSSR145" localSheetId="1">#REF!</definedName>
    <definedName name="NSSR145" localSheetId="14">#REF!</definedName>
    <definedName name="NSSR145">#REF!</definedName>
    <definedName name="NSSR146" localSheetId="1">#REF!</definedName>
    <definedName name="NSSR146" localSheetId="14">#REF!</definedName>
    <definedName name="NSSR146">#REF!</definedName>
    <definedName name="NSSR147" localSheetId="1">#REF!</definedName>
    <definedName name="NSSR147" localSheetId="14">#REF!</definedName>
    <definedName name="NSSR147">#REF!</definedName>
    <definedName name="NSSR148" localSheetId="1">#REF!</definedName>
    <definedName name="NSSR148" localSheetId="14">#REF!</definedName>
    <definedName name="NSSR148">#REF!</definedName>
    <definedName name="NSSR149" localSheetId="1">#REF!</definedName>
    <definedName name="NSSR149" localSheetId="14">#REF!</definedName>
    <definedName name="NSSR149">#REF!</definedName>
    <definedName name="NSSR15" localSheetId="1">#REF!</definedName>
    <definedName name="NSSR15" localSheetId="14">#REF!</definedName>
    <definedName name="NSSR15">#REF!</definedName>
    <definedName name="NSSR150" localSheetId="1">#REF!</definedName>
    <definedName name="NSSR150" localSheetId="14">#REF!</definedName>
    <definedName name="NSSR150">#REF!</definedName>
    <definedName name="NSSR151" localSheetId="1">#REF!</definedName>
    <definedName name="NSSR151" localSheetId="14">#REF!</definedName>
    <definedName name="NSSR151">#REF!</definedName>
    <definedName name="NSSR152" localSheetId="1">#REF!</definedName>
    <definedName name="NSSR152" localSheetId="14">#REF!</definedName>
    <definedName name="NSSR152">#REF!</definedName>
    <definedName name="NSSR153" localSheetId="1">#REF!</definedName>
    <definedName name="NSSR153" localSheetId="14">#REF!</definedName>
    <definedName name="NSSR153">#REF!</definedName>
    <definedName name="NSSR154" localSheetId="1">#REF!</definedName>
    <definedName name="NSSR154" localSheetId="14">#REF!</definedName>
    <definedName name="NSSR154">#REF!</definedName>
    <definedName name="NSSR155" localSheetId="1">#REF!</definedName>
    <definedName name="NSSR155" localSheetId="14">#REF!</definedName>
    <definedName name="NSSR155">#REF!</definedName>
    <definedName name="NSSR156" localSheetId="1">#REF!</definedName>
    <definedName name="NSSR156" localSheetId="14">#REF!</definedName>
    <definedName name="NSSR156">#REF!</definedName>
    <definedName name="NSSR157" localSheetId="1">#REF!</definedName>
    <definedName name="NSSR157" localSheetId="14">#REF!</definedName>
    <definedName name="NSSR157">#REF!</definedName>
    <definedName name="NSSR158" localSheetId="1">#REF!</definedName>
    <definedName name="NSSR158" localSheetId="14">#REF!</definedName>
    <definedName name="NSSR158">#REF!</definedName>
    <definedName name="NSSR159" localSheetId="1">#REF!</definedName>
    <definedName name="NSSR159" localSheetId="14">#REF!</definedName>
    <definedName name="NSSR159">#REF!</definedName>
    <definedName name="NSSR16" localSheetId="1">#REF!</definedName>
    <definedName name="NSSR16" localSheetId="14">#REF!</definedName>
    <definedName name="NSSR16">#REF!</definedName>
    <definedName name="NSSR160" localSheetId="1">#REF!</definedName>
    <definedName name="NSSR160" localSheetId="14">#REF!</definedName>
    <definedName name="NSSR160">#REF!</definedName>
    <definedName name="NSSR161" localSheetId="1">#REF!</definedName>
    <definedName name="NSSR161" localSheetId="14">#REF!</definedName>
    <definedName name="NSSR161">#REF!</definedName>
    <definedName name="NSSR162" localSheetId="1">#REF!</definedName>
    <definedName name="NSSR162" localSheetId="14">#REF!</definedName>
    <definedName name="NSSR162">#REF!</definedName>
    <definedName name="NSSR163" localSheetId="1">#REF!</definedName>
    <definedName name="NSSR163" localSheetId="14">#REF!</definedName>
    <definedName name="NSSR163">#REF!</definedName>
    <definedName name="NSSR164" localSheetId="1">#REF!</definedName>
    <definedName name="NSSR164" localSheetId="14">#REF!</definedName>
    <definedName name="NSSR164">#REF!</definedName>
    <definedName name="NSSR165" localSheetId="1">#REF!</definedName>
    <definedName name="NSSR165" localSheetId="14">#REF!</definedName>
    <definedName name="NSSR165">#REF!</definedName>
    <definedName name="NSSR166" localSheetId="1">#REF!</definedName>
    <definedName name="NSSR166" localSheetId="14">#REF!</definedName>
    <definedName name="NSSR166">#REF!</definedName>
    <definedName name="NSSR167" localSheetId="1">#REF!</definedName>
    <definedName name="NSSR167" localSheetId="14">#REF!</definedName>
    <definedName name="NSSR167">#REF!</definedName>
    <definedName name="NSSR168" localSheetId="1">#REF!</definedName>
    <definedName name="NSSR168" localSheetId="14">#REF!</definedName>
    <definedName name="NSSR168">#REF!</definedName>
    <definedName name="NSSR169" localSheetId="1">#REF!</definedName>
    <definedName name="NSSR169" localSheetId="14">#REF!</definedName>
    <definedName name="NSSR169">#REF!</definedName>
    <definedName name="NSSR17" localSheetId="1">#REF!</definedName>
    <definedName name="NSSR17" localSheetId="14">#REF!</definedName>
    <definedName name="NSSR17">#REF!</definedName>
    <definedName name="NSSR170" localSheetId="1">#REF!</definedName>
    <definedName name="NSSR170" localSheetId="14">#REF!</definedName>
    <definedName name="NSSR170">#REF!</definedName>
    <definedName name="NSSR171" localSheetId="1">#REF!</definedName>
    <definedName name="NSSR171" localSheetId="14">#REF!</definedName>
    <definedName name="NSSR171">#REF!</definedName>
    <definedName name="NSSR172" localSheetId="1">#REF!</definedName>
    <definedName name="NSSR172" localSheetId="14">#REF!</definedName>
    <definedName name="NSSR172">#REF!</definedName>
    <definedName name="NSSR173" localSheetId="1">#REF!</definedName>
    <definedName name="NSSR173" localSheetId="14">#REF!</definedName>
    <definedName name="NSSR173">#REF!</definedName>
    <definedName name="NSSR174" localSheetId="1">#REF!</definedName>
    <definedName name="NSSR174" localSheetId="14">#REF!</definedName>
    <definedName name="NSSR174">#REF!</definedName>
    <definedName name="NSSR18" localSheetId="1">#REF!</definedName>
    <definedName name="NSSR18" localSheetId="14">#REF!</definedName>
    <definedName name="NSSR18">#REF!</definedName>
    <definedName name="NSSR19" localSheetId="1">#REF!</definedName>
    <definedName name="NSSR19" localSheetId="14">#REF!</definedName>
    <definedName name="NSSR19">#REF!</definedName>
    <definedName name="NSSR2" localSheetId="1">#REF!</definedName>
    <definedName name="NSSR2" localSheetId="14">#REF!</definedName>
    <definedName name="NSSR2">#REF!</definedName>
    <definedName name="NSSR20" localSheetId="1">#REF!</definedName>
    <definedName name="NSSR20" localSheetId="14">#REF!</definedName>
    <definedName name="NSSR20">#REF!</definedName>
    <definedName name="NSSR21" localSheetId="1">#REF!</definedName>
    <definedName name="NSSR21" localSheetId="14">#REF!</definedName>
    <definedName name="NSSR21">#REF!</definedName>
    <definedName name="NSSR22" localSheetId="1">#REF!</definedName>
    <definedName name="NSSR22" localSheetId="14">#REF!</definedName>
    <definedName name="NSSR22">#REF!</definedName>
    <definedName name="NSSR23" localSheetId="1">#REF!</definedName>
    <definedName name="NSSR23" localSheetId="14">#REF!</definedName>
    <definedName name="NSSR23">#REF!</definedName>
    <definedName name="NSSR24" localSheetId="1">#REF!</definedName>
    <definedName name="NSSR24" localSheetId="14">#REF!</definedName>
    <definedName name="NSSR24">#REF!</definedName>
    <definedName name="NSSR25" localSheetId="1">#REF!</definedName>
    <definedName name="NSSR25" localSheetId="14">#REF!</definedName>
    <definedName name="NSSR25">#REF!</definedName>
    <definedName name="NSSR26" localSheetId="1">#REF!</definedName>
    <definedName name="NSSR26" localSheetId="14">#REF!</definedName>
    <definedName name="NSSR26">#REF!</definedName>
    <definedName name="NSSR27" localSheetId="1">#REF!</definedName>
    <definedName name="NSSR27" localSheetId="14">#REF!</definedName>
    <definedName name="NSSR27">#REF!</definedName>
    <definedName name="NSSR28" localSheetId="1">#REF!</definedName>
    <definedName name="NSSR28" localSheetId="14">#REF!</definedName>
    <definedName name="NSSR28">#REF!</definedName>
    <definedName name="NSSR29" localSheetId="1">#REF!</definedName>
    <definedName name="NSSR29" localSheetId="14">#REF!</definedName>
    <definedName name="NSSR29">#REF!</definedName>
    <definedName name="NSSR3" localSheetId="1">#REF!</definedName>
    <definedName name="NSSR3" localSheetId="14">#REF!</definedName>
    <definedName name="NSSR3">#REF!</definedName>
    <definedName name="NSSR30" localSheetId="1">#REF!</definedName>
    <definedName name="NSSR30" localSheetId="14">#REF!</definedName>
    <definedName name="NSSR30">#REF!</definedName>
    <definedName name="NSSR31" localSheetId="1">#REF!</definedName>
    <definedName name="NSSR31" localSheetId="14">#REF!</definedName>
    <definedName name="NSSR31">#REF!</definedName>
    <definedName name="NSSR32" localSheetId="1">#REF!</definedName>
    <definedName name="NSSR32" localSheetId="14">#REF!</definedName>
    <definedName name="NSSR32">#REF!</definedName>
    <definedName name="NSSR33" localSheetId="1">#REF!</definedName>
    <definedName name="NSSR33" localSheetId="14">#REF!</definedName>
    <definedName name="NSSR33">#REF!</definedName>
    <definedName name="NSSR34" localSheetId="1">#REF!</definedName>
    <definedName name="NSSR34" localSheetId="14">#REF!</definedName>
    <definedName name="NSSR34">#REF!</definedName>
    <definedName name="NSSR35" localSheetId="1">#REF!</definedName>
    <definedName name="NSSR35" localSheetId="14">#REF!</definedName>
    <definedName name="NSSR35">#REF!</definedName>
    <definedName name="NSSR36" localSheetId="1">#REF!</definedName>
    <definedName name="NSSR36" localSheetId="14">#REF!</definedName>
    <definedName name="NSSR36">#REF!</definedName>
    <definedName name="NSSR37" localSheetId="1">#REF!</definedName>
    <definedName name="NSSR37" localSheetId="14">#REF!</definedName>
    <definedName name="NSSR37">#REF!</definedName>
    <definedName name="NSSR38" localSheetId="1">#REF!</definedName>
    <definedName name="NSSR38" localSheetId="14">#REF!</definedName>
    <definedName name="NSSR38">#REF!</definedName>
    <definedName name="NSSR39" localSheetId="1">#REF!</definedName>
    <definedName name="NSSR39" localSheetId="14">#REF!</definedName>
    <definedName name="NSSR39">#REF!</definedName>
    <definedName name="NSSR4" localSheetId="1">#REF!</definedName>
    <definedName name="NSSR4" localSheetId="14">#REF!</definedName>
    <definedName name="NSSR4">#REF!</definedName>
    <definedName name="NSSR40" localSheetId="1">#REF!</definedName>
    <definedName name="NSSR40" localSheetId="14">#REF!</definedName>
    <definedName name="NSSR40">#REF!</definedName>
    <definedName name="NSSR41" localSheetId="1">#REF!</definedName>
    <definedName name="NSSR41" localSheetId="14">#REF!</definedName>
    <definedName name="NSSR41">#REF!</definedName>
    <definedName name="NSSR42" localSheetId="1">#REF!</definedName>
    <definedName name="NSSR42" localSheetId="14">#REF!</definedName>
    <definedName name="NSSR42">#REF!</definedName>
    <definedName name="NSSR43" localSheetId="1">#REF!</definedName>
    <definedName name="NSSR43" localSheetId="14">#REF!</definedName>
    <definedName name="NSSR43">#REF!</definedName>
    <definedName name="NSSR44" localSheetId="1">#REF!</definedName>
    <definedName name="NSSR44" localSheetId="14">#REF!</definedName>
    <definedName name="NSSR44">#REF!</definedName>
    <definedName name="NSSR45" localSheetId="1">#REF!</definedName>
    <definedName name="NSSR45" localSheetId="14">#REF!</definedName>
    <definedName name="NSSR45">#REF!</definedName>
    <definedName name="NSSR46" localSheetId="1">#REF!</definedName>
    <definedName name="NSSR46" localSheetId="14">#REF!</definedName>
    <definedName name="NSSR46">#REF!</definedName>
    <definedName name="NSSR47" localSheetId="1">#REF!</definedName>
    <definedName name="NSSR47" localSheetId="14">#REF!</definedName>
    <definedName name="NSSR47">#REF!</definedName>
    <definedName name="NSSR48" localSheetId="1">#REF!</definedName>
    <definedName name="NSSR48" localSheetId="14">#REF!</definedName>
    <definedName name="NSSR48">#REF!</definedName>
    <definedName name="NSSR49" localSheetId="1">#REF!</definedName>
    <definedName name="NSSR49" localSheetId="14">#REF!</definedName>
    <definedName name="NSSR49">#REF!</definedName>
    <definedName name="NSSR5" localSheetId="1">#REF!</definedName>
    <definedName name="NSSR5" localSheetId="14">#REF!</definedName>
    <definedName name="NSSR5">#REF!</definedName>
    <definedName name="NSSR50" localSheetId="1">#REF!</definedName>
    <definedName name="NSSR50" localSheetId="14">#REF!</definedName>
    <definedName name="NSSR50">#REF!</definedName>
    <definedName name="NSSR51" localSheetId="1">#REF!</definedName>
    <definedName name="NSSR51" localSheetId="14">#REF!</definedName>
    <definedName name="NSSR51">#REF!</definedName>
    <definedName name="NSSR52" localSheetId="1">#REF!</definedName>
    <definedName name="NSSR52" localSheetId="14">#REF!</definedName>
    <definedName name="NSSR52">#REF!</definedName>
    <definedName name="NSSR53" localSheetId="1">#REF!</definedName>
    <definedName name="NSSR53" localSheetId="14">#REF!</definedName>
    <definedName name="NSSR53">#REF!</definedName>
    <definedName name="NSSR54" localSheetId="1">#REF!</definedName>
    <definedName name="NSSR54" localSheetId="14">#REF!</definedName>
    <definedName name="NSSR54">#REF!</definedName>
    <definedName name="NSSR55" localSheetId="1">#REF!</definedName>
    <definedName name="NSSR55" localSheetId="14">#REF!</definedName>
    <definedName name="NSSR55">#REF!</definedName>
    <definedName name="NSSR56" localSheetId="1">#REF!</definedName>
    <definedName name="NSSR56" localSheetId="14">#REF!</definedName>
    <definedName name="NSSR56">#REF!</definedName>
    <definedName name="NSSR57" localSheetId="1">#REF!</definedName>
    <definedName name="NSSR57" localSheetId="14">#REF!</definedName>
    <definedName name="NSSR57">#REF!</definedName>
    <definedName name="NSSR58" localSheetId="1">#REF!</definedName>
    <definedName name="NSSR58" localSheetId="14">#REF!</definedName>
    <definedName name="NSSR58">#REF!</definedName>
    <definedName name="NSSR59" localSheetId="1">#REF!</definedName>
    <definedName name="NSSR59" localSheetId="14">#REF!</definedName>
    <definedName name="NSSR59">#REF!</definedName>
    <definedName name="NSSR6" localSheetId="1">#REF!</definedName>
    <definedName name="NSSR6" localSheetId="14">#REF!</definedName>
    <definedName name="NSSR6">#REF!</definedName>
    <definedName name="NSSR60" localSheetId="1">#REF!</definedName>
    <definedName name="NSSR60" localSheetId="14">#REF!</definedName>
    <definedName name="NSSR60">#REF!</definedName>
    <definedName name="NSSR61" localSheetId="1">#REF!</definedName>
    <definedName name="NSSR61" localSheetId="14">#REF!</definedName>
    <definedName name="NSSR61">#REF!</definedName>
    <definedName name="NSSR62" localSheetId="1">#REF!</definedName>
    <definedName name="NSSR62" localSheetId="14">#REF!</definedName>
    <definedName name="NSSR62">#REF!</definedName>
    <definedName name="NSSR63" localSheetId="1">#REF!</definedName>
    <definedName name="NSSR63" localSheetId="14">#REF!</definedName>
    <definedName name="NSSR63">#REF!</definedName>
    <definedName name="NSSR64" localSheetId="1">#REF!</definedName>
    <definedName name="NSSR64" localSheetId="14">#REF!</definedName>
    <definedName name="NSSR64">#REF!</definedName>
    <definedName name="NSSR65" localSheetId="1">#REF!</definedName>
    <definedName name="NSSR65" localSheetId="14">#REF!</definedName>
    <definedName name="NSSR65">#REF!</definedName>
    <definedName name="NSSR66" localSheetId="1">#REF!</definedName>
    <definedName name="NSSR66" localSheetId="14">#REF!</definedName>
    <definedName name="NSSR66">#REF!</definedName>
    <definedName name="NSSR67" localSheetId="1">#REF!</definedName>
    <definedName name="NSSR67" localSheetId="14">#REF!</definedName>
    <definedName name="NSSR67">#REF!</definedName>
    <definedName name="NSSR68" localSheetId="1">#REF!</definedName>
    <definedName name="NSSR68" localSheetId="14">#REF!</definedName>
    <definedName name="NSSR68">#REF!</definedName>
    <definedName name="NSSR69" localSheetId="1">#REF!</definedName>
    <definedName name="NSSR69" localSheetId="14">#REF!</definedName>
    <definedName name="NSSR69">#REF!</definedName>
    <definedName name="NSSR7" localSheetId="1">#REF!</definedName>
    <definedName name="NSSR7" localSheetId="14">#REF!</definedName>
    <definedName name="NSSR7">#REF!</definedName>
    <definedName name="NSSR70" localSheetId="1">#REF!</definedName>
    <definedName name="NSSR70" localSheetId="14">#REF!</definedName>
    <definedName name="NSSR70">#REF!</definedName>
    <definedName name="NSSR71" localSheetId="1">#REF!</definedName>
    <definedName name="NSSR71" localSheetId="14">#REF!</definedName>
    <definedName name="NSSR71">#REF!</definedName>
    <definedName name="NSSR72" localSheetId="1">#REF!</definedName>
    <definedName name="NSSR72" localSheetId="14">#REF!</definedName>
    <definedName name="NSSR72">#REF!</definedName>
    <definedName name="NSSR73" localSheetId="1">#REF!</definedName>
    <definedName name="NSSR73" localSheetId="14">#REF!</definedName>
    <definedName name="NSSR73">#REF!</definedName>
    <definedName name="NSSR74" localSheetId="1">#REF!</definedName>
    <definedName name="NSSR74" localSheetId="14">#REF!</definedName>
    <definedName name="NSSR74">#REF!</definedName>
    <definedName name="NSSR75" localSheetId="1">#REF!</definedName>
    <definedName name="NSSR75" localSheetId="14">#REF!</definedName>
    <definedName name="NSSR75">#REF!</definedName>
    <definedName name="NSSR76" localSheetId="1">#REF!</definedName>
    <definedName name="NSSR76" localSheetId="14">#REF!</definedName>
    <definedName name="NSSR76">#REF!</definedName>
    <definedName name="NSSR77" localSheetId="1">#REF!</definedName>
    <definedName name="NSSR77" localSheetId="14">#REF!</definedName>
    <definedName name="NSSR77">#REF!</definedName>
    <definedName name="NSSR78" localSheetId="1">#REF!</definedName>
    <definedName name="NSSR78" localSheetId="14">#REF!</definedName>
    <definedName name="NSSR78">#REF!</definedName>
    <definedName name="NSSR79" localSheetId="1">#REF!</definedName>
    <definedName name="NSSR79" localSheetId="14">#REF!</definedName>
    <definedName name="NSSR79">#REF!</definedName>
    <definedName name="NSSR8" localSheetId="1">#REF!</definedName>
    <definedName name="NSSR8" localSheetId="14">#REF!</definedName>
    <definedName name="NSSR8">#REF!</definedName>
    <definedName name="NSSR80" localSheetId="1">#REF!</definedName>
    <definedName name="NSSR80" localSheetId="14">#REF!</definedName>
    <definedName name="NSSR80">#REF!</definedName>
    <definedName name="NSSR81" localSheetId="1">#REF!</definedName>
    <definedName name="NSSR81" localSheetId="14">#REF!</definedName>
    <definedName name="NSSR81">#REF!</definedName>
    <definedName name="NSSR82" localSheetId="1">#REF!</definedName>
    <definedName name="NSSR82" localSheetId="14">#REF!</definedName>
    <definedName name="NSSR82">#REF!</definedName>
    <definedName name="NSSR83" localSheetId="1">#REF!</definedName>
    <definedName name="NSSR83" localSheetId="14">#REF!</definedName>
    <definedName name="NSSR83">#REF!</definedName>
    <definedName name="NSSR84" localSheetId="1">#REF!</definedName>
    <definedName name="NSSR84" localSheetId="14">#REF!</definedName>
    <definedName name="NSSR84">#REF!</definedName>
    <definedName name="NSSR85" localSheetId="1">#REF!</definedName>
    <definedName name="NSSR85" localSheetId="14">#REF!</definedName>
    <definedName name="NSSR85">#REF!</definedName>
    <definedName name="NSSR86" localSheetId="1">#REF!</definedName>
    <definedName name="NSSR86" localSheetId="14">#REF!</definedName>
    <definedName name="NSSR86">#REF!</definedName>
    <definedName name="NSSR87" localSheetId="1">#REF!</definedName>
    <definedName name="NSSR87" localSheetId="14">#REF!</definedName>
    <definedName name="NSSR87">#REF!</definedName>
    <definedName name="NSSR88" localSheetId="1">#REF!</definedName>
    <definedName name="NSSR88" localSheetId="14">#REF!</definedName>
    <definedName name="NSSR88">#REF!</definedName>
    <definedName name="NSSR89" localSheetId="1">#REF!</definedName>
    <definedName name="NSSR89" localSheetId="14">#REF!</definedName>
    <definedName name="NSSR89">#REF!</definedName>
    <definedName name="NSSR9" localSheetId="1">#REF!</definedName>
    <definedName name="NSSR9" localSheetId="14">#REF!</definedName>
    <definedName name="NSSR9">#REF!</definedName>
    <definedName name="NSSR90" localSheetId="1">#REF!</definedName>
    <definedName name="NSSR90" localSheetId="14">#REF!</definedName>
    <definedName name="NSSR90">#REF!</definedName>
    <definedName name="NSSR91" localSheetId="1">#REF!</definedName>
    <definedName name="NSSR91" localSheetId="14">#REF!</definedName>
    <definedName name="NSSR91">#REF!</definedName>
    <definedName name="NSSR92" localSheetId="1">#REF!</definedName>
    <definedName name="NSSR92" localSheetId="14">#REF!</definedName>
    <definedName name="NSSR92">#REF!</definedName>
    <definedName name="NSSR93" localSheetId="1">#REF!</definedName>
    <definedName name="NSSR93" localSheetId="14">#REF!</definedName>
    <definedName name="NSSR93">#REF!</definedName>
    <definedName name="NSSR94" localSheetId="1">#REF!</definedName>
    <definedName name="NSSR94" localSheetId="14">#REF!</definedName>
    <definedName name="NSSR94">#REF!</definedName>
    <definedName name="NSSR95" localSheetId="1">#REF!</definedName>
    <definedName name="NSSR95" localSheetId="14">#REF!</definedName>
    <definedName name="NSSR95">#REF!</definedName>
    <definedName name="NSSR96" localSheetId="1">#REF!</definedName>
    <definedName name="NSSR96" localSheetId="14">#REF!</definedName>
    <definedName name="NSSR96">#REF!</definedName>
    <definedName name="NSSR97" localSheetId="1">#REF!</definedName>
    <definedName name="NSSR97" localSheetId="14">#REF!</definedName>
    <definedName name="NSSR97">#REF!</definedName>
    <definedName name="NSSR98" localSheetId="1">#REF!</definedName>
    <definedName name="NSSR98" localSheetId="14">#REF!</definedName>
    <definedName name="NSSR98">#REF!</definedName>
    <definedName name="NSSR99" localSheetId="1">#REF!</definedName>
    <definedName name="NSSR99" localSheetId="14">#REF!</definedName>
    <definedName name="NSSR99">#REF!</definedName>
    <definedName name="Nt" localSheetId="1">#REF!</definedName>
    <definedName name="Nt" localSheetId="14">#REF!</definedName>
    <definedName name="Nt">#REF!</definedName>
    <definedName name="Num_Pmt_Per_Year" localSheetId="1">#REF!</definedName>
    <definedName name="Num_Pmt_Per_Year" localSheetId="14">#REF!</definedName>
    <definedName name="Num_Pmt_Per_Year">#REF!</definedName>
    <definedName name="nvibrator" localSheetId="1">[77]Machinery!#REF!</definedName>
    <definedName name="nvibrator" localSheetId="14">[77]Machinery!#REF!</definedName>
    <definedName name="nvibrator">[77]Machinery!#REF!</definedName>
    <definedName name="NW" localSheetId="1">[30]DATA!#REF!</definedName>
    <definedName name="NW" localSheetId="14">[30]DATA!#REF!</definedName>
    <definedName name="NW" localSheetId="2">[30]DATA!#REF!</definedName>
    <definedName name="NW">[30]DATA!#REF!</definedName>
    <definedName name="Nx" localSheetId="1">#REF!</definedName>
    <definedName name="Nx" localSheetId="14">#REF!</definedName>
    <definedName name="Nx">#REF!</definedName>
    <definedName name="Nx___0" localSheetId="1">#REF!</definedName>
    <definedName name="Nx___0" localSheetId="14">#REF!</definedName>
    <definedName name="Nx___0">#REF!</definedName>
    <definedName name="Nx___13" localSheetId="1">#REF!</definedName>
    <definedName name="Nx___13" localSheetId="14">#REF!</definedName>
    <definedName name="Nx___13">#REF!</definedName>
    <definedName name="nxs" localSheetId="1">#REF!</definedName>
    <definedName name="nxs" localSheetId="14">#REF!</definedName>
    <definedName name="nxs">#REF!</definedName>
    <definedName name="Ny" localSheetId="1">#REF!</definedName>
    <definedName name="Ny" localSheetId="14">#REF!</definedName>
    <definedName name="Ny">#REF!</definedName>
    <definedName name="Ny___0" localSheetId="1">#REF!</definedName>
    <definedName name="Ny___0" localSheetId="14">#REF!</definedName>
    <definedName name="Ny___0">#REF!</definedName>
    <definedName name="Ny___13" localSheetId="1">#REF!</definedName>
    <definedName name="Ny___13" localSheetId="14">#REF!</definedName>
    <definedName name="Ny___13">#REF!</definedName>
    <definedName name="nys" localSheetId="1">#REF!</definedName>
    <definedName name="nys" localSheetId="14">#REF!</definedName>
    <definedName name="nys">#REF!</definedName>
    <definedName name="O">[137]Material!$D$110</definedName>
    <definedName name="O_D_Matrix" localSheetId="5">#REF!</definedName>
    <definedName name="O_D_Matrix" localSheetId="1">#REF!</definedName>
    <definedName name="O_D_Matrix" localSheetId="14">#REF!</definedName>
    <definedName name="O_D_Matrix" localSheetId="2">#REF!</definedName>
    <definedName name="O_D_Matrix">#REF!</definedName>
    <definedName name="ofcablescost">#N/A</definedName>
    <definedName name="oh">'[100]Lead statement ss5'!$C$26</definedName>
    <definedName name="OHCP">[179]LEAD!$K$47</definedName>
    <definedName name="ok" localSheetId="1">#REF!</definedName>
    <definedName name="ok" localSheetId="14">#REF!</definedName>
    <definedName name="ok">#REF!</definedName>
    <definedName name="one" localSheetId="5">#REF!</definedName>
    <definedName name="one" localSheetId="1">[74]Letter!#REF!</definedName>
    <definedName name="one" localSheetId="14">[74]Letter!#REF!</definedName>
    <definedName name="one" localSheetId="2">[74]Letter!#REF!</definedName>
    <definedName name="one">#REF!</definedName>
    <definedName name="ooooo" localSheetId="5">#REF!</definedName>
    <definedName name="ooooo" localSheetId="1" hidden="1">{"Daily Survey Report",#N/A,FALSE,"Daily"}</definedName>
    <definedName name="ooooo" localSheetId="14" hidden="1">{"Daily Survey Report",#N/A,FALSE,"Daily"}</definedName>
    <definedName name="ooooo" localSheetId="2" hidden="1">{"Daily Survey Report",#N/A,FALSE,"Daily"}</definedName>
    <definedName name="ooooo">#REF!</definedName>
    <definedName name="open" localSheetId="1">#REF!</definedName>
    <definedName name="open" localSheetId="14">#REF!</definedName>
    <definedName name="open">#REF!</definedName>
    <definedName name="OrderTable" localSheetId="1" hidden="1">#REF!</definedName>
    <definedName name="OrderTable" localSheetId="14" hidden="1">#REF!</definedName>
    <definedName name="OrderTable" hidden="1">#REF!</definedName>
    <definedName name="OrdinaryRodBinder" localSheetId="1">#REF!</definedName>
    <definedName name="OrdinaryRodBinder" localSheetId="14">#REF!</definedName>
    <definedName name="OrdinaryRodBinder">#REF!</definedName>
    <definedName name="ordinaysoil3to6" localSheetId="1">[82]doq!#REF!</definedName>
    <definedName name="ordinaysoil3to6" localSheetId="14">[82]doq!#REF!</definedName>
    <definedName name="ordinaysoil3to6">[82]doq!#REF!</definedName>
    <definedName name="p" localSheetId="5">#REF!</definedName>
    <definedName name="p" localSheetId="1" hidden="1">{"Daily Survey Report",#N/A,FALSE,"Daily"}</definedName>
    <definedName name="p" localSheetId="14" hidden="1">{"Daily Survey Report",#N/A,FALSE,"Daily"}</definedName>
    <definedName name="p" localSheetId="2" hidden="1">{"Daily Survey Report",#N/A,FALSE,"Daily"}</definedName>
    <definedName name="p">#REF!</definedName>
    <definedName name="p___0" localSheetId="1">#REF!</definedName>
    <definedName name="p___0" localSheetId="14">#REF!</definedName>
    <definedName name="p___0">#REF!</definedName>
    <definedName name="p___13" localSheetId="1">#REF!</definedName>
    <definedName name="p___13" localSheetId="14">#REF!</definedName>
    <definedName name="p___13">#REF!</definedName>
    <definedName name="P_M">[180]REL!$W$172</definedName>
    <definedName name="pa" localSheetId="1">#REF!</definedName>
    <definedName name="pa" localSheetId="14">#REF!</definedName>
    <definedName name="pa">#REF!</definedName>
    <definedName name="pa___0" localSheetId="1">#REF!</definedName>
    <definedName name="pa___0" localSheetId="14">#REF!</definedName>
    <definedName name="pa___0">#REF!</definedName>
    <definedName name="pa___13" localSheetId="1">#REF!</definedName>
    <definedName name="pa___13" localSheetId="14">#REF!</definedName>
    <definedName name="pa___13">#REF!</definedName>
    <definedName name="Page" localSheetId="1">#REF!</definedName>
    <definedName name="Page" localSheetId="14">#REF!</definedName>
    <definedName name="Page">#REF!</definedName>
    <definedName name="page1" localSheetId="1">#REF!</definedName>
    <definedName name="page1" localSheetId="14">#REF!</definedName>
    <definedName name="page1">#REF!</definedName>
    <definedName name="Page2" localSheetId="1">#REF!</definedName>
    <definedName name="Page2" localSheetId="14">#REF!</definedName>
    <definedName name="Page2">#REF!</definedName>
    <definedName name="Page3" localSheetId="1">#REF!</definedName>
    <definedName name="Page3" localSheetId="14">#REF!</definedName>
    <definedName name="Page3">#REF!</definedName>
    <definedName name="Page4" localSheetId="1">#REF!</definedName>
    <definedName name="Page4" localSheetId="14">#REF!</definedName>
    <definedName name="Page4">#REF!</definedName>
    <definedName name="Page5" localSheetId="1">#REF!</definedName>
    <definedName name="Page5" localSheetId="14">#REF!</definedName>
    <definedName name="Page5">#REF!</definedName>
    <definedName name="Page6" localSheetId="1">#REF!</definedName>
    <definedName name="Page6" localSheetId="14">#REF!</definedName>
    <definedName name="Page6">#REF!</definedName>
    <definedName name="Page7" localSheetId="1">#REF!</definedName>
    <definedName name="Page7" localSheetId="14">#REF!</definedName>
    <definedName name="Page7">#REF!</definedName>
    <definedName name="painter" localSheetId="1">#REF!</definedName>
    <definedName name="painter" localSheetId="14">#REF!</definedName>
    <definedName name="painter">#REF!</definedName>
    <definedName name="painter1">'[181]Labour &amp; Plant'!$C$32</definedName>
    <definedName name="Pane2" localSheetId="1">#REF!</definedName>
    <definedName name="Pane2" localSheetId="14">#REF!</definedName>
    <definedName name="Pane2">#REF!</definedName>
    <definedName name="Pane2___0" localSheetId="1">#REF!</definedName>
    <definedName name="Pane2___0" localSheetId="14">#REF!</definedName>
    <definedName name="Pane2___0">#REF!</definedName>
    <definedName name="Pane2___13" localSheetId="1">#REF!</definedName>
    <definedName name="Pane2___13" localSheetId="14">#REF!</definedName>
    <definedName name="Pane2___13">#REF!</definedName>
    <definedName name="Pavement_Condition_Survey" localSheetId="5">#REF!</definedName>
    <definedName name="Pavement_Condition_Survey" localSheetId="1">#REF!</definedName>
    <definedName name="Pavement_Condition_Survey" localSheetId="14">#REF!</definedName>
    <definedName name="Pavement_Condition_Survey" localSheetId="2">#REF!</definedName>
    <definedName name="Pavement_Condition_Survey">#REF!</definedName>
    <definedName name="paver" localSheetId="1">#REF!</definedName>
    <definedName name="paver" localSheetId="14">#REF!</definedName>
    <definedName name="paver">#REF!</definedName>
    <definedName name="pawan" localSheetId="1">'[182]IV(R)'!#REF!</definedName>
    <definedName name="pawan" localSheetId="14">'[182]IV(R)'!#REF!</definedName>
    <definedName name="pawan">'[182]IV(R)'!#REF!</definedName>
    <definedName name="Pay_Date" localSheetId="1">#REF!</definedName>
    <definedName name="Pay_Date" localSheetId="14">#REF!</definedName>
    <definedName name="Pay_Date">#REF!</definedName>
    <definedName name="Pay_Num" localSheetId="1">#REF!</definedName>
    <definedName name="Pay_Num" localSheetId="14">#REF!</definedName>
    <definedName name="Pay_Num">#REF!</definedName>
    <definedName name="pb" localSheetId="1">#REF!</definedName>
    <definedName name="pb" localSheetId="14">#REF!</definedName>
    <definedName name="pb">#REF!</definedName>
    <definedName name="pb___0" localSheetId="1">#REF!</definedName>
    <definedName name="pb___0" localSheetId="14">#REF!</definedName>
    <definedName name="pb___0">#REF!</definedName>
    <definedName name="pb___11" localSheetId="1">#REF!</definedName>
    <definedName name="pb___11" localSheetId="14">#REF!</definedName>
    <definedName name="pb___11">#REF!</definedName>
    <definedName name="pb___12" localSheetId="1">#REF!</definedName>
    <definedName name="pb___12" localSheetId="14">#REF!</definedName>
    <definedName name="pb___12">#REF!</definedName>
    <definedName name="PBH" localSheetId="1">#REF!</definedName>
    <definedName name="PBH" localSheetId="14">#REF!</definedName>
    <definedName name="PBH" localSheetId="2">#REF!</definedName>
    <definedName name="PBH">#REF!</definedName>
    <definedName name="PBSC" localSheetId="1">#REF!</definedName>
    <definedName name="PBSC" localSheetId="14">#REF!</definedName>
    <definedName name="PBSC">#REF!</definedName>
    <definedName name="PBSDTB" localSheetId="1">#REF!</definedName>
    <definedName name="PBSDTB" localSheetId="14">#REF!</definedName>
    <definedName name="PBSDTB">#REF!</definedName>
    <definedName name="PBSPTB" localSheetId="1">#REF!</definedName>
    <definedName name="PBSPTB" localSheetId="14">#REF!</definedName>
    <definedName name="PBSPTB">#REF!</definedName>
    <definedName name="pc" localSheetId="1">#REF!</definedName>
    <definedName name="pc" localSheetId="14">#REF!</definedName>
    <definedName name="pc">#REF!</definedName>
    <definedName name="PCCDISM" localSheetId="1">[43]Summary!#REF!</definedName>
    <definedName name="PCCDISM" localSheetId="14">[43]Summary!#REF!</definedName>
    <definedName name="PCCDISM">[43]Summary!#REF!</definedName>
    <definedName name="Pd" localSheetId="1">#REF!</definedName>
    <definedName name="Pd" localSheetId="14">#REF!</definedName>
    <definedName name="Pd">#REF!</definedName>
    <definedName name="pdd" localSheetId="5">#REF!</definedName>
    <definedName name="pdd" localSheetId="1">#REF!</definedName>
    <definedName name="pdd" localSheetId="14">#REF!</definedName>
    <definedName name="pdd" localSheetId="2">#REF!</definedName>
    <definedName name="pdd">#REF!</definedName>
    <definedName name="pfinisher" localSheetId="1">[77]Machinery!#REF!</definedName>
    <definedName name="pfinisher" localSheetId="14">[77]Machinery!#REF!</definedName>
    <definedName name="pfinisher">[77]Machinery!#REF!</definedName>
    <definedName name="PFSC" localSheetId="1">#REF!</definedName>
    <definedName name="PFSC" localSheetId="14">#REF!</definedName>
    <definedName name="PFSC">#REF!</definedName>
    <definedName name="PFSDB" localSheetId="1">#REF!</definedName>
    <definedName name="PFSDB" localSheetId="14">#REF!</definedName>
    <definedName name="PFSDB">#REF!</definedName>
    <definedName name="pH" localSheetId="1">#REF!</definedName>
    <definedName name="pH" localSheetId="14">#REF!</definedName>
    <definedName name="pH">#REF!</definedName>
    <definedName name="pH___0" localSheetId="1">#REF!</definedName>
    <definedName name="pH___0" localSheetId="14">#REF!</definedName>
    <definedName name="pH___0">#REF!</definedName>
    <definedName name="pH___13" localSheetId="1">#REF!</definedName>
    <definedName name="pH___13" localSheetId="14">#REF!</definedName>
    <definedName name="pH___13">#REF!</definedName>
    <definedName name="PHANI">[177]m!$B$149</definedName>
    <definedName name="Phone" localSheetId="1">#REF!</definedName>
    <definedName name="Phone" localSheetId="14">#REF!</definedName>
    <definedName name="Phone">#REF!</definedName>
    <definedName name="PHYSICAL_BRIDGE" localSheetId="1">#REF!</definedName>
    <definedName name="PHYSICAL_BRIDGE" localSheetId="14">#REF!</definedName>
    <definedName name="PHYSICAL_BRIDGE">#REF!</definedName>
    <definedName name="PIDI" localSheetId="1">'[134]Abs PMRL'!#REF!</definedName>
    <definedName name="PIDI" localSheetId="14">'[134]Abs PMRL'!#REF!</definedName>
    <definedName name="PIDI">'[134]Abs PMRL'!#REF!</definedName>
    <definedName name="pip" hidden="1">{"Daily Survey Report",#N/A,FALSE,"Daily"}</definedName>
    <definedName name="pipe" localSheetId="1">#REF!</definedName>
    <definedName name="pipe" localSheetId="14">#REF!</definedName>
    <definedName name="pipe">#REF!</definedName>
    <definedName name="pipe1000" localSheetId="1">'[134]Abs PMRL'!#REF!</definedName>
    <definedName name="pipe1000" localSheetId="14">'[134]Abs PMRL'!#REF!</definedName>
    <definedName name="pipe1000">'[134]Abs PMRL'!#REF!</definedName>
    <definedName name="pipe150" localSheetId="1">'[134]Abs PMRL'!#REF!</definedName>
    <definedName name="pipe150" localSheetId="14">'[134]Abs PMRL'!#REF!</definedName>
    <definedName name="pipe150">'[134]Abs PMRL'!#REF!</definedName>
    <definedName name="pipe600" localSheetId="1">'[134]Abs PMRL'!#REF!</definedName>
    <definedName name="pipe600" localSheetId="14">'[134]Abs PMRL'!#REF!</definedName>
    <definedName name="pipe600">'[134]Abs PMRL'!#REF!</definedName>
    <definedName name="pipedism" localSheetId="1">[43]Summary!#REF!</definedName>
    <definedName name="pipedism" localSheetId="14">[43]Summary!#REF!</definedName>
    <definedName name="pipedism">[43]Summary!#REF!</definedName>
    <definedName name="piv" localSheetId="5">#REF!</definedName>
    <definedName name="piv" localSheetId="1" hidden="1">{"Daily Survey Report",#N/A,FALSE,"Daily"}</definedName>
    <definedName name="piv" localSheetId="14" hidden="1">{"Daily Survey Report",#N/A,FALSE,"Daily"}</definedName>
    <definedName name="piv" localSheetId="2" hidden="1">{"Daily Survey Report",#N/A,FALSE,"Daily"}</definedName>
    <definedName name="piv">#REF!</definedName>
    <definedName name="pk" localSheetId="1">#REF!</definedName>
    <definedName name="pk" localSheetId="14">#REF!</definedName>
    <definedName name="pk" localSheetId="2">#REF!</definedName>
    <definedName name="pk">#REF!</definedName>
    <definedName name="pkgno" localSheetId="1">#REF!</definedName>
    <definedName name="pkgno" localSheetId="14">#REF!</definedName>
    <definedName name="pkgno">#REF!</definedName>
    <definedName name="pl">[183]Material!$D$20</definedName>
    <definedName name="PLASTERING">[55]maya!$A$23:$A$27</definedName>
    <definedName name="platecompactor" localSheetId="1">#REF!</definedName>
    <definedName name="platecompactor" localSheetId="14">#REF!</definedName>
    <definedName name="platecompactor">#REF!</definedName>
    <definedName name="plcath" localSheetId="1">#REF!</definedName>
    <definedName name="plcath" localSheetId="14">#REF!</definedName>
    <definedName name="plcath">#REF!</definedName>
    <definedName name="PLH" localSheetId="1">#REF!</definedName>
    <definedName name="PLH" localSheetId="14">#REF!</definedName>
    <definedName name="PLH" localSheetId="2">#REF!</definedName>
    <definedName name="PLH">#REF!</definedName>
    <definedName name="PLTDS" localSheetId="1">#REF!</definedName>
    <definedName name="PLTDS" localSheetId="14">#REF!</definedName>
    <definedName name="PLTDS">#REF!</definedName>
    <definedName name="plumber" localSheetId="1">#REF!</definedName>
    <definedName name="plumber" localSheetId="14">#REF!</definedName>
    <definedName name="plumber">#REF!</definedName>
    <definedName name="PM">'[137]Plant &amp;  Machinery'!$G$23</definedName>
    <definedName name="PM_AirCompressor_210cfm" localSheetId="1">'[152]Plant &amp;  Machinery'!$G$4</definedName>
    <definedName name="PM_AirCompressor_210cfm" localSheetId="14">'[152]Plant &amp;  Machinery'!$G$4</definedName>
    <definedName name="PM_AirCompressor_210cfm" localSheetId="2">'[152]Plant &amp;  Machinery'!$G$4</definedName>
    <definedName name="PM_AirCompressor_210cfm">'[71]Plant &amp;  Machinery'!$G$4</definedName>
    <definedName name="PM_BatchMixHMP_46_60THP" localSheetId="1">'[152]Plant &amp;  Machinery'!$G$5</definedName>
    <definedName name="PM_BatchMixHMP_46_60THP" localSheetId="14">'[152]Plant &amp;  Machinery'!$G$5</definedName>
    <definedName name="PM_BatchMixHMP_46_60THP" localSheetId="2">'[152]Plant &amp;  Machinery'!$G$5</definedName>
    <definedName name="PM_BatchMixHMP_46_60THP">'[71]Plant &amp;  Machinery'!$G$5</definedName>
    <definedName name="PM_BatchTypeHMP_30_40" localSheetId="1">'[152]Plant &amp;  Machinery'!$G$6</definedName>
    <definedName name="PM_BatchTypeHMP_30_40" localSheetId="14">'[152]Plant &amp;  Machinery'!$G$6</definedName>
    <definedName name="PM_BatchTypeHMP_30_40" localSheetId="2">'[152]Plant &amp;  Machinery'!$G$6</definedName>
    <definedName name="PM_BatchTypeHMP_30_40">'[71]Plant &amp;  Machinery'!$G$6</definedName>
    <definedName name="PM_BitumenBoilerOilFired_1000" localSheetId="1">'[152]Plant &amp;  Machinery'!$G$9</definedName>
    <definedName name="PM_BitumenBoilerOilFired_1000" localSheetId="14">'[152]Plant &amp;  Machinery'!$G$9</definedName>
    <definedName name="PM_BitumenBoilerOilFired_1000" localSheetId="2">'[152]Plant &amp;  Machinery'!$G$9</definedName>
    <definedName name="PM_BitumenBoilerOilFired_1000">'[71]Plant &amp;  Machinery'!$G$9</definedName>
    <definedName name="PM_BitumenBoilerOilFired_200" localSheetId="1">'[152]Plant &amp;  Machinery'!$G$8</definedName>
    <definedName name="PM_BitumenBoilerOilFired_200" localSheetId="14">'[152]Plant &amp;  Machinery'!$G$8</definedName>
    <definedName name="PM_BitumenBoilerOilFired_200" localSheetId="2">'[152]Plant &amp;  Machinery'!$G$8</definedName>
    <definedName name="PM_BitumenBoilerOilFired_200">'[71]Plant &amp;  Machinery'!$G$8</definedName>
    <definedName name="PM_BitumenEmulsionPressureDistributor" localSheetId="1">'[152]Plant &amp;  Machinery'!$G$10</definedName>
    <definedName name="PM_BitumenEmulsionPressureDistributor" localSheetId="14">'[152]Plant &amp;  Machinery'!$G$10</definedName>
    <definedName name="PM_BitumenEmulsionPressureDistributor" localSheetId="2">'[152]Plant &amp;  Machinery'!$G$10</definedName>
    <definedName name="PM_BitumenEmulsionPressureDistributor">'[71]Plant &amp;  Machinery'!$G$10</definedName>
    <definedName name="PM_ConcreteMixer" localSheetId="1">'[152]Plant &amp;  Machinery'!$G$11</definedName>
    <definedName name="PM_ConcreteMixer" localSheetId="14">'[152]Plant &amp;  Machinery'!$G$11</definedName>
    <definedName name="PM_ConcreteMixer" localSheetId="2">'[152]Plant &amp;  Machinery'!$G$11</definedName>
    <definedName name="PM_ConcreteMixer">'[71]Plant &amp;  Machinery'!$G$11</definedName>
    <definedName name="PM_Crane" localSheetId="1">'[152]Plant &amp;  Machinery'!$G$12</definedName>
    <definedName name="PM_Crane" localSheetId="14">'[152]Plant &amp;  Machinery'!$G$12</definedName>
    <definedName name="PM_Crane" localSheetId="2">'[152]Plant &amp;  Machinery'!$G$12</definedName>
    <definedName name="PM_Crane">'[71]Plant &amp;  Machinery'!$G$12</definedName>
    <definedName name="PM_Dozer_D50" localSheetId="1">'[152]Plant &amp;  Machinery'!$G$13</definedName>
    <definedName name="PM_Dozer_D50" localSheetId="14">'[152]Plant &amp;  Machinery'!$G$13</definedName>
    <definedName name="PM_Dozer_D50" localSheetId="2">'[152]Plant &amp;  Machinery'!$G$13</definedName>
    <definedName name="PM_Dozer_D50">'[71]Plant &amp;  Machinery'!$G$13</definedName>
    <definedName name="PM_Dozer_D50_1" localSheetId="1">#REF!</definedName>
    <definedName name="PM_Dozer_D50_1" localSheetId="14">#REF!</definedName>
    <definedName name="PM_Dozer_D50_1" localSheetId="2">#REF!</definedName>
    <definedName name="PM_Dozer_D50_1">#REF!</definedName>
    <definedName name="PM_ElectricGeneratorSet_125" localSheetId="1">'[152]Plant &amp;  Machinery'!$G$15</definedName>
    <definedName name="PM_ElectricGeneratorSet_125" localSheetId="14">'[152]Plant &amp;  Machinery'!$G$15</definedName>
    <definedName name="PM_ElectricGeneratorSet_125" localSheetId="2">'[152]Plant &amp;  Machinery'!$G$15</definedName>
    <definedName name="PM_ElectricGeneratorSet_125">'[71]Plant &amp;  Machinery'!$G$15</definedName>
    <definedName name="PM_EmulsionSprayer" localSheetId="1">#REF!</definedName>
    <definedName name="PM_EmulsionSprayer" localSheetId="14">#REF!</definedName>
    <definedName name="PM_EmulsionSprayer" localSheetId="2">#REF!</definedName>
    <definedName name="PM_EmulsionSprayer">#REF!</definedName>
    <definedName name="PM_FrontEndLoader_1cum" localSheetId="1">'[152]Plant &amp;  Machinery'!$G$17</definedName>
    <definedName name="PM_FrontEndLoader_1cum" localSheetId="14">'[152]Plant &amp;  Machinery'!$G$17</definedName>
    <definedName name="PM_FrontEndLoader_1cum" localSheetId="2">'[152]Plant &amp;  Machinery'!$G$17</definedName>
    <definedName name="PM_FrontEndLoader_1cum">'[71]Plant &amp;  Machinery'!$G$17</definedName>
    <definedName name="PM_FrontEndLoader_1cum_Soil" localSheetId="1">#REF!</definedName>
    <definedName name="PM_FrontEndLoader_1cum_Soil" localSheetId="14">#REF!</definedName>
    <definedName name="PM_FrontEndLoader_1cum_Soil" localSheetId="2">#REF!</definedName>
    <definedName name="PM_FrontEndLoader_1cum_Soil">#REF!</definedName>
    <definedName name="PM_HydraulicBroom" localSheetId="1">'[152]Plant &amp;  Machinery'!$G$19</definedName>
    <definedName name="PM_HydraulicBroom" localSheetId="14">'[152]Plant &amp;  Machinery'!$G$19</definedName>
    <definedName name="PM_HydraulicBroom" localSheetId="2">'[152]Plant &amp;  Machinery'!$G$19</definedName>
    <definedName name="PM_HydraulicBroom">'[71]Plant &amp;  Machinery'!$G$19</definedName>
    <definedName name="PM_HydraulicExcavator_09cum" localSheetId="1">'[152]Plant &amp;  Machinery'!$G$20</definedName>
    <definedName name="PM_HydraulicExcavator_09cum" localSheetId="14">'[152]Plant &amp;  Machinery'!$G$20</definedName>
    <definedName name="PM_HydraulicExcavator_09cum" localSheetId="2">'[152]Plant &amp;  Machinery'!$G$20</definedName>
    <definedName name="PM_HydraulicExcavator_09cum">'[71]Plant &amp;  Machinery'!$G$20</definedName>
    <definedName name="PM_HydraulicSelfPropelledChipSpreader" localSheetId="1">'[152]Plant &amp;  Machinery'!$G$21</definedName>
    <definedName name="PM_HydraulicSelfPropelledChipSpreader" localSheetId="14">'[152]Plant &amp;  Machinery'!$G$21</definedName>
    <definedName name="PM_HydraulicSelfPropelledChipSpreader" localSheetId="2">'[152]Plant &amp;  Machinery'!$G$21</definedName>
    <definedName name="PM_HydraulicSelfPropelledChipSpreader">'[71]Plant &amp;  Machinery'!$G$21</definedName>
    <definedName name="PM_JackHammer" localSheetId="1">'[163]Plant &amp;  Machinery'!$G$22</definedName>
    <definedName name="PM_JackHammer" localSheetId="14">'[163]Plant &amp;  Machinery'!$G$22</definedName>
    <definedName name="PM_JackHammer" localSheetId="2">'[163]Plant &amp;  Machinery'!$G$22</definedName>
    <definedName name="PM_JackHammer">'[71]Plant &amp;  Machinery'!$G$22</definedName>
    <definedName name="PM_JointCuttingMachine" localSheetId="1">'[152]Plant &amp;  Machinery'!$G$23</definedName>
    <definedName name="PM_JointCuttingMachine" localSheetId="14">'[152]Plant &amp;  Machinery'!$G$23</definedName>
    <definedName name="PM_JointCuttingMachine" localSheetId="2">'[152]Plant &amp;  Machinery'!$G$23</definedName>
    <definedName name="PM_JointCuttingMachine">'[71]Plant &amp;  Machinery'!$G$23</definedName>
    <definedName name="PM_Mixall_6_10t" localSheetId="1">'[152]Plant &amp;  Machinery'!$G$24</definedName>
    <definedName name="PM_Mixall_6_10t" localSheetId="14">'[152]Plant &amp;  Machinery'!$G$24</definedName>
    <definedName name="PM_Mixall_6_10t" localSheetId="2">'[152]Plant &amp;  Machinery'!$G$24</definedName>
    <definedName name="PM_Mixall_6_10t">'[71]Plant &amp;  Machinery'!$G$24</definedName>
    <definedName name="PM_MotorGrader" localSheetId="1">'[152]Plant &amp;  Machinery'!$G$25</definedName>
    <definedName name="PM_MotorGrader" localSheetId="14">'[152]Plant &amp;  Machinery'!$G$25</definedName>
    <definedName name="PM_MotorGrader" localSheetId="2">'[152]Plant &amp;  Machinery'!$G$25</definedName>
    <definedName name="PM_MotorGrader">'[71]Plant &amp;  Machinery'!$G$25</definedName>
    <definedName name="PM_MotorGrader_1" localSheetId="1">#REF!</definedName>
    <definedName name="PM_MotorGrader_1" localSheetId="14">#REF!</definedName>
    <definedName name="PM_MotorGrader_1" localSheetId="2">#REF!</definedName>
    <definedName name="PM_MotorGrader_1">#REF!</definedName>
    <definedName name="PM_NeedleVibrator" localSheetId="1">'[152]Plant &amp;  Machinery'!$G$27</definedName>
    <definedName name="PM_NeedleVibrator" localSheetId="14">'[152]Plant &amp;  Machinery'!$G$27</definedName>
    <definedName name="PM_NeedleVibrator" localSheetId="2">'[152]Plant &amp;  Machinery'!$G$27</definedName>
    <definedName name="PM_NeedleVibrator">'[71]Plant &amp;  Machinery'!$G$27</definedName>
    <definedName name="PM_PaverFinisher" localSheetId="1">'[152]Plant &amp;  Machinery'!$G$28</definedName>
    <definedName name="PM_PaverFinisher" localSheetId="14">'[152]Plant &amp;  Machinery'!$G$28</definedName>
    <definedName name="PM_PaverFinisher" localSheetId="2">'[152]Plant &amp;  Machinery'!$G$28</definedName>
    <definedName name="PM_PaverFinisher">'[71]Plant &amp;  Machinery'!$G$28</definedName>
    <definedName name="PM_PlateCompactor" localSheetId="1">'[153]Plant &amp;  Machinery'!$G$29</definedName>
    <definedName name="PM_PlateCompactor" localSheetId="14">'[153]Plant &amp;  Machinery'!$G$29</definedName>
    <definedName name="PM_PlateCompactor" localSheetId="2">'[153]Plant &amp;  Machinery'!$G$29</definedName>
    <definedName name="PM_PlateCompactor">'[71]Plant &amp;  Machinery'!$G$29</definedName>
    <definedName name="PM_PlateVibrator" localSheetId="1">'[152]Plant &amp;  Machinery'!$G$30</definedName>
    <definedName name="PM_PlateVibrator" localSheetId="14">'[152]Plant &amp;  Machinery'!$G$30</definedName>
    <definedName name="PM_PlateVibrator" localSheetId="2">'[152]Plant &amp;  Machinery'!$G$30</definedName>
    <definedName name="PM_PlateVibrator">'[71]Plant &amp;  Machinery'!$G$30</definedName>
    <definedName name="PM_ScreedVibrator" localSheetId="1">'[152]Plant &amp;  Machinery'!$G$31</definedName>
    <definedName name="PM_ScreedVibrator" localSheetId="14">'[152]Plant &amp;  Machinery'!$G$31</definedName>
    <definedName name="PM_ScreedVibrator" localSheetId="2">'[152]Plant &amp;  Machinery'!$G$31</definedName>
    <definedName name="PM_ScreedVibrator">'[71]Plant &amp;  Machinery'!$G$31</definedName>
    <definedName name="PM_SmoothWheeled_80_100kN_TandemRoller" localSheetId="1">#REF!</definedName>
    <definedName name="PM_SmoothWheeled_80_100kN_TandemRoller" localSheetId="14">#REF!</definedName>
    <definedName name="PM_SmoothWheeled_80_100kN_TandemRoller" localSheetId="2">#REF!</definedName>
    <definedName name="PM_SmoothWheeled_80_100kN_TandemRoller">#REF!</definedName>
    <definedName name="PM_StoneCrusher_200TPH" localSheetId="1">'[152]Plant &amp;  Machinery'!$G$33</definedName>
    <definedName name="PM_StoneCrusher_200TPH" localSheetId="14">'[152]Plant &amp;  Machinery'!$G$33</definedName>
    <definedName name="PM_StoneCrusher_200TPH" localSheetId="2">'[152]Plant &amp;  Machinery'!$G$33</definedName>
    <definedName name="PM_StoneCrusher_200TPH">'[71]Plant &amp;  Machinery'!$G$33</definedName>
    <definedName name="PM_ThreeWheeled_80_100kN_StaticRoller" localSheetId="1">'[152]Plant &amp;  Machinery'!$G$34</definedName>
    <definedName name="PM_ThreeWheeled_80_100kN_StaticRoller" localSheetId="14">'[152]Plant &amp;  Machinery'!$G$34</definedName>
    <definedName name="PM_ThreeWheeled_80_100kN_StaticRoller" localSheetId="2">'[152]Plant &amp;  Machinery'!$G$34</definedName>
    <definedName name="PM_ThreeWheeled_80_100kN_StaticRoller">'[71]Plant &amp;  Machinery'!$G$34</definedName>
    <definedName name="PM_Tipper_55" localSheetId="1">'[152]Plant &amp;  Machinery'!$G$45</definedName>
    <definedName name="PM_Tipper_55" localSheetId="14">'[152]Plant &amp;  Machinery'!$G$45</definedName>
    <definedName name="PM_Tipper_55" localSheetId="2">'[152]Plant &amp;  Machinery'!$G$45</definedName>
    <definedName name="PM_Tipper_55">'[71]Plant &amp;  Machinery'!$G$45</definedName>
    <definedName name="PM_Tractor_DiscHarrows" localSheetId="1">'[152]Plant &amp;  Machinery'!$G$46</definedName>
    <definedName name="PM_Tractor_DiscHarrows" localSheetId="14">'[152]Plant &amp;  Machinery'!$G$46</definedName>
    <definedName name="PM_Tractor_DiscHarrows" localSheetId="2">'[152]Plant &amp;  Machinery'!$G$46</definedName>
    <definedName name="PM_Tractor_DiscHarrows">'[71]Plant &amp;  Machinery'!$G$46</definedName>
    <definedName name="PM_Tractor_Ripper" localSheetId="1">'[152]Plant &amp;  Machinery'!$G$47</definedName>
    <definedName name="PM_Tractor_Ripper" localSheetId="14">'[152]Plant &amp;  Machinery'!$G$47</definedName>
    <definedName name="PM_Tractor_Ripper" localSheetId="2">'[152]Plant &amp;  Machinery'!$G$47</definedName>
    <definedName name="PM_Tractor_Ripper">'[71]Plant &amp;  Machinery'!$G$47</definedName>
    <definedName name="PM_Tractor_Rotavator" localSheetId="1">'[152]Plant &amp;  Machinery'!$G$49</definedName>
    <definedName name="PM_Tractor_Rotavator" localSheetId="14">'[152]Plant &amp;  Machinery'!$G$49</definedName>
    <definedName name="PM_Tractor_Rotavator" localSheetId="2">'[152]Plant &amp;  Machinery'!$G$49</definedName>
    <definedName name="PM_Tractor_Rotavator">'[71]Plant &amp;  Machinery'!$G$49</definedName>
    <definedName name="PM_Tractor_Trolley" localSheetId="1">'[152]Plant &amp;  Machinery'!$G$48</definedName>
    <definedName name="PM_Tractor_Trolley" localSheetId="14">'[152]Plant &amp;  Machinery'!$G$48</definedName>
    <definedName name="PM_Tractor_Trolley" localSheetId="2">'[152]Plant &amp;  Machinery'!$G$48</definedName>
    <definedName name="PM_Tractor_Trolley">'[71]Plant &amp;  Machinery'!$G$48</definedName>
    <definedName name="PM_Truck" localSheetId="1">'[152]Plant &amp;  Machinery'!$G$50</definedName>
    <definedName name="PM_Truck" localSheetId="14">'[152]Plant &amp;  Machinery'!$G$50</definedName>
    <definedName name="PM_Truck" localSheetId="2">'[152]Plant &amp;  Machinery'!$G$50</definedName>
    <definedName name="PM_Truck">'[71]Plant &amp;  Machinery'!$G$50</definedName>
    <definedName name="PM_VibratoryRoller_80_100kN" localSheetId="1">'[152]Plant &amp;  Machinery'!$G$51</definedName>
    <definedName name="PM_VibratoryRoller_80_100kN" localSheetId="14">'[152]Plant &amp;  Machinery'!$G$51</definedName>
    <definedName name="PM_VibratoryRoller_80_100kN" localSheetId="2">'[152]Plant &amp;  Machinery'!$G$51</definedName>
    <definedName name="PM_VibratoryRoller_80_100kN">'[71]Plant &amp;  Machinery'!$G$51</definedName>
    <definedName name="PM_VibratoryRoller_80_100kN_1" localSheetId="1">#REF!</definedName>
    <definedName name="PM_VibratoryRoller_80_100kN_1" localSheetId="14">#REF!</definedName>
    <definedName name="PM_VibratoryRoller_80_100kN_1" localSheetId="2">#REF!</definedName>
    <definedName name="PM_VibratoryRoller_80_100kN_1">#REF!</definedName>
    <definedName name="pm_WaterLorry">'[164]Plant &amp;  Machinery'!$H$69</definedName>
    <definedName name="PM_WaterTanker_6kl" localSheetId="1">'[152]Plant &amp;  Machinery'!$G$53</definedName>
    <definedName name="PM_WaterTanker_6kl" localSheetId="14">'[152]Plant &amp;  Machinery'!$G$53</definedName>
    <definedName name="PM_WaterTanker_6kl" localSheetId="2">'[152]Plant &amp;  Machinery'!$G$53</definedName>
    <definedName name="PM_WaterTanker_6kl">'[71]Plant &amp;  Machinery'!$G$53</definedName>
    <definedName name="PM_WetMixPlant_or_PugMill" localSheetId="1">'[152]Plant &amp;  Machinery'!$G$54</definedName>
    <definedName name="PM_WetMixPlant_or_PugMill" localSheetId="14">'[152]Plant &amp;  Machinery'!$G$54</definedName>
    <definedName name="PM_WetMixPlant_or_PugMill" localSheetId="2">'[152]Plant &amp;  Machinery'!$G$54</definedName>
    <definedName name="PM_WetMixPlant_or_PugMill">'[71]Plant &amp;  Machinery'!$G$54</definedName>
    <definedName name="pmgsy" localSheetId="1">#REF!</definedName>
    <definedName name="pmgsy" localSheetId="14">#REF!</definedName>
    <definedName name="pmgsy" localSheetId="2">#REF!</definedName>
    <definedName name="pmgsy">#REF!</definedName>
    <definedName name="PMLead" localSheetId="1">#REF!</definedName>
    <definedName name="PMLead" localSheetId="14">#REF!</definedName>
    <definedName name="PMLead">#REF!</definedName>
    <definedName name="pn">[184]REL!$W$172</definedName>
    <definedName name="po">[106]Material!$D$111</definedName>
    <definedName name="poi">[106]Material!$D$113</definedName>
    <definedName name="POIN">[47]DATA!$H$182</definedName>
    <definedName name="ppp" localSheetId="1">#REF!</definedName>
    <definedName name="ppp" localSheetId="14">#REF!</definedName>
    <definedName name="ppp" localSheetId="2">#REF!</definedName>
    <definedName name="ppp" localSheetId="8">[71]Material!#REF!</definedName>
    <definedName name="ppp" localSheetId="9">[71]Material!#REF!</definedName>
    <definedName name="ppp" localSheetId="6">[71]Material!#REF!</definedName>
    <definedName name="ppp">#REF!</definedName>
    <definedName name="PR" localSheetId="1">#REF!</definedName>
    <definedName name="PR" localSheetId="14">#REF!</definedName>
    <definedName name="PR">#REF!</definedName>
    <definedName name="Praveen">[183]Material!$D$127</definedName>
    <definedName name="Premould20" localSheetId="1">#REF!</definedName>
    <definedName name="Premould20" localSheetId="14">#REF!</definedName>
    <definedName name="Premould20">#REF!</definedName>
    <definedName name="premoulded" localSheetId="1">#REF!</definedName>
    <definedName name="premoulded" localSheetId="14">#REF!</definedName>
    <definedName name="premoulded">#REF!</definedName>
    <definedName name="Princ" localSheetId="1">#REF!</definedName>
    <definedName name="Princ" localSheetId="14">#REF!</definedName>
    <definedName name="Princ">#REF!</definedName>
    <definedName name="_xlnm.Print_Area" localSheetId="5">' Barpali Part IR-Part I'!$A$2:$K$170</definedName>
    <definedName name="_xlnm.Print_Area" localSheetId="1">'Balance BOQ M52 (2)'!$A$1:$Y$106</definedName>
    <definedName name="_xlnm.Print_Area" localSheetId="14">'Balance BOQ M52 with Excess'!$A$1:$AY$106</definedName>
    <definedName name="_xlnm.Print_Area" localSheetId="2">BOQ!$A$1:$AY$106</definedName>
    <definedName name="_xlnm.Print_Area">#REF!</definedName>
    <definedName name="Print_Area_MI" localSheetId="1">#REF!</definedName>
    <definedName name="Print_Area_MI" localSheetId="14">#REF!</definedName>
    <definedName name="Print_Area_MI">#REF!</definedName>
    <definedName name="PRINT_AREA_MI___0" localSheetId="1">#REF!</definedName>
    <definedName name="PRINT_AREA_MI___0" localSheetId="14">#REF!</definedName>
    <definedName name="PRINT_AREA_MI___0">#REF!</definedName>
    <definedName name="Print_area1">[185]Longitudinal!$B$2:$L$71</definedName>
    <definedName name="Print_area2">[185]Longitudinal!$B$72:$L$146</definedName>
    <definedName name="Print_Area3">[185]Longitudinal!$B$304:$J$365</definedName>
    <definedName name="_xlnm.Print_Titles" localSheetId="5">' Barpali Part IR-Part I'!$8:$9</definedName>
    <definedName name="_xlnm.Print_Titles" localSheetId="1">'Balance BOQ M52 (2)'!$5:$7</definedName>
    <definedName name="_xlnm.Print_Titles" localSheetId="14">'Balance BOQ M52 with Excess'!$5:$7</definedName>
    <definedName name="_xlnm.Print_Titles" localSheetId="2">BOQ!$5:$7</definedName>
    <definedName name="_xlnm.Print_Titles">#N/A</definedName>
    <definedName name="prn_aggqntty" localSheetId="1">#REF!</definedName>
    <definedName name="prn_aggqntty" localSheetId="14">#REF!</definedName>
    <definedName name="prn_aggqntty">#REF!</definedName>
    <definedName name="PRN_MAJ_QUANTITY" localSheetId="1">#REF!</definedName>
    <definedName name="PRN_MAJ_QUANTITY" localSheetId="14">#REF!</definedName>
    <definedName name="PRN_MAJ_QUANTITY">#REF!</definedName>
    <definedName name="ProdForm" localSheetId="1" hidden="1">#REF!</definedName>
    <definedName name="ProdForm" localSheetId="14" hidden="1">#REF!</definedName>
    <definedName name="ProdForm" hidden="1">#REF!</definedName>
    <definedName name="product" localSheetId="1">#REF!</definedName>
    <definedName name="product" localSheetId="14">#REF!</definedName>
    <definedName name="product">#REF!</definedName>
    <definedName name="project" localSheetId="1">#REF!</definedName>
    <definedName name="project" localSheetId="14">#REF!</definedName>
    <definedName name="project">#REF!</definedName>
    <definedName name="PROJECT_BRIDGE" localSheetId="1">#REF!</definedName>
    <definedName name="PROJECT_BRIDGE" localSheetId="14">#REF!</definedName>
    <definedName name="PROJECT_BRIDGE">#REF!</definedName>
    <definedName name="Projected_Annual_Average_Daily_Traffic_Based_on_Vehicle_Registration" localSheetId="5">#REF!</definedName>
    <definedName name="Projected_Annual_Average_Daily_Traffic_Based_on_Vehicle_Registration" localSheetId="1">#REF!</definedName>
    <definedName name="Projected_Annual_Average_Daily_Traffic_Based_on_Vehicle_Registration" localSheetId="14">#REF!</definedName>
    <definedName name="Projected_Annual_Average_Daily_Traffic_Based_on_Vehicle_Registration" localSheetId="2">#REF!</definedName>
    <definedName name="Projected_Annual_Average_Daily_Traffic_Based_on_Vehicle_Registration">#REF!</definedName>
    <definedName name="Projected_most_Probable_Annual_Average_Daily_Traffic_Based_on_Elasticity" localSheetId="5">#REF!</definedName>
    <definedName name="Projected_most_Probable_Annual_Average_Daily_Traffic_Based_on_Elasticity" localSheetId="1">#REF!</definedName>
    <definedName name="Projected_most_Probable_Annual_Average_Daily_Traffic_Based_on_Elasticity" localSheetId="14">#REF!</definedName>
    <definedName name="Projected_most_Probable_Annual_Average_Daily_Traffic_Based_on_Elasticity" localSheetId="2">#REF!</definedName>
    <definedName name="Projected_most_Probable_Annual_Average_Daily_Traffic_Based_on_Elasticity">#REF!</definedName>
    <definedName name="protection" localSheetId="1">#REF!</definedName>
    <definedName name="protection" localSheetId="14">#REF!</definedName>
    <definedName name="protection" localSheetId="2">#REF!</definedName>
    <definedName name="protection">#REF!</definedName>
    <definedName name="PS" localSheetId="1">#REF!</definedName>
    <definedName name="PS" localSheetId="14">#REF!</definedName>
    <definedName name="PS">#REF!</definedName>
    <definedName name="PS___0" localSheetId="1">#REF!</definedName>
    <definedName name="PS___0" localSheetId="14">#REF!</definedName>
    <definedName name="PS___0">#REF!</definedName>
    <definedName name="PS___13" localSheetId="1">#REF!</definedName>
    <definedName name="PS___13" localSheetId="14">#REF!</definedName>
    <definedName name="PS___13">#REF!</definedName>
    <definedName name="pss" localSheetId="1">#REF!</definedName>
    <definedName name="pss" localSheetId="14">#REF!</definedName>
    <definedName name="pss">#REF!</definedName>
    <definedName name="PSSDB" localSheetId="1">#REF!</definedName>
    <definedName name="PSSDB" localSheetId="14">#REF!</definedName>
    <definedName name="PSSDB">#REF!</definedName>
    <definedName name="Pt" localSheetId="1">#REF!</definedName>
    <definedName name="Pt" localSheetId="14">#REF!</definedName>
    <definedName name="Pt">#REF!</definedName>
    <definedName name="PTop" localSheetId="1">#REF!</definedName>
    <definedName name="PTop" localSheetId="14">#REF!</definedName>
    <definedName name="PTop" localSheetId="2">#REF!</definedName>
    <definedName name="PTop">#REF!</definedName>
    <definedName name="Ptroller" localSheetId="1">#REF!</definedName>
    <definedName name="Ptroller" localSheetId="14">#REF!</definedName>
    <definedName name="Ptroller">#REF!</definedName>
    <definedName name="PTSDC" localSheetId="1">#REF!</definedName>
    <definedName name="PTSDC" localSheetId="14">#REF!</definedName>
    <definedName name="PTSDC">#REF!</definedName>
    <definedName name="PTSS" localSheetId="1">#REF!</definedName>
    <definedName name="PTSS" localSheetId="14">#REF!</definedName>
    <definedName name="PTSS">#REF!</definedName>
    <definedName name="Pugmill" localSheetId="1">#REF!</definedName>
    <definedName name="Pugmill" localSheetId="14">#REF!</definedName>
    <definedName name="Pugmill">#REF!</definedName>
    <definedName name="pvcpipe100" localSheetId="1">#REF!</definedName>
    <definedName name="pvcpipe100" localSheetId="14">#REF!</definedName>
    <definedName name="pvcpipe100">#REF!</definedName>
    <definedName name="pvcpipe150" localSheetId="1">#REF!</definedName>
    <definedName name="pvcpipe150" localSheetId="14">#REF!</definedName>
    <definedName name="pvcpipe150">#REF!</definedName>
    <definedName name="pvcpipe50" localSheetId="1">#REF!</definedName>
    <definedName name="pvcpipe50" localSheetId="14">#REF!</definedName>
    <definedName name="pvcpipe50">#REF!</definedName>
    <definedName name="pvcsaddle">[89]Sheet1!$B$98:$B$102</definedName>
    <definedName name="q" localSheetId="8">[71]Material!#REF!</definedName>
    <definedName name="q" localSheetId="9">[71]Material!#REF!</definedName>
    <definedName name="q" localSheetId="6">[71]Material!#REF!</definedName>
    <definedName name="q" hidden="1">{"Daily Survey Report",#N/A,FALSE,"Daily"}</definedName>
    <definedName name="qa" localSheetId="5">#REF!</definedName>
    <definedName name="qa" localSheetId="1">#REF!</definedName>
    <definedName name="qa" localSheetId="14">#REF!</definedName>
    <definedName name="qa" localSheetId="2">#REF!</definedName>
    <definedName name="qa">#REF!</definedName>
    <definedName name="qar" localSheetId="1">'[186]Rectangular Beam'!#REF!</definedName>
    <definedName name="qar" localSheetId="14">'[186]Rectangular Beam'!#REF!</definedName>
    <definedName name="qar">'[186]Rectangular Beam'!#REF!</definedName>
    <definedName name="Qc" localSheetId="1">#REF!</definedName>
    <definedName name="Qc" localSheetId="14">#REF!</definedName>
    <definedName name="Qc">#REF!</definedName>
    <definedName name="Qc___0" localSheetId="1">#REF!</definedName>
    <definedName name="Qc___0" localSheetId="14">#REF!</definedName>
    <definedName name="Qc___0">#REF!</definedName>
    <definedName name="Qc___13" localSheetId="1">#REF!</definedName>
    <definedName name="Qc___13" localSheetId="14">#REF!</definedName>
    <definedName name="Qc___13">#REF!</definedName>
    <definedName name="Qf" localSheetId="1">#REF!</definedName>
    <definedName name="Qf" localSheetId="14">#REF!</definedName>
    <definedName name="Qf">#REF!</definedName>
    <definedName name="Qf___0" localSheetId="1">#REF!</definedName>
    <definedName name="Qf___0" localSheetId="14">#REF!</definedName>
    <definedName name="Qf___0">#REF!</definedName>
    <definedName name="Qf___13" localSheetId="1">#REF!</definedName>
    <definedName name="Qf___13" localSheetId="14">#REF!</definedName>
    <definedName name="Qf___13">#REF!</definedName>
    <definedName name="Qi" localSheetId="1">#REF!</definedName>
    <definedName name="Qi" localSheetId="14">#REF!</definedName>
    <definedName name="Qi">#REF!</definedName>
    <definedName name="Qi___0" localSheetId="1">#REF!</definedName>
    <definedName name="Qi___0" localSheetId="14">#REF!</definedName>
    <definedName name="Qi___0">#REF!</definedName>
    <definedName name="Qi___13" localSheetId="1">#REF!</definedName>
    <definedName name="Qi___13" localSheetId="14">#REF!</definedName>
    <definedName name="Qi___13">#REF!</definedName>
    <definedName name="Ql" localSheetId="1">#REF!</definedName>
    <definedName name="Ql" localSheetId="14">#REF!</definedName>
    <definedName name="Ql">#REF!</definedName>
    <definedName name="Ql___0" localSheetId="1">#REF!</definedName>
    <definedName name="Ql___0" localSheetId="14">#REF!</definedName>
    <definedName name="Ql___0">#REF!</definedName>
    <definedName name="Ql___13" localSheetId="1">#REF!</definedName>
    <definedName name="Ql___13" localSheetId="14">#REF!</definedName>
    <definedName name="Ql___13">#REF!</definedName>
    <definedName name="qnetlat" localSheetId="1">#REF!</definedName>
    <definedName name="qnetlat" localSheetId="14">#REF!</definedName>
    <definedName name="qnetlat">#REF!</definedName>
    <definedName name="qnetseis" localSheetId="1">#REF!</definedName>
    <definedName name="qnetseis" localSheetId="14">#REF!</definedName>
    <definedName name="qnetseis">#REF!</definedName>
    <definedName name="qq">[163]Labour!$D$5</definedName>
    <definedName name="Qspan" localSheetId="1">#REF!</definedName>
    <definedName name="Qspan" localSheetId="14">#REF!</definedName>
    <definedName name="Qspan">#REF!</definedName>
    <definedName name="Qty_as_on_apr" localSheetId="1">#REF!</definedName>
    <definedName name="Qty_as_on_apr" localSheetId="14">#REF!</definedName>
    <definedName name="Qty_as_on_apr">#REF!</definedName>
    <definedName name="qtyunitsum" localSheetId="1">#REF!</definedName>
    <definedName name="qtyunitsum" localSheetId="14">#REF!</definedName>
    <definedName name="qtyunitsum">#REF!</definedName>
    <definedName name="Qu" localSheetId="1">#REF!</definedName>
    <definedName name="Qu" localSheetId="14">#REF!</definedName>
    <definedName name="Qu">#REF!</definedName>
    <definedName name="Query2" localSheetId="1">#REF!</definedName>
    <definedName name="Query2" localSheetId="14">#REF!</definedName>
    <definedName name="Query2">#REF!</definedName>
    <definedName name="R_11.6_i_i">'[187]Chapter-11'!$J$154</definedName>
    <definedName name="R_EW_Man">'[98]Road data'!$J$251</definedName>
    <definedName name="R_EW_OMC_Car">'[98]Road data'!$J$42</definedName>
    <definedName name="R_Gravel_Quardrent">'[98]Road data'!$J$376</definedName>
    <definedName name="R_GravelShoulders">'[98]Road data'!$J$240</definedName>
    <definedName name="R_GSB">'[98]Road data'!$J$71</definedName>
    <definedName name="R_HYSD_Super">'[98]Road data'!$J$700</definedName>
    <definedName name="R_M10_bodywalls">'[98]Road data'!$J$311</definedName>
    <definedName name="R_M10_found">'[98]Road data'!$J$301</definedName>
    <definedName name="R_M15_footing">'[98]Road data'!$J$408</definedName>
    <definedName name="R_M15_SUB">'[98]Road data'!$J$440</definedName>
    <definedName name="R_M20_BedBack">'[98]Road data'!$J$594</definedName>
    <definedName name="R_M20_DECKSLAB">'[98]Road data'!$J$624</definedName>
    <definedName name="R_M30_WC">'[98]Road data'!$J$653</definedName>
    <definedName name="R_SCSD_6070">'[98]Road data'!$J$158</definedName>
    <definedName name="R_SCSD_80100" localSheetId="1">'[98]Road data'!#REF!</definedName>
    <definedName name="R_SCSD_80100" localSheetId="14">'[98]Road data'!#REF!</definedName>
    <definedName name="R_SCSD_80100">'[98]Road data'!#REF!</definedName>
    <definedName name="R_SDBC">'[98]Road data'!$J$222</definedName>
    <definedName name="R_Tack">'[98]Road data'!$J$183</definedName>
    <definedName name="R_WBM2_HS">'[98]Road data'!$J$99</definedName>
    <definedName name="R_WBM3_HS">'[98]Road data'!$J$126</definedName>
    <definedName name="R_Weepholes">'[98]Road data'!$J$733</definedName>
    <definedName name="RA" localSheetId="1">#REF!</definedName>
    <definedName name="RA" localSheetId="14">#REF!</definedName>
    <definedName name="RA">#REF!</definedName>
    <definedName name="rail" localSheetId="1">[43]Summary!#REF!</definedName>
    <definedName name="rail" localSheetId="14">[43]Summary!#REF!</definedName>
    <definedName name="rail">[43]Summary!#REF!</definedName>
    <definedName name="Raisen_2903" localSheetId="5">#REF!</definedName>
    <definedName name="Raisen_2903" localSheetId="1">#REF!</definedName>
    <definedName name="Raisen_2903" localSheetId="14">#REF!</definedName>
    <definedName name="Raisen_2903" localSheetId="2">#REF!</definedName>
    <definedName name="Raisen_2903">#REF!</definedName>
    <definedName name="Raisen_2904" localSheetId="5">#REF!</definedName>
    <definedName name="Raisen_2904" localSheetId="1">#REF!</definedName>
    <definedName name="Raisen_2904" localSheetId="14">#REF!</definedName>
    <definedName name="Raisen_2904" localSheetId="2">#REF!</definedName>
    <definedName name="Raisen_2904">#REF!</definedName>
    <definedName name="Raisen_2905" localSheetId="5">#REF!</definedName>
    <definedName name="Raisen_2905" localSheetId="1">#REF!</definedName>
    <definedName name="Raisen_2905" localSheetId="14">#REF!</definedName>
    <definedName name="Raisen_2905" localSheetId="2">#REF!</definedName>
    <definedName name="Raisen_2905">#REF!</definedName>
    <definedName name="Raisen_4301" localSheetId="5">#REF!</definedName>
    <definedName name="Raisen_4301" localSheetId="1">#REF!</definedName>
    <definedName name="Raisen_4301" localSheetId="14">#REF!</definedName>
    <definedName name="Raisen_4301" localSheetId="2">#REF!</definedName>
    <definedName name="Raisen_4301">#REF!</definedName>
    <definedName name="Raisen2902" localSheetId="5">#REF!</definedName>
    <definedName name="Raisen2902" localSheetId="1">#REF!</definedName>
    <definedName name="Raisen2902" localSheetId="14">#REF!</definedName>
    <definedName name="Raisen2902" localSheetId="2">#REF!</definedName>
    <definedName name="Raisen2902">#REF!</definedName>
    <definedName name="rajedh" localSheetId="1">#REF!</definedName>
    <definedName name="rajedh" localSheetId="14">#REF!</definedName>
    <definedName name="rajedh">#REF!</definedName>
    <definedName name="Rajesh" localSheetId="1">[30]ROY!#REF!</definedName>
    <definedName name="Rajesh" localSheetId="14">[30]ROY!#REF!</definedName>
    <definedName name="Rajesh">[30]ROY!#REF!</definedName>
    <definedName name="Raju" localSheetId="1">[30]ROY!#REF!</definedName>
    <definedName name="Raju" localSheetId="14">[30]ROY!#REF!</definedName>
    <definedName name="Raju">[30]ROY!#REF!</definedName>
    <definedName name="ram">[188]Material!$D$52</definedName>
    <definedName name="raMA" localSheetId="1">[189]Data!#REF!</definedName>
    <definedName name="raMA" localSheetId="14">[189]Data!#REF!</definedName>
    <definedName name="raMA">[189]Data!#REF!</definedName>
    <definedName name="Rampura" localSheetId="5">#REF!</definedName>
    <definedName name="Rampura" localSheetId="1">#REF!</definedName>
    <definedName name="Rampura" localSheetId="14">#REF!</definedName>
    <definedName name="Rampura" localSheetId="2">#REF!</definedName>
    <definedName name="Rampura">#REF!</definedName>
    <definedName name="RATE" localSheetId="1">#REF!</definedName>
    <definedName name="RATE" localSheetId="14">#REF!</definedName>
    <definedName name="RATE">#REF!</definedName>
    <definedName name="rate12">'[14]lead-st'!$L$9</definedName>
    <definedName name="rate20">'[14]lead-st'!$L$8</definedName>
    <definedName name="rate40">'[14]lead-st'!$L$7</definedName>
    <definedName name="ratecrs">'[14]lead-st'!$L$12</definedName>
    <definedName name="ratemix">[168]leads!$H$14</definedName>
    <definedName name="raterough">'[14]lead-st'!$L$13</definedName>
    <definedName name="raterr">'[14]lead-st'!$L$11</definedName>
    <definedName name="RATES" localSheetId="1">#REF!</definedName>
    <definedName name="RATES" localSheetId="14">#REF!</definedName>
    <definedName name="RATES">#REF!</definedName>
    <definedName name="rates1" localSheetId="1">#REF!</definedName>
    <definedName name="rates1" localSheetId="14">#REF!</definedName>
    <definedName name="rates1">#REF!</definedName>
    <definedName name="rates11" localSheetId="1">#REF!</definedName>
    <definedName name="rates11" localSheetId="14">#REF!</definedName>
    <definedName name="rates11">#REF!</definedName>
    <definedName name="rates4" localSheetId="1">#REF!</definedName>
    <definedName name="rates4" localSheetId="14">#REF!</definedName>
    <definedName name="rates4">#REF!</definedName>
    <definedName name="ratesand">'[14]lead-st'!$L$10</definedName>
    <definedName name="RATEST" localSheetId="1">#REF!</definedName>
    <definedName name="RATEST" localSheetId="14">#REF!</definedName>
    <definedName name="RATEST">#REF!</definedName>
    <definedName name="Ravi" localSheetId="1">[64]MS1!#REF!</definedName>
    <definedName name="Ravi" localSheetId="14">[64]MS1!#REF!</definedName>
    <definedName name="Ravi">[64]MS1!#REF!</definedName>
    <definedName name="RB" localSheetId="1">#REF!</definedName>
    <definedName name="RB" localSheetId="14">#REF!</definedName>
    <definedName name="RB">#REF!</definedName>
    <definedName name="RBTE" localSheetId="1">#REF!</definedName>
    <definedName name="RBTE" localSheetId="14">#REF!</definedName>
    <definedName name="RBTE">#REF!</definedName>
    <definedName name="RBWL" localSheetId="1">#REF!</definedName>
    <definedName name="RBWL" localSheetId="14">#REF!</definedName>
    <definedName name="RBWL">#REF!</definedName>
    <definedName name="RCArea" localSheetId="1" hidden="1">#REF!</definedName>
    <definedName name="RCArea" localSheetId="14" hidden="1">#REF!</definedName>
    <definedName name="RCArea" hidden="1">#REF!</definedName>
    <definedName name="rcc" localSheetId="1">#REF!</definedName>
    <definedName name="rcc" localSheetId="14">#REF!</definedName>
    <definedName name="rcc">#REF!</definedName>
    <definedName name="RCCdiam" localSheetId="1">[43]Summary!#REF!</definedName>
    <definedName name="RCCdiam" localSheetId="14">[43]Summary!#REF!</definedName>
    <definedName name="RCCdiam">[43]Summary!#REF!</definedName>
    <definedName name="rccm20" localSheetId="1">#REF!</definedName>
    <definedName name="rccm20" localSheetId="14">#REF!</definedName>
    <definedName name="rccm20">#REF!</definedName>
    <definedName name="rccrail" localSheetId="1">[43]Summary!#REF!</definedName>
    <definedName name="rccrail" localSheetId="14">[43]Summary!#REF!</definedName>
    <definedName name="rccrail">[43]Summary!#REF!</definedName>
    <definedName name="Re" localSheetId="1">#REF!</definedName>
    <definedName name="Re" localSheetId="14">#REF!</definedName>
    <definedName name="Re">#REF!</definedName>
    <definedName name="Re___0" localSheetId="1">#REF!</definedName>
    <definedName name="Re___0" localSheetId="14">#REF!</definedName>
    <definedName name="Re___0">#REF!</definedName>
    <definedName name="Re___13" localSheetId="1">#REF!</definedName>
    <definedName name="Re___13" localSheetId="14">#REF!</definedName>
    <definedName name="Re___13">#REF!</definedName>
    <definedName name="reb1800chitt" localSheetId="1">[43]Summary!#REF!</definedName>
    <definedName name="reb1800chitt" localSheetId="14">[43]Summary!#REF!</definedName>
    <definedName name="reb1800chitt">[43]Summary!#REF!</definedName>
    <definedName name="reb1800main" localSheetId="1">[43]Summary!#REF!</definedName>
    <definedName name="reb1800main" localSheetId="14">[43]Summary!#REF!</definedName>
    <definedName name="reb1800main">[43]Summary!#REF!</definedName>
    <definedName name="reb300chitt" localSheetId="1">[43]Summary!#REF!</definedName>
    <definedName name="reb300chitt" localSheetId="14">[43]Summary!#REF!</definedName>
    <definedName name="reb300chitt">[43]Summary!#REF!</definedName>
    <definedName name="reb300main" localSheetId="1">[43]Summary!#REF!</definedName>
    <definedName name="reb300main" localSheetId="14">[43]Summary!#REF!</definedName>
    <definedName name="reb300main">[43]Summary!#REF!</definedName>
    <definedName name="reb600chitt" localSheetId="1">[43]Summary!#REF!</definedName>
    <definedName name="reb600chitt" localSheetId="14">[43]Summary!#REF!</definedName>
    <definedName name="reb600chitt">[43]Summary!#REF!</definedName>
    <definedName name="reb600main" localSheetId="1">[43]Summary!#REF!</definedName>
    <definedName name="reb600main" localSheetId="14">[43]Summary!#REF!</definedName>
    <definedName name="reb600main">[43]Summary!#REF!</definedName>
    <definedName name="reb900chitt" localSheetId="1">[43]Summary!#REF!</definedName>
    <definedName name="reb900chitt" localSheetId="14">[43]Summary!#REF!</definedName>
    <definedName name="reb900chitt">[43]Summary!#REF!</definedName>
    <definedName name="reb900main" localSheetId="1">[43]Summary!#REF!</definedName>
    <definedName name="reb900main" localSheetId="14">[43]Summary!#REF!</definedName>
    <definedName name="reb900main">[43]Summary!#REF!</definedName>
    <definedName name="rebatercc" localSheetId="1">[43]Summary!#REF!</definedName>
    <definedName name="rebatercc" localSheetId="14">[43]Summary!#REF!</definedName>
    <definedName name="rebatercc">[43]Summary!#REF!</definedName>
    <definedName name="rebatetree1800" localSheetId="1">[43]Summary!#REF!</definedName>
    <definedName name="rebatetree1800" localSheetId="14">[43]Summary!#REF!</definedName>
    <definedName name="rebatetree1800">[43]Summary!#REF!</definedName>
    <definedName name="rebatetree1800chitt" localSheetId="1">[43]Summary!#REF!</definedName>
    <definedName name="rebatetree1800chitt" localSheetId="14">[43]Summary!#REF!</definedName>
    <definedName name="rebatetree1800chitt">[43]Summary!#REF!</definedName>
    <definedName name="REBATETREE300600" localSheetId="1">[43]Summary!#REF!</definedName>
    <definedName name="REBATETREE300600" localSheetId="14">[43]Summary!#REF!</definedName>
    <definedName name="REBATETREE300600">[43]Summary!#REF!</definedName>
    <definedName name="REBATETREE300600CHITT" localSheetId="1">[43]Summary!#REF!</definedName>
    <definedName name="REBATETREE300600CHITT" localSheetId="14">[43]Summary!#REF!</definedName>
    <definedName name="REBATETREE300600CHITT">[43]Summary!#REF!</definedName>
    <definedName name="rebatetree600900" localSheetId="1">[43]Summary!#REF!</definedName>
    <definedName name="rebatetree600900" localSheetId="14">[43]Summary!#REF!</definedName>
    <definedName name="rebatetree600900">[43]Summary!#REF!</definedName>
    <definedName name="REBBASE" localSheetId="1">[43]Summary!#REF!</definedName>
    <definedName name="REBBASE" localSheetId="14">[43]Summary!#REF!</definedName>
    <definedName name="REBBASE">[43]Summary!#REF!</definedName>
    <definedName name="rebbrick" localSheetId="1">[43]Summary!#REF!</definedName>
    <definedName name="rebbrick" localSheetId="14">[43]Summary!#REF!</definedName>
    <definedName name="rebbrick">[43]Summary!#REF!</definedName>
    <definedName name="rebdrain" localSheetId="1">[43]Summary!#REF!</definedName>
    <definedName name="rebdrain" localSheetId="14">[43]Summary!#REF!</definedName>
    <definedName name="rebdrain">[43]Summary!#REF!</definedName>
    <definedName name="rebexp" localSheetId="1">[43]Summary!#REF!</definedName>
    <definedName name="rebexp" localSheetId="14">[43]Summary!#REF!</definedName>
    <definedName name="rebexp">[43]Summary!#REF!</definedName>
    <definedName name="rebguard" localSheetId="1">[43]Summary!#REF!</definedName>
    <definedName name="rebguard" localSheetId="14">[43]Summary!#REF!</definedName>
    <definedName name="rebguard">[43]Summary!#REF!</definedName>
    <definedName name="rebhp" localSheetId="1">[43]Summary!#REF!</definedName>
    <definedName name="rebhp" localSheetId="14">[43]Summary!#REF!</definedName>
    <definedName name="rebhp">[43]Summary!#REF!</definedName>
    <definedName name="rebpcc" localSheetId="1">[43]Summary!#REF!</definedName>
    <definedName name="rebpcc" localSheetId="14">[43]Summary!#REF!</definedName>
    <definedName name="rebpcc">[43]Summary!#REF!</definedName>
    <definedName name="rebr" localSheetId="1">[43]Summary!#REF!</definedName>
    <definedName name="rebr" localSheetId="14">[43]Summary!#REF!</definedName>
    <definedName name="rebr">[43]Summary!#REF!</definedName>
    <definedName name="rebrail" localSheetId="1">[43]Summary!#REF!</definedName>
    <definedName name="rebrail" localSheetId="14">[43]Summary!#REF!</definedName>
    <definedName name="rebrail">[43]Summary!#REF!</definedName>
    <definedName name="rebstone" localSheetId="1">[43]Summary!#REF!</definedName>
    <definedName name="rebstone" localSheetId="14">[43]Summary!#REF!</definedName>
    <definedName name="rebstone">[43]Summary!#REF!</definedName>
    <definedName name="rebsubbase" localSheetId="1">[43]Summary!#REF!</definedName>
    <definedName name="rebsubbase" localSheetId="14">[43]Summary!#REF!</definedName>
    <definedName name="rebsubbase">[43]Summary!#REF!</definedName>
    <definedName name="rebtemp" localSheetId="1">[43]Summary!#REF!</definedName>
    <definedName name="rebtemp" localSheetId="14">[43]Summary!#REF!</definedName>
    <definedName name="rebtemp">[43]Summary!#REF!</definedName>
    <definedName name="REBWC" localSheetId="1">[43]Summary!#REF!</definedName>
    <definedName name="REBWC" localSheetId="14">[43]Summary!#REF!</definedName>
    <definedName name="REBWC">[43]Summary!#REF!</definedName>
    <definedName name="recon" localSheetId="1">#REF!</definedName>
    <definedName name="recon" localSheetId="14">#REF!</definedName>
    <definedName name="recon">#REF!</definedName>
    <definedName name="reconc" localSheetId="1">[43]Summary!#REF!</definedName>
    <definedName name="reconc" localSheetId="14">[43]Summary!#REF!</definedName>
    <definedName name="reconc">[43]Summary!#REF!</definedName>
    <definedName name="redrsp" localSheetId="1">[43]Summary!#REF!</definedName>
    <definedName name="redrsp" localSheetId="14">[43]Summary!#REF!</definedName>
    <definedName name="redrsp">[43]Summary!#REF!</definedName>
    <definedName name="reexp" localSheetId="1">[43]Summary!#REF!</definedName>
    <definedName name="reexp" localSheetId="14">[43]Summary!#REF!</definedName>
    <definedName name="reexp">[43]Summary!#REF!</definedName>
    <definedName name="REFIL">[47]DATA!$H$189</definedName>
    <definedName name="REGION" localSheetId="1">[190]V!#REF!</definedName>
    <definedName name="REGION" localSheetId="14">[190]V!#REF!</definedName>
    <definedName name="REGION">[190]V!#REF!</definedName>
    <definedName name="regsb" localSheetId="1">[43]Summary!#REF!</definedName>
    <definedName name="regsb" localSheetId="14">[43]Summary!#REF!</definedName>
    <definedName name="regsb">[43]Summary!#REF!</definedName>
    <definedName name="regua" localSheetId="1">[43]Summary!#REF!</definedName>
    <definedName name="regua" localSheetId="14">[43]Summary!#REF!</definedName>
    <definedName name="regua">[43]Summary!#REF!</definedName>
    <definedName name="rehp" localSheetId="1">[43]Summary!#REF!</definedName>
    <definedName name="rehp" localSheetId="14">[43]Summary!#REF!</definedName>
    <definedName name="rehp">[43]Summary!#REF!</definedName>
    <definedName name="Reinforcement_All" localSheetId="1">#REF!</definedName>
    <definedName name="Reinforcement_All" localSheetId="14">#REF!</definedName>
    <definedName name="Reinforcement_All">#REF!</definedName>
    <definedName name="Reinforcement_All_2" localSheetId="1">'[191]Box Qty 4x3'!#REF!</definedName>
    <definedName name="Reinforcement_All_2" localSheetId="14">'[191]Box Qty 4x3'!#REF!</definedName>
    <definedName name="Reinforcement_All_2">'[191]Box Qty 4x3'!#REF!</definedName>
    <definedName name="Reinforcement_Alll" localSheetId="1">#REF!</definedName>
    <definedName name="Reinforcement_Alll" localSheetId="14">#REF!</definedName>
    <definedName name="Reinforcement_Alll">#REF!</definedName>
    <definedName name="rel" localSheetId="1">#REF!</definedName>
    <definedName name="rel" localSheetId="14">#REF!</definedName>
    <definedName name="rel">#REF!</definedName>
    <definedName name="Repair_Rehabilitation_of_Bridges" localSheetId="5">#REF!</definedName>
    <definedName name="Repair_Rehabilitation_of_Bridges" localSheetId="1">#REF!</definedName>
    <definedName name="Repair_Rehabilitation_of_Bridges" localSheetId="14">#REF!</definedName>
    <definedName name="Repair_Rehabilitation_of_Bridges" localSheetId="2">#REF!</definedName>
    <definedName name="Repair_Rehabilitation_of_Bridges">#REF!</definedName>
    <definedName name="Repalle_Sub">[192]quarry!$A$5:$AA$337</definedName>
    <definedName name="repcc" localSheetId="1">[43]Summary!#REF!</definedName>
    <definedName name="repcc" localSheetId="14">[43]Summary!#REF!</definedName>
    <definedName name="repcc">[43]Summary!#REF!</definedName>
    <definedName name="report">[193]Material!$D$140</definedName>
    <definedName name="rerail" localSheetId="1">[43]Summary!#REF!</definedName>
    <definedName name="rerail" localSheetId="14">[43]Summary!#REF!</definedName>
    <definedName name="rerail">[43]Summary!#REF!</definedName>
    <definedName name="rercc" localSheetId="1">[43]Summary!#REF!</definedName>
    <definedName name="rercc" localSheetId="14">[43]Summary!#REF!</definedName>
    <definedName name="rercc">[43]Summary!#REF!</definedName>
    <definedName name="rest" localSheetId="1">#REF!</definedName>
    <definedName name="rest" localSheetId="14">#REF!</definedName>
    <definedName name="rest">#REF!</definedName>
    <definedName name="Rest_In_Km_1_8_To_5_4" localSheetId="1">#REF!</definedName>
    <definedName name="Rest_In_Km_1_8_To_5_4" localSheetId="14">#REF!</definedName>
    <definedName name="Rest_In_Km_1_8_To_5_4" localSheetId="2">#REF!</definedName>
    <definedName name="Rest_In_Km_1_8_To_5_4">#REF!</definedName>
    <definedName name="restp" localSheetId="1">[43]Summary!#REF!</definedName>
    <definedName name="restp" localSheetId="14">[43]Summary!#REF!</definedName>
    <definedName name="restp">[43]Summary!#REF!</definedName>
    <definedName name="retemp" localSheetId="1">[43]Summary!#REF!</definedName>
    <definedName name="retemp" localSheetId="14">[43]Summary!#REF!</definedName>
    <definedName name="retemp">[43]Summary!#REF!</definedName>
    <definedName name="retr1800c" localSheetId="1">[43]Summary!#REF!</definedName>
    <definedName name="retr1800c" localSheetId="14">[43]Summary!#REF!</definedName>
    <definedName name="retr1800c">[43]Summary!#REF!</definedName>
    <definedName name="retr1800m" localSheetId="1">[43]Summary!#REF!</definedName>
    <definedName name="retr1800m" localSheetId="14">[43]Summary!#REF!</definedName>
    <definedName name="retr1800m">[43]Summary!#REF!</definedName>
    <definedName name="retr300" localSheetId="1">[43]Summary!#REF!</definedName>
    <definedName name="retr300" localSheetId="14">[43]Summary!#REF!</definedName>
    <definedName name="retr300">[43]Summary!#REF!</definedName>
    <definedName name="retr300c" localSheetId="1">[43]Summary!#REF!</definedName>
    <definedName name="retr300c" localSheetId="14">[43]Summary!#REF!</definedName>
    <definedName name="retr300c">[43]Summary!#REF!</definedName>
    <definedName name="retr600" localSheetId="1">#REF!</definedName>
    <definedName name="retr600" localSheetId="14">#REF!</definedName>
    <definedName name="retr600">#REF!</definedName>
    <definedName name="retr600c" localSheetId="1">[43]Summary!#REF!</definedName>
    <definedName name="retr600c" localSheetId="14">[43]Summary!#REF!</definedName>
    <definedName name="retr600c">[43]Summary!#REF!</definedName>
    <definedName name="retr600m" localSheetId="1">[43]Summary!#REF!</definedName>
    <definedName name="retr600m" localSheetId="14">[43]Summary!#REF!</definedName>
    <definedName name="retr600m">[43]Summary!#REF!</definedName>
    <definedName name="retr900" localSheetId="1">[43]Summary!#REF!</definedName>
    <definedName name="retr900" localSheetId="14">[43]Summary!#REF!</definedName>
    <definedName name="retr900">[43]Summary!#REF!</definedName>
    <definedName name="retr900c" localSheetId="1">[43]Summary!#REF!</definedName>
    <definedName name="retr900c" localSheetId="14">[43]Summary!#REF!</definedName>
    <definedName name="retr900c">[43]Summary!#REF!</definedName>
    <definedName name="Rev" localSheetId="1">#REF!</definedName>
    <definedName name="Rev" localSheetId="14">#REF!</definedName>
    <definedName name="Rev">#REF!</definedName>
    <definedName name="REVETMENT" localSheetId="1">'[194]Road Detail Est.'!#REF!</definedName>
    <definedName name="REVETMENT" localSheetId="14">'[194]Road Detail Est.'!#REF!</definedName>
    <definedName name="REVETMENT">'[194]Road Detail Est.'!#REF!</definedName>
    <definedName name="rewc" localSheetId="1">[43]Summary!#REF!</definedName>
    <definedName name="rewc" localSheetId="14">[43]Summary!#REF!</definedName>
    <definedName name="rewc">[43]Summary!#REF!</definedName>
    <definedName name="rewised" localSheetId="5">#REF!</definedName>
    <definedName name="rewised" localSheetId="1">#REF!</definedName>
    <definedName name="rewised" localSheetId="14">#REF!</definedName>
    <definedName name="rewised" localSheetId="2">#REF!</definedName>
    <definedName name="rewised">#REF!</definedName>
    <definedName name="Rg" localSheetId="1">#REF!</definedName>
    <definedName name="Rg" localSheetId="14">#REF!</definedName>
    <definedName name="Rg">#REF!</definedName>
    <definedName name="rgs" localSheetId="1">#REF!</definedName>
    <definedName name="rgs" localSheetId="14">#REF!</definedName>
    <definedName name="rgs">#REF!</definedName>
    <definedName name="Ridf4_Prop__2_" localSheetId="1">#REF!</definedName>
    <definedName name="Ridf4_Prop__2_" localSheetId="14">#REF!</definedName>
    <definedName name="Ridf4_Prop__2_">#REF!</definedName>
    <definedName name="rig" localSheetId="1">#REF!</definedName>
    <definedName name="rig" localSheetId="14">#REF!</definedName>
    <definedName name="rig">#REF!</definedName>
    <definedName name="RITI" localSheetId="1">#REF!</definedName>
    <definedName name="RITI" localSheetId="14">#REF!</definedName>
    <definedName name="RITI">#REF!</definedName>
    <definedName name="Rl" localSheetId="1">#REF!</definedName>
    <definedName name="Rl" localSheetId="14">#REF!</definedName>
    <definedName name="Rl">#REF!</definedName>
    <definedName name="Rl___0" localSheetId="1">#REF!</definedName>
    <definedName name="Rl___0" localSheetId="14">#REF!</definedName>
    <definedName name="Rl___0">#REF!</definedName>
    <definedName name="Rl___13" localSheetId="1">#REF!</definedName>
    <definedName name="Rl___13" localSheetId="14">#REF!</definedName>
    <definedName name="Rl___13">#REF!</definedName>
    <definedName name="rn" localSheetId="5">#REF!</definedName>
    <definedName name="rn" localSheetId="1">'[62]ATTERBERG LIMIT'!#REF!</definedName>
    <definedName name="rn" localSheetId="14">'[62]ATTERBERG LIMIT'!#REF!</definedName>
    <definedName name="rn" localSheetId="2">'[62]ATTERBERG LIMIT'!#REF!</definedName>
    <definedName name="rn">#REF!</definedName>
    <definedName name="road" localSheetId="1">[96]Lead!#REF!</definedName>
    <definedName name="road" localSheetId="14">[96]Lead!#REF!</definedName>
    <definedName name="road">[96]Lead!#REF!</definedName>
    <definedName name="Road_Inventory_Survey" localSheetId="5">#REF!</definedName>
    <definedName name="Road_Inventory_Survey" localSheetId="1">#REF!</definedName>
    <definedName name="Road_Inventory_Survey" localSheetId="14">#REF!</definedName>
    <definedName name="Road_Inventory_Survey" localSheetId="2">#REF!</definedName>
    <definedName name="Road_Inventory_Survey">#REF!</definedName>
    <definedName name="Road_Section_No.">'[65]Trunk unpaved'!$A$2:$L$237</definedName>
    <definedName name="Road_Sections_list">'[65]Trunk unpaved'!$A$2:$L$233</definedName>
    <definedName name="ROB" localSheetId="1">#REF!</definedName>
    <definedName name="ROB" localSheetId="14">#REF!</definedName>
    <definedName name="ROB">#REF!</definedName>
    <definedName name="robot" localSheetId="1">#REF!</definedName>
    <definedName name="robot" localSheetId="14">#REF!</definedName>
    <definedName name="robot">#REF!</definedName>
    <definedName name="ROCA" localSheetId="1">#REF!</definedName>
    <definedName name="ROCA" localSheetId="14">#REF!</definedName>
    <definedName name="ROCA">#REF!</definedName>
    <definedName name="Rodbinder" localSheetId="1">#REF!</definedName>
    <definedName name="Rodbinder" localSheetId="14">#REF!</definedName>
    <definedName name="Rodbinder">#REF!</definedName>
    <definedName name="roller" localSheetId="1">#REF!</definedName>
    <definedName name="roller" localSheetId="14">#REF!</definedName>
    <definedName name="roller">#REF!</definedName>
    <definedName name="rosid" localSheetId="1">#REF!</definedName>
    <definedName name="rosid" localSheetId="14">#REF!</definedName>
    <definedName name="rosid">#REF!</definedName>
    <definedName name="roughstone" localSheetId="1">#REF!</definedName>
    <definedName name="roughstone" localSheetId="14">#REF!</definedName>
    <definedName name="roughstone">#REF!</definedName>
    <definedName name="Rpaint" localSheetId="1">#REF!</definedName>
    <definedName name="Rpaint" localSheetId="14">#REF!</definedName>
    <definedName name="Rpaint">#REF!</definedName>
    <definedName name="RR">[47]DATA!$H$163</definedName>
    <definedName name="rrammv" localSheetId="1">#REF!</definedName>
    <definedName name="rrammv" localSheetId="14">#REF!</definedName>
    <definedName name="rrammv">#REF!</definedName>
    <definedName name="rrcost">#N/A</definedName>
    <definedName name="rrg">[195]r!$F$7</definedName>
    <definedName name="RRoll8" localSheetId="1">[77]Machinery!#REF!</definedName>
    <definedName name="RRoll8" localSheetId="14">[77]Machinery!#REF!</definedName>
    <definedName name="RRoll8">[77]Machinery!#REF!</definedName>
    <definedName name="rrrate">'[14]lead-st'!$L$11</definedName>
    <definedName name="rrrr" localSheetId="1">#REF!</definedName>
    <definedName name="rrrr" localSheetId="14">#REF!</definedName>
    <definedName name="rrrr">#REF!</definedName>
    <definedName name="rrs">[14]rdamdata!$J$9</definedName>
    <definedName name="Rs" localSheetId="1">#REF!</definedName>
    <definedName name="Rs" localSheetId="14">#REF!</definedName>
    <definedName name="Rs">#REF!</definedName>
    <definedName name="Rs___0" localSheetId="1">#REF!</definedName>
    <definedName name="Rs___0" localSheetId="14">#REF!</definedName>
    <definedName name="Rs___0">#REF!</definedName>
    <definedName name="Rs___13" localSheetId="1">#REF!</definedName>
    <definedName name="Rs___13" localSheetId="14">#REF!</definedName>
    <definedName name="Rs___13">#REF!</definedName>
    <definedName name="rsat" localSheetId="1">#REF!</definedName>
    <definedName name="rsat" localSheetId="14">#REF!</definedName>
    <definedName name="rsat">#REF!</definedName>
    <definedName name="RSDP">[47]DATA!$H$215</definedName>
    <definedName name="Rse" localSheetId="1">#REF!</definedName>
    <definedName name="Rse" localSheetId="14">#REF!</definedName>
    <definedName name="Rse">#REF!</definedName>
    <definedName name="Rse___0" localSheetId="1">#REF!</definedName>
    <definedName name="Rse___0" localSheetId="14">#REF!</definedName>
    <definedName name="Rse___0">#REF!</definedName>
    <definedName name="Rse___13" localSheetId="1">#REF!</definedName>
    <definedName name="Rse___13" localSheetId="14">#REF!</definedName>
    <definedName name="Rse___13">#REF!</definedName>
    <definedName name="rstone">[14]rdamdata!$J$11</definedName>
    <definedName name="rt" localSheetId="5">#REF!</definedName>
    <definedName name="rt" localSheetId="1">#REF!</definedName>
    <definedName name="rt" localSheetId="14">#REF!</definedName>
    <definedName name="rt" localSheetId="2">#REF!</definedName>
    <definedName name="rt" localSheetId="8">#REF!</definedName>
    <definedName name="rt" localSheetId="9">#REF!</definedName>
    <definedName name="rt" localSheetId="6">#REF!</definedName>
    <definedName name="rt">#REF!</definedName>
    <definedName name="rtrytrey" localSheetId="1">#REF!</definedName>
    <definedName name="rtrytrey" localSheetId="14">#REF!</definedName>
    <definedName name="rtrytrey">#REF!</definedName>
    <definedName name="rty" localSheetId="1">'[90]INPUT-DATA'!#REF!</definedName>
    <definedName name="rty" localSheetId="14">'[90]INPUT-DATA'!#REF!</definedName>
    <definedName name="rty">'[90]INPUT-DATA'!#REF!</definedName>
    <definedName name="RubberRings">[81]maya!$B$382:$B$386</definedName>
    <definedName name="rubbish" localSheetId="1">#REF!</definedName>
    <definedName name="rubbish" localSheetId="14">#REF!</definedName>
    <definedName name="rubbish">#REF!</definedName>
    <definedName name="Rubble" localSheetId="1">'[134]Abs PMRL'!#REF!</definedName>
    <definedName name="Rubble" localSheetId="14">'[134]Abs PMRL'!#REF!</definedName>
    <definedName name="Rubble">'[134]Abs PMRL'!#REF!</definedName>
    <definedName name="RUPESH">[116]Labour!$D$19</definedName>
    <definedName name="rwe4rwerwer">[196]Longitudinal!$B$304:$J$365</definedName>
    <definedName name="S" localSheetId="5">#REF!</definedName>
    <definedName name="S" localSheetId="1" hidden="1">{"Daily Survey Report",#N/A,FALSE,"Daily"}</definedName>
    <definedName name="S" localSheetId="14" hidden="1">{"Daily Survey Report",#N/A,FALSE,"Daily"}</definedName>
    <definedName name="S" localSheetId="2" hidden="1">{"Daily Survey Report",#N/A,FALSE,"Daily"}</definedName>
    <definedName name="S">#REF!</definedName>
    <definedName name="S_10">[197]RMR!$L$23</definedName>
    <definedName name="S_20">[197]RMR!$L$21</definedName>
    <definedName name="S0" localSheetId="1">#REF!</definedName>
    <definedName name="S0" localSheetId="14">#REF!</definedName>
    <definedName name="S0">#REF!</definedName>
    <definedName name="sa" localSheetId="5">#REF!</definedName>
    <definedName name="sa" localSheetId="1">#REF!</definedName>
    <definedName name="sa" localSheetId="14">#REF!</definedName>
    <definedName name="sa" localSheetId="2">#REF!</definedName>
    <definedName name="sa">#REF!</definedName>
    <definedName name="sadfas" localSheetId="1">#REF!</definedName>
    <definedName name="sadfas" localSheetId="14">#REF!</definedName>
    <definedName name="sadfas">#REF!</definedName>
    <definedName name="sajid" localSheetId="1">#REF!</definedName>
    <definedName name="sajid" localSheetId="14">#REF!</definedName>
    <definedName name="sajid" localSheetId="2">#REF!</definedName>
    <definedName name="sajid">#REF!</definedName>
    <definedName name="salballies" localSheetId="1">#REF!</definedName>
    <definedName name="salballies" localSheetId="14">#REF!</definedName>
    <definedName name="salballies">#REF!</definedName>
    <definedName name="sand">[14]rdamdata!$J$12</definedName>
    <definedName name="SAND_M">[197]RMR!$L$25</definedName>
    <definedName name="SandF">[55]maya!$A$30:$A$31</definedName>
    <definedName name="SANDFILLING" localSheetId="1">#REF!</definedName>
    <definedName name="SANDFILLING" localSheetId="14">#REF!</definedName>
    <definedName name="SANDFILLING">#REF!</definedName>
    <definedName name="sandm" localSheetId="1">#REF!</definedName>
    <definedName name="sandm" localSheetId="14">#REF!</definedName>
    <definedName name="sandm">#REF!</definedName>
    <definedName name="sarkna" localSheetId="5">#REF!</definedName>
    <definedName name="sarkna" localSheetId="1">#REF!</definedName>
    <definedName name="sarkna" localSheetId="14">#REF!</definedName>
    <definedName name="sarkna" localSheetId="2">#REF!</definedName>
    <definedName name="sarkna" localSheetId="8">#REF!</definedName>
    <definedName name="sarkna" localSheetId="9">#REF!</definedName>
    <definedName name="sarkna" localSheetId="6">#REF!</definedName>
    <definedName name="sarkna">#REF!</definedName>
    <definedName name="sastry" localSheetId="1">#REF!</definedName>
    <definedName name="sastry" localSheetId="14">#REF!</definedName>
    <definedName name="sastry">#REF!</definedName>
    <definedName name="sav" localSheetId="1">#REF!</definedName>
    <definedName name="sav" localSheetId="14">#REF!</definedName>
    <definedName name="sav">#REF!</definedName>
    <definedName name="saz" localSheetId="1">#REF!</definedName>
    <definedName name="saz" localSheetId="14">#REF!</definedName>
    <definedName name="saz">#REF!</definedName>
    <definedName name="sbh" localSheetId="1">#REF!</definedName>
    <definedName name="sbh" localSheetId="14">#REF!</definedName>
    <definedName name="sbh" localSheetId="2">#REF!</definedName>
    <definedName name="sbh">#REF!</definedName>
    <definedName name="Sc" localSheetId="1">#REF!</definedName>
    <definedName name="Sc" localSheetId="14">#REF!</definedName>
    <definedName name="Sc">#REF!</definedName>
    <definedName name="scbc" localSheetId="1">#REF!</definedName>
    <definedName name="scbc" localSheetId="14">#REF!</definedName>
    <definedName name="scbc" localSheetId="2">#REF!</definedName>
    <definedName name="scbc">#REF!</definedName>
    <definedName name="Sch">[198]carting!$A$3:$F$445</definedName>
    <definedName name="Sched_Pay" localSheetId="1">#REF!</definedName>
    <definedName name="Sched_Pay" localSheetId="14">#REF!</definedName>
    <definedName name="Sched_Pay">#REF!</definedName>
    <definedName name="Scheduled_Extra_Payments" localSheetId="1">#REF!</definedName>
    <definedName name="Scheduled_Extra_Payments" localSheetId="14">#REF!</definedName>
    <definedName name="Scheduled_Extra_Payments">#REF!</definedName>
    <definedName name="Scheduled_Interest_Rate" localSheetId="1">#REF!</definedName>
    <definedName name="Scheduled_Interest_Rate" localSheetId="14">#REF!</definedName>
    <definedName name="Scheduled_Interest_Rate">#REF!</definedName>
    <definedName name="Scheduled_Monthly_Payment" localSheetId="1">#REF!</definedName>
    <definedName name="Scheduled_Monthly_Payment" localSheetId="14">#REF!</definedName>
    <definedName name="Scheduled_Monthly_Payment">#REF!</definedName>
    <definedName name="SCOC" localSheetId="1">#REF!</definedName>
    <definedName name="SCOC" localSheetId="14">#REF!</definedName>
    <definedName name="SCOC">#REF!</definedName>
    <definedName name="scraper" localSheetId="1">#REF!</definedName>
    <definedName name="scraper" localSheetId="14">#REF!</definedName>
    <definedName name="scraper">#REF!</definedName>
    <definedName name="screening" localSheetId="1">#REF!</definedName>
    <definedName name="screening" localSheetId="14">#REF!</definedName>
    <definedName name="screening">#REF!</definedName>
    <definedName name="sd" localSheetId="1">#REF!</definedName>
    <definedName name="sd" localSheetId="14">#REF!</definedName>
    <definedName name="sd" localSheetId="2">#REF!</definedName>
    <definedName name="sd">#REF!</definedName>
    <definedName name="sda" localSheetId="1">#REF!</definedName>
    <definedName name="sda" localSheetId="14">#REF!</definedName>
    <definedName name="sda">#REF!</definedName>
    <definedName name="Sdate" localSheetId="1">#REF!</definedName>
    <definedName name="Sdate" localSheetId="14">#REF!</definedName>
    <definedName name="Sdate">#REF!</definedName>
    <definedName name="sdb" localSheetId="1">#REF!</definedName>
    <definedName name="sdb" localSheetId="14">#REF!</definedName>
    <definedName name="sdb">#REF!</definedName>
    <definedName name="sdkjakfej" localSheetId="1">[117]Summary!#REF!</definedName>
    <definedName name="sdkjakfej" localSheetId="14">[117]Summary!#REF!</definedName>
    <definedName name="sdkjakfej">[117]Summary!#REF!</definedName>
    <definedName name="sdrt">'[199]Design of two-way slab'!$B$13</definedName>
    <definedName name="sdsD" localSheetId="1">#REF!</definedName>
    <definedName name="sdsD" localSheetId="14">#REF!</definedName>
    <definedName name="sdsD">#REF!</definedName>
    <definedName name="Se" localSheetId="1">#REF!</definedName>
    <definedName name="Se" localSheetId="14">#REF!</definedName>
    <definedName name="Se">#REF!</definedName>
    <definedName name="searth" localSheetId="1">#REF!</definedName>
    <definedName name="searth" localSheetId="14">#REF!</definedName>
    <definedName name="searth">#REF!</definedName>
    <definedName name="SEASONAL_CORRECTION_FACTOR" localSheetId="5">#REF!</definedName>
    <definedName name="SEASONAL_CORRECTION_FACTOR" localSheetId="1">#REF!</definedName>
    <definedName name="SEASONAL_CORRECTION_FACTOR" localSheetId="14">#REF!</definedName>
    <definedName name="SEASONAL_CORRECTION_FACTOR" localSheetId="2">#REF!</definedName>
    <definedName name="SEASONAL_CORRECTION_FACTOR">#REF!</definedName>
    <definedName name="sectorwise" localSheetId="1">#REF!</definedName>
    <definedName name="sectorwise" localSheetId="14">#REF!</definedName>
    <definedName name="sectorwise">#REF!</definedName>
    <definedName name="see" localSheetId="1">#REF!</definedName>
    <definedName name="see" localSheetId="14">#REF!</definedName>
    <definedName name="see">#REF!</definedName>
    <definedName name="Sehore_5101" localSheetId="5">#REF!</definedName>
    <definedName name="Sehore_5101" localSheetId="1">#REF!</definedName>
    <definedName name="Sehore_5101" localSheetId="14">#REF!</definedName>
    <definedName name="Sehore_5101" localSheetId="2">#REF!</definedName>
    <definedName name="Sehore_5101">#REF!</definedName>
    <definedName name="Sehore3503" localSheetId="5">#REF!</definedName>
    <definedName name="Sehore3503" localSheetId="1">#REF!</definedName>
    <definedName name="Sehore3503" localSheetId="14">#REF!</definedName>
    <definedName name="Sehore3503" localSheetId="2">#REF!</definedName>
    <definedName name="Sehore3503">#REF!</definedName>
    <definedName name="Sehore3504" localSheetId="5">#REF!</definedName>
    <definedName name="Sehore3504" localSheetId="1">#REF!</definedName>
    <definedName name="Sehore3504" localSheetId="14">#REF!</definedName>
    <definedName name="Sehore3504" localSheetId="2">#REF!</definedName>
    <definedName name="Sehore3504">#REF!</definedName>
    <definedName name="sein" localSheetId="1">#REF!</definedName>
    <definedName name="sein" localSheetId="14">#REF!</definedName>
    <definedName name="sein">#REF!</definedName>
    <definedName name="sein1" localSheetId="1">#REF!</definedName>
    <definedName name="sein1" localSheetId="14">#REF!</definedName>
    <definedName name="sein1">#REF!</definedName>
    <definedName name="sein4" localSheetId="1">#REF!</definedName>
    <definedName name="sein4" localSheetId="14">#REF!</definedName>
    <definedName name="sein4">#REF!</definedName>
    <definedName name="selectall" localSheetId="5">#REF!</definedName>
    <definedName name="selectall" localSheetId="1">#REF!</definedName>
    <definedName name="selectall" localSheetId="14">#REF!</definedName>
    <definedName name="selectall" localSheetId="2">#REF!</definedName>
    <definedName name="selectall">#REF!</definedName>
    <definedName name="sencount" hidden="1">1</definedName>
    <definedName name="senserpaver" localSheetId="1">#REF!</definedName>
    <definedName name="senserpaver" localSheetId="14">#REF!</definedName>
    <definedName name="senserpaver">#REF!</definedName>
    <definedName name="sf" localSheetId="1">#REF!</definedName>
    <definedName name="sf" localSheetId="14">#REF!</definedName>
    <definedName name="sf">#REF!</definedName>
    <definedName name="SFBB" localSheetId="1">#REF!</definedName>
    <definedName name="SFBB" localSheetId="14">#REF!</definedName>
    <definedName name="SFBB">#REF!</definedName>
    <definedName name="sfh" localSheetId="1">#REF!</definedName>
    <definedName name="sfh" localSheetId="14">#REF!</definedName>
    <definedName name="sfh">#REF!</definedName>
    <definedName name="SHE" localSheetId="1">#REF!</definedName>
    <definedName name="SHE" localSheetId="14">#REF!</definedName>
    <definedName name="SHE">#REF!</definedName>
    <definedName name="sheet">[200]m!$A$2</definedName>
    <definedName name="sheet1" localSheetId="1">#REF!</definedName>
    <definedName name="sheet1" localSheetId="14">#REF!</definedName>
    <definedName name="sheet1">#REF!</definedName>
    <definedName name="sheet1___0" localSheetId="1">#REF!</definedName>
    <definedName name="sheet1___0" localSheetId="14">#REF!</definedName>
    <definedName name="sheet1___0">#REF!</definedName>
    <definedName name="sheet1___13" localSheetId="1">#REF!</definedName>
    <definedName name="sheet1___13" localSheetId="14">#REF!</definedName>
    <definedName name="sheet1___13">#REF!</definedName>
    <definedName name="sheet2" localSheetId="1">#REF!</definedName>
    <definedName name="sheet2" localSheetId="14">#REF!</definedName>
    <definedName name="sheet2" localSheetId="2">#REF!</definedName>
    <definedName name="sheet2">#REF!</definedName>
    <definedName name="Shoulder" localSheetId="1">#REF!</definedName>
    <definedName name="Shoulder" localSheetId="14">#REF!</definedName>
    <definedName name="Shoulder">#REF!</definedName>
    <definedName name="SHOULDERS" localSheetId="1">#REF!</definedName>
    <definedName name="SHOULDERS" localSheetId="14">#REF!</definedName>
    <definedName name="SHOULDERS">#REF!</definedName>
    <definedName name="SHS" localSheetId="1">#REF!</definedName>
    <definedName name="SHS" localSheetId="14">#REF!</definedName>
    <definedName name="SHS">#REF!</definedName>
    <definedName name="shutteringtimber" localSheetId="1">#REF!</definedName>
    <definedName name="shutteringtimber" localSheetId="14">#REF!</definedName>
    <definedName name="shutteringtimber">#REF!</definedName>
    <definedName name="Shyam" localSheetId="1">#REF!</definedName>
    <definedName name="Shyam" localSheetId="14">#REF!</definedName>
    <definedName name="Shyam">#REF!</definedName>
    <definedName name="Si" localSheetId="1">#REF!</definedName>
    <definedName name="Si" localSheetId="14">#REF!</definedName>
    <definedName name="Si">#REF!</definedName>
    <definedName name="sigma0.2" localSheetId="1">#REF!</definedName>
    <definedName name="sigma0.2" localSheetId="14">#REF!</definedName>
    <definedName name="sigma0.2">#REF!</definedName>
    <definedName name="sigma0_2" localSheetId="1">#REF!</definedName>
    <definedName name="sigma0_2" localSheetId="14">#REF!</definedName>
    <definedName name="sigma0_2">#REF!</definedName>
    <definedName name="sigmab" localSheetId="1">#REF!</definedName>
    <definedName name="sigmab" localSheetId="14">#REF!</definedName>
    <definedName name="sigmab">#REF!</definedName>
    <definedName name="sigmah" localSheetId="1">#REF!</definedName>
    <definedName name="sigmah" localSheetId="14">#REF!</definedName>
    <definedName name="sigmah">#REF!</definedName>
    <definedName name="sigmat" localSheetId="1">#REF!</definedName>
    <definedName name="sigmat" localSheetId="14">#REF!</definedName>
    <definedName name="sigmat">#REF!</definedName>
    <definedName name="Site_Investigation_report" localSheetId="1">#REF!</definedName>
    <definedName name="Site_Investigation_report" localSheetId="14">#REF!</definedName>
    <definedName name="Site_Investigation_report">#REF!</definedName>
    <definedName name="sjsggsgs" localSheetId="1">#REF!</definedName>
    <definedName name="sjsggsgs" localSheetId="14">#REF!</definedName>
    <definedName name="sjsggsgs" localSheetId="2">#REF!</definedName>
    <definedName name="sjsggsgs">#REF!</definedName>
    <definedName name="skilldresser" localSheetId="1">#REF!</definedName>
    <definedName name="skilldresser" localSheetId="14">#REF!</definedName>
    <definedName name="skilldresser">#REF!</definedName>
    <definedName name="skilledmazdoor" localSheetId="1">#REF!</definedName>
    <definedName name="skilledmazdoor" localSheetId="14">#REF!</definedName>
    <definedName name="skilledmazdoor">#REF!</definedName>
    <definedName name="skillmazdoor" localSheetId="1">#REF!</definedName>
    <definedName name="skillmazdoor" localSheetId="14">#REF!</definedName>
    <definedName name="skillmazdoor">#REF!</definedName>
    <definedName name="sl" localSheetId="1">#REF!</definedName>
    <definedName name="sl" localSheetId="14">#REF!</definedName>
    <definedName name="sl">#REF!</definedName>
    <definedName name="SLAB" localSheetId="8">'[63]Back_Cal_for OMC'!#REF!</definedName>
    <definedName name="SLAB" localSheetId="9">'[63]Back_Cal_for OMC'!#REF!</definedName>
    <definedName name="SLAB" localSheetId="6">'[63]Back_Cal_for OMC'!#REF!</definedName>
    <definedName name="SLAB">[47]DATA!$H$113</definedName>
    <definedName name="slab20" localSheetId="1">#REF!</definedName>
    <definedName name="slab20" localSheetId="14">#REF!</definedName>
    <definedName name="slab20">#REF!</definedName>
    <definedName name="slab21" localSheetId="1">#REF!</definedName>
    <definedName name="slab21" localSheetId="14">#REF!</definedName>
    <definedName name="slab21">#REF!</definedName>
    <definedName name="slab4" localSheetId="8">'[63]Back_Cal_for OMC'!#REF!</definedName>
    <definedName name="slab4" localSheetId="9">'[63]Back_Cal_for OMC'!#REF!</definedName>
    <definedName name="slab4" localSheetId="6">'[63]Back_Cal_for OMC'!#REF!</definedName>
    <definedName name="slab8" localSheetId="1">#REF!</definedName>
    <definedName name="slab8" localSheetId="14">#REF!</definedName>
    <definedName name="slab8">#REF!</definedName>
    <definedName name="slabculvert">[118]ABS!$B$21</definedName>
    <definedName name="SM" localSheetId="1">#REF!</definedName>
    <definedName name="SM" localSheetId="14">#REF!</definedName>
    <definedName name="SM">#REF!</definedName>
    <definedName name="smetal" localSheetId="1">#REF!</definedName>
    <definedName name="smetal" localSheetId="14">#REF!</definedName>
    <definedName name="smetal">#REF!</definedName>
    <definedName name="sms" localSheetId="1">#REF!</definedName>
    <definedName name="sms" localSheetId="14">#REF!</definedName>
    <definedName name="sms">#REF!</definedName>
    <definedName name="sngbr">[171]l!$J$10</definedName>
    <definedName name="sngsd">[171]l!$J$9</definedName>
    <definedName name="sngst">[171]l!$J$8</definedName>
    <definedName name="so_desgn">[201]Data_Base!$E$2:$F$11</definedName>
    <definedName name="Soil___Material_Investigations" localSheetId="5">#REF!</definedName>
    <definedName name="Soil___Material_Investigations" localSheetId="1">#REF!</definedName>
    <definedName name="Soil___Material_Investigations" localSheetId="14">#REF!</definedName>
    <definedName name="Soil___Material_Investigations" localSheetId="2">#REF!</definedName>
    <definedName name="Soil___Material_Investigations">#REF!</definedName>
    <definedName name="soling" localSheetId="1">#REF!</definedName>
    <definedName name="soling" localSheetId="14">#REF!</definedName>
    <definedName name="soling">#REF!</definedName>
    <definedName name="SpecialPrice" localSheetId="1" hidden="1">#REF!</definedName>
    <definedName name="SpecialPrice" localSheetId="14" hidden="1">#REF!</definedName>
    <definedName name="SpecialPrice" hidden="1">#REF!</definedName>
    <definedName name="specific">[123]m!$D$149</definedName>
    <definedName name="Specification">[202]Specification!$B$3:$E$108</definedName>
    <definedName name="sprayer" localSheetId="1">#REF!</definedName>
    <definedName name="sprayer" localSheetId="14">#REF!</definedName>
    <definedName name="sprayer">#REF!</definedName>
    <definedName name="SPREADING_40MM" localSheetId="1">#REF!</definedName>
    <definedName name="SPREADING_40MM" localSheetId="14">#REF!</definedName>
    <definedName name="SPREADING_40MM">#REF!</definedName>
    <definedName name="SPREADING_65MM" localSheetId="1">'[194]Road data'!#REF!</definedName>
    <definedName name="SPREADING_65MM" localSheetId="14">'[194]Road data'!#REF!</definedName>
    <definedName name="SPREADING_65MM">'[194]Road data'!#REF!</definedName>
    <definedName name="Sq" localSheetId="1">#REF!</definedName>
    <definedName name="Sq" localSheetId="14">#REF!</definedName>
    <definedName name="Sq">#REF!</definedName>
    <definedName name="SQRT__1___0.6___1.0" localSheetId="1">#REF!</definedName>
    <definedName name="SQRT__1___0.6___1.0" localSheetId="14">#REF!</definedName>
    <definedName name="SQRT__1___0.6___1.0">#REF!</definedName>
    <definedName name="SQRT__1___0_6___1_0" localSheetId="1">#REF!</definedName>
    <definedName name="SQRT__1___0_6___1_0" localSheetId="14">#REF!</definedName>
    <definedName name="SQRT__1___0_6___1_0">#REF!</definedName>
    <definedName name="SQRT__1___0_6___1_0___0" localSheetId="1">#REF!</definedName>
    <definedName name="SQRT__1___0_6___1_0___0" localSheetId="14">#REF!</definedName>
    <definedName name="SQRT__1___0_6___1_0___0">#REF!</definedName>
    <definedName name="SQRT__1___0_6___1_0___13" localSheetId="1">#REF!</definedName>
    <definedName name="SQRT__1___0_6___1_0___13" localSheetId="14">#REF!</definedName>
    <definedName name="SQRT__1___0_6___1_0___13">#REF!</definedName>
    <definedName name="sr">[177]m!$M$3</definedName>
    <definedName name="sri">[177]m!$D$149</definedName>
    <definedName name="srinu">[177]m!$M$3</definedName>
    <definedName name="ss">[203]Material!$D$113</definedName>
    <definedName name="ssand" localSheetId="1">#REF!</definedName>
    <definedName name="ssand" localSheetId="14">#REF!</definedName>
    <definedName name="ssand">#REF!</definedName>
    <definedName name="sslab" localSheetId="1">#REF!</definedName>
    <definedName name="sslab" localSheetId="14">#REF!</definedName>
    <definedName name="sslab">#REF!</definedName>
    <definedName name="SSME" localSheetId="1">#REF!</definedName>
    <definedName name="SSME" localSheetId="14">#REF!</definedName>
    <definedName name="SSME">#REF!</definedName>
    <definedName name="SSS">[204]Material!$D$50</definedName>
    <definedName name="ssss" localSheetId="5">#REF!</definedName>
    <definedName name="ssss" localSheetId="1" hidden="1">{"Daily Survey Report",#N/A,FALSE,"Daily"}</definedName>
    <definedName name="ssss" localSheetId="14" hidden="1">{"Daily Survey Report",#N/A,FALSE,"Daily"}</definedName>
    <definedName name="ssss" localSheetId="2" hidden="1">{"Daily Survey Report",#N/A,FALSE,"Daily"}</definedName>
    <definedName name="ssss">#REF!</definedName>
    <definedName name="SSSSSS">[204]Labour!$D$17</definedName>
    <definedName name="ssssssssssss" localSheetId="1">#REF!</definedName>
    <definedName name="ssssssssssss" localSheetId="14">#REF!</definedName>
    <definedName name="ssssssssssss">#REF!</definedName>
    <definedName name="sst" localSheetId="1">#REF!</definedName>
    <definedName name="sst" localSheetId="14">#REF!</definedName>
    <definedName name="sst" localSheetId="2">#REF!</definedName>
    <definedName name="sst">#REF!</definedName>
    <definedName name="stack" localSheetId="1">#REF!</definedName>
    <definedName name="stack" localSheetId="14">#REF!</definedName>
    <definedName name="stack">#REF!</definedName>
    <definedName name="stack1" localSheetId="1">#REF!</definedName>
    <definedName name="stack1" localSheetId="14">#REF!</definedName>
    <definedName name="stack1">#REF!</definedName>
    <definedName name="stack4" localSheetId="1">#REF!</definedName>
    <definedName name="stack4" localSheetId="14">#REF!</definedName>
    <definedName name="stack4">#REF!</definedName>
    <definedName name="staf" localSheetId="1">[205]v!#REF!</definedName>
    <definedName name="staf" localSheetId="14">[205]v!#REF!</definedName>
    <definedName name="staf">[205]v!#REF!</definedName>
    <definedName name="Staircase" localSheetId="1">#REF!</definedName>
    <definedName name="Staircase" localSheetId="14">#REF!</definedName>
    <definedName name="Staircase">#REF!</definedName>
    <definedName name="Staircase2" localSheetId="1">#REF!</definedName>
    <definedName name="Staircase2" localSheetId="14">#REF!</definedName>
    <definedName name="Staircase2">#REF!</definedName>
    <definedName name="START_TOLL">[138]Assumptions!$G$11</definedName>
    <definedName name="State" localSheetId="1">#REF!</definedName>
    <definedName name="State" localSheetId="14">#REF!</definedName>
    <definedName name="State">#REF!</definedName>
    <definedName name="staticpaver" localSheetId="1">#REF!</definedName>
    <definedName name="staticpaver" localSheetId="14">#REF!</definedName>
    <definedName name="staticpaver">#REF!</definedName>
    <definedName name="steam_props" localSheetId="1">#REF!</definedName>
    <definedName name="steam_props" localSheetId="14">#REF!</definedName>
    <definedName name="steam_props">#REF!</definedName>
    <definedName name="STEEL" localSheetId="1">#REF!</definedName>
    <definedName name="STEEL" localSheetId="14">#REF!</definedName>
    <definedName name="STEEL">#REF!</definedName>
    <definedName name="steelbars" localSheetId="1">#REF!</definedName>
    <definedName name="steelbars" localSheetId="14">#REF!</definedName>
    <definedName name="steelbars">#REF!</definedName>
    <definedName name="steelrod" localSheetId="1">#REF!</definedName>
    <definedName name="steelrod" localSheetId="14">#REF!</definedName>
    <definedName name="steelrod">#REF!</definedName>
    <definedName name="steelstrands" localSheetId="1">#REF!</definedName>
    <definedName name="steelstrands" localSheetId="14">#REF!</definedName>
    <definedName name="steelstrands">#REF!</definedName>
    <definedName name="steelwire" localSheetId="1">#REF!</definedName>
    <definedName name="steelwire" localSheetId="14">#REF!</definedName>
    <definedName name="steelwire">#REF!</definedName>
    <definedName name="steelwires" localSheetId="1">#REF!</definedName>
    <definedName name="steelwires" localSheetId="14">#REF!</definedName>
    <definedName name="steelwires">#REF!</definedName>
    <definedName name="stock" localSheetId="1">#REF!</definedName>
    <definedName name="stock" localSheetId="14">#REF!</definedName>
    <definedName name="stock">#REF!</definedName>
    <definedName name="STONE" localSheetId="1">#REF!</definedName>
    <definedName name="STONE" localSheetId="14">#REF!</definedName>
    <definedName name="STONE">#REF!</definedName>
    <definedName name="stonebreaker" localSheetId="1">#REF!</definedName>
    <definedName name="stonebreaker" localSheetId="14">#REF!</definedName>
    <definedName name="stonebreaker">#REF!</definedName>
    <definedName name="STONEDUST" localSheetId="1">#REF!</definedName>
    <definedName name="STONEDUST" localSheetId="14">#REF!</definedName>
    <definedName name="STONEDUST">#REF!</definedName>
    <definedName name="STONEMAS" localSheetId="1">#REF!</definedName>
    <definedName name="STONEMAS" localSheetId="14">#REF!</definedName>
    <definedName name="STONEMAS">#REF!</definedName>
    <definedName name="stp" localSheetId="1">[43]Summary!#REF!</definedName>
    <definedName name="stp" localSheetId="14">[43]Summary!#REF!</definedName>
    <definedName name="stp">[43]Summary!#REF!</definedName>
    <definedName name="Stra" localSheetId="1">#REF!</definedName>
    <definedName name="Stra" localSheetId="14">#REF!</definedName>
    <definedName name="Stra">#REF!</definedName>
    <definedName name="strands" localSheetId="1">#REF!</definedName>
    <definedName name="strands" localSheetId="14">#REF!</definedName>
    <definedName name="strands">#REF!</definedName>
    <definedName name="Strb" localSheetId="1">#REF!</definedName>
    <definedName name="Strb" localSheetId="14">#REF!</definedName>
    <definedName name="Strb">#REF!</definedName>
    <definedName name="StrID" localSheetId="1">#REF!</definedName>
    <definedName name="StrID" localSheetId="14">#REF!</definedName>
    <definedName name="StrID">#REF!</definedName>
    <definedName name="Strm" localSheetId="1">#REF!</definedName>
    <definedName name="Strm" localSheetId="14">#REF!</definedName>
    <definedName name="Strm">#REF!</definedName>
    <definedName name="structuralsteel" localSheetId="1">#REF!</definedName>
    <definedName name="structuralsteel" localSheetId="14">#REF!</definedName>
    <definedName name="structuralsteel">#REF!</definedName>
    <definedName name="structure" localSheetId="1">#REF!</definedName>
    <definedName name="structure" localSheetId="14">#REF!</definedName>
    <definedName name="structure">#REF!</definedName>
    <definedName name="Subbasedism" localSheetId="1">[43]Summary!#REF!</definedName>
    <definedName name="Subbasedism" localSheetId="14">[43]Summary!#REF!</definedName>
    <definedName name="Subbasedism">[43]Summary!#REF!</definedName>
    <definedName name="SubEngineer" localSheetId="1">#REF!</definedName>
    <definedName name="SubEngineer" localSheetId="14">#REF!</definedName>
    <definedName name="SubEngineer">#REF!</definedName>
    <definedName name="Subgrade" localSheetId="1">#REF!</definedName>
    <definedName name="Subgrade" localSheetId="14">#REF!</definedName>
    <definedName name="Subgrade">#REF!</definedName>
    <definedName name="Subject" localSheetId="1">#REF!</definedName>
    <definedName name="Subject" localSheetId="14">#REF!</definedName>
    <definedName name="Subject">#REF!</definedName>
    <definedName name="sumana" localSheetId="1">#REF!</definedName>
    <definedName name="sumana" localSheetId="14">#REF!</definedName>
    <definedName name="sumana">#REF!</definedName>
    <definedName name="sw" localSheetId="1">[113]Lead!#REF!</definedName>
    <definedName name="sw" localSheetId="14">[113]Lead!#REF!</definedName>
    <definedName name="sw">[113]Lead!#REF!</definedName>
    <definedName name="Sydney" localSheetId="1">#REF!</definedName>
    <definedName name="Sydney" localSheetId="14">#REF!</definedName>
    <definedName name="Sydney">#REF!</definedName>
    <definedName name="t" localSheetId="5">#REF!</definedName>
    <definedName name="t" localSheetId="1">'[62]ATTERBERG LIMIT'!#REF!</definedName>
    <definedName name="t" localSheetId="14">'[62]ATTERBERG LIMIT'!#REF!</definedName>
    <definedName name="t" localSheetId="2">'[62]ATTERBERG LIMIT'!#REF!</definedName>
    <definedName name="t">#REF!</definedName>
    <definedName name="t___0" localSheetId="1">#REF!</definedName>
    <definedName name="t___0" localSheetId="14">#REF!</definedName>
    <definedName name="t___0">#REF!</definedName>
    <definedName name="t___13" localSheetId="1">#REF!</definedName>
    <definedName name="t___13" localSheetId="14">#REF!</definedName>
    <definedName name="t___13">#REF!</definedName>
    <definedName name="t_beam" localSheetId="1">#REF!</definedName>
    <definedName name="t_beam" localSheetId="14">#REF!</definedName>
    <definedName name="t_beam">#REF!</definedName>
    <definedName name="T0" localSheetId="1">#REF!</definedName>
    <definedName name="T0" localSheetId="14">#REF!</definedName>
    <definedName name="T0">#REF!</definedName>
    <definedName name="TABLE_4" localSheetId="1">#REF!</definedName>
    <definedName name="TABLE_4" localSheetId="14">#REF!</definedName>
    <definedName name="TABLE_4">#REF!</definedName>
    <definedName name="Table_A2___Road_Sections__as_given_in_Terms_of_Reference__Not_Used_In_The_Study">'[65]R99 etc'!$A$1:$L$142</definedName>
    <definedName name="Table_Md" localSheetId="1">'[62]ATTERBERG LIMIT'!#REF!</definedName>
    <definedName name="Table_Md" localSheetId="14">'[62]ATTERBERG LIMIT'!#REF!</definedName>
    <definedName name="Table_Md" localSheetId="2">'[62]ATTERBERG LIMIT'!#REF!</definedName>
    <definedName name="Table_Md">'[63]Back_Cal_for OMC'!$G$7:$J$7</definedName>
    <definedName name="Table_Wt" localSheetId="5">#REF!</definedName>
    <definedName name="Table_Wt" localSheetId="1">'[62]ATTERBERG LIMIT'!#REF!</definedName>
    <definedName name="Table_Wt" localSheetId="14">'[62]ATTERBERG LIMIT'!#REF!</definedName>
    <definedName name="Table_Wt" localSheetId="2">'[62]ATTERBERG LIMIT'!#REF!</definedName>
    <definedName name="Table_Wt" localSheetId="8">'[63]Back_Cal_for OMC'!#REF!</definedName>
    <definedName name="Table_Wt" localSheetId="9">'[63]Back_Cal_for OMC'!#REF!</definedName>
    <definedName name="Table_Wt" localSheetId="6">'[63]Back_Cal_for OMC'!#REF!</definedName>
    <definedName name="Table_Wt">#REF!</definedName>
    <definedName name="Table1" localSheetId="1">#REF!</definedName>
    <definedName name="Table1" localSheetId="14">#REF!</definedName>
    <definedName name="Table1">#REF!</definedName>
    <definedName name="Table2" localSheetId="1">#REF!</definedName>
    <definedName name="Table2" localSheetId="14">#REF!</definedName>
    <definedName name="Table2">#REF!</definedName>
    <definedName name="Table3" localSheetId="1">#REF!</definedName>
    <definedName name="Table3" localSheetId="14">#REF!</definedName>
    <definedName name="Table3">#REF!</definedName>
    <definedName name="Table4" localSheetId="1">#REF!</definedName>
    <definedName name="Table4" localSheetId="14">#REF!</definedName>
    <definedName name="Table4">#REF!</definedName>
    <definedName name="TableData" localSheetId="1">#REF!</definedName>
    <definedName name="TableData" localSheetId="14">#REF!</definedName>
    <definedName name="TableData">#REF!</definedName>
    <definedName name="TABLES" localSheetId="1">#REF!</definedName>
    <definedName name="TABLES" localSheetId="14">#REF!</definedName>
    <definedName name="TABLES">#REF!</definedName>
    <definedName name="tailpiece">[55]maya!$B$343:$B$348</definedName>
    <definedName name="tarnian" localSheetId="1">#REF!</definedName>
    <definedName name="tarnian" localSheetId="14">#REF!</definedName>
    <definedName name="tarnian">#REF!</definedName>
    <definedName name="TaxTV">10%</definedName>
    <definedName name="TaxXL">5%</definedName>
    <definedName name="tbeam" localSheetId="1">#REF!</definedName>
    <definedName name="tbeam" localSheetId="14">#REF!</definedName>
    <definedName name="tbeam">#REF!</definedName>
    <definedName name="tbl" localSheetId="1">#REF!</definedName>
    <definedName name="tbl" localSheetId="14">#REF!</definedName>
    <definedName name="tbl">#REF!</definedName>
    <definedName name="tbl_ProdInfo" localSheetId="1" hidden="1">#REF!</definedName>
    <definedName name="tbl_ProdInfo" localSheetId="14" hidden="1">#REF!</definedName>
    <definedName name="tbl_ProdInfo" hidden="1">#REF!</definedName>
    <definedName name="TBM_No." localSheetId="1">#REF!</definedName>
    <definedName name="TBM_No." localSheetId="14">#REF!</definedName>
    <definedName name="TBM_No." localSheetId="2">#REF!</definedName>
    <definedName name="TBM_No.">#REF!</definedName>
    <definedName name="TBPS" localSheetId="1">#REF!</definedName>
    <definedName name="TBPS" localSheetId="14">#REF!</definedName>
    <definedName name="TBPS">#REF!</definedName>
    <definedName name="TBWL" localSheetId="1">#REF!</definedName>
    <definedName name="TBWL" localSheetId="14">#REF!</definedName>
    <definedName name="TBWL">#REF!</definedName>
    <definedName name="Tc" localSheetId="1">#REF!</definedName>
    <definedName name="Tc" localSheetId="14">#REF!</definedName>
    <definedName name="Tc">#REF!</definedName>
    <definedName name="tcan1">[120]section!$G$41</definedName>
    <definedName name="tcan2">[120]section!$G$42</definedName>
    <definedName name="TCOC" localSheetId="1">#REF!</definedName>
    <definedName name="TCOC" localSheetId="14">#REF!</definedName>
    <definedName name="TCOC">#REF!</definedName>
    <definedName name="TCWF" localSheetId="1">#REF!</definedName>
    <definedName name="TCWF" localSheetId="14">#REF!</definedName>
    <definedName name="TCWF">#REF!</definedName>
    <definedName name="Td" localSheetId="1">#REF!</definedName>
    <definedName name="Td" localSheetId="14">#REF!</definedName>
    <definedName name="Td">#REF!</definedName>
    <definedName name="tdeck">[120]section!$G$40</definedName>
    <definedName name="TDPC" localSheetId="1">#REF!</definedName>
    <definedName name="TDPC" localSheetId="14">#REF!</definedName>
    <definedName name="TDPC">#REF!</definedName>
    <definedName name="te" localSheetId="1">#REF!</definedName>
    <definedName name="te" localSheetId="14">#REF!</definedName>
    <definedName name="te">#REF!</definedName>
    <definedName name="TECOC" localSheetId="1">#REF!</definedName>
    <definedName name="TECOC" localSheetId="14">#REF!</definedName>
    <definedName name="TECOC">#REF!</definedName>
    <definedName name="telephonepoles">#N/A</definedName>
    <definedName name="temp">[12]r!$F$2</definedName>
    <definedName name="tempstr" localSheetId="1">[43]Summary!#REF!</definedName>
    <definedName name="tempstr" localSheetId="14">[43]Summary!#REF!</definedName>
    <definedName name="tempstr">[43]Summary!#REF!</definedName>
    <definedName name="Tension" localSheetId="1">#REF!</definedName>
    <definedName name="Tension" localSheetId="14">#REF!</definedName>
    <definedName name="Tension">#REF!</definedName>
    <definedName name="ter">[206]r!$F$2</definedName>
    <definedName name="TEs" localSheetId="1">#REF!</definedName>
    <definedName name="TEs" localSheetId="14">#REF!</definedName>
    <definedName name="TEs">#REF!</definedName>
    <definedName name="TEs___0" localSheetId="1">#REF!</definedName>
    <definedName name="TEs___0" localSheetId="14">#REF!</definedName>
    <definedName name="TEs___0">#REF!</definedName>
    <definedName name="TEs___13" localSheetId="1">#REF!</definedName>
    <definedName name="TEs___13" localSheetId="14">#REF!</definedName>
    <definedName name="TEs___13">#REF!</definedName>
    <definedName name="test" localSheetId="1">#REF!</definedName>
    <definedName name="test" localSheetId="14">#REF!</definedName>
    <definedName name="test">#REF!</definedName>
    <definedName name="test1" localSheetId="1">#REF!</definedName>
    <definedName name="test1" localSheetId="14">#REF!</definedName>
    <definedName name="test1">#REF!</definedName>
    <definedName name="TET" localSheetId="1">#REF!</definedName>
    <definedName name="TET" localSheetId="14">#REF!</definedName>
    <definedName name="TET">#REF!</definedName>
    <definedName name="TEt___0" localSheetId="1">#REF!</definedName>
    <definedName name="TEt___0" localSheetId="14">#REF!</definedName>
    <definedName name="TEt___0">#REF!</definedName>
    <definedName name="TEt___13" localSheetId="1">#REF!</definedName>
    <definedName name="TEt___13" localSheetId="14">#REF!</definedName>
    <definedName name="TEt___13">#REF!</definedName>
    <definedName name="TF" localSheetId="1">'[69]FT-05-02IsoBOM'!#REF!</definedName>
    <definedName name="TF" localSheetId="14">'[69]FT-05-02IsoBOM'!#REF!</definedName>
    <definedName name="TF">'[69]FT-05-02IsoBOM'!#REF!</definedName>
    <definedName name="tg4tw" localSheetId="1">#REF!</definedName>
    <definedName name="tg4tw" localSheetId="14">#REF!</definedName>
    <definedName name="tg4tw">#REF!</definedName>
    <definedName name="th" localSheetId="1">#REF!</definedName>
    <definedName name="th" localSheetId="14">#REF!</definedName>
    <definedName name="th">#REF!</definedName>
    <definedName name="theta" localSheetId="1">#REF!</definedName>
    <definedName name="theta" localSheetId="14">#REF!</definedName>
    <definedName name="theta">#REF!</definedName>
    <definedName name="thjj">[132]Labour!$D$22</definedName>
    <definedName name="thSP" localSheetId="1">#REF!</definedName>
    <definedName name="thSP" localSheetId="14">#REF!</definedName>
    <definedName name="thSP">#REF!</definedName>
    <definedName name="Tiles" localSheetId="1">#REF!</definedName>
    <definedName name="Tiles" localSheetId="14">#REF!</definedName>
    <definedName name="Tiles">#REF!</definedName>
    <definedName name="timber">'[57]Material '!$G$30</definedName>
    <definedName name="tipp5t" localSheetId="1">#REF!</definedName>
    <definedName name="tipp5t" localSheetId="14">#REF!</definedName>
    <definedName name="tipp5t">#REF!</definedName>
    <definedName name="tipper" localSheetId="1">[77]Machinery!#REF!</definedName>
    <definedName name="tipper" localSheetId="14">[77]Machinery!#REF!</definedName>
    <definedName name="tipper">[77]Machinery!#REF!</definedName>
    <definedName name="tipper5t" localSheetId="1">#REF!</definedName>
    <definedName name="tipper5t" localSheetId="14">#REF!</definedName>
    <definedName name="tipper5t">#REF!</definedName>
    <definedName name="TITLE" localSheetId="1">#REF!</definedName>
    <definedName name="TITLE" localSheetId="14">#REF!</definedName>
    <definedName name="TITLE">#REF!</definedName>
    <definedName name="Title1" localSheetId="1">#REF!</definedName>
    <definedName name="Title1" localSheetId="14">#REF!</definedName>
    <definedName name="Title1">#REF!</definedName>
    <definedName name="Title2" localSheetId="1">#REF!</definedName>
    <definedName name="Title2" localSheetId="14">#REF!</definedName>
    <definedName name="Title2">#REF!</definedName>
    <definedName name="Tk" localSheetId="1">#REF!</definedName>
    <definedName name="Tk" localSheetId="14">#REF!</definedName>
    <definedName name="Tk">#REF!</definedName>
    <definedName name="TLB" localSheetId="1">#REF!</definedName>
    <definedName name="TLB" localSheetId="14">#REF!</definedName>
    <definedName name="TLB">#REF!</definedName>
    <definedName name="TMSBM" localSheetId="1">#REF!</definedName>
    <definedName name="TMSBM" localSheetId="14">#REF!</definedName>
    <definedName name="TMSBM">#REF!</definedName>
    <definedName name="TOB" localSheetId="1">#REF!</definedName>
    <definedName name="TOB" localSheetId="14">#REF!</definedName>
    <definedName name="TOB">#REF!</definedName>
    <definedName name="tol" localSheetId="1">#REF!</definedName>
    <definedName name="tol" localSheetId="14">#REF!</definedName>
    <definedName name="tol">#REF!</definedName>
    <definedName name="TOP">'[67]Abs PMRL'!$A$3</definedName>
    <definedName name="TOPDOME">'[104]DATA-ABSTRACT'!$A$11:$B$13</definedName>
    <definedName name="topl" localSheetId="1">#REF!</definedName>
    <definedName name="topl" localSheetId="14">#REF!</definedName>
    <definedName name="topl">#REF!</definedName>
    <definedName name="topn" localSheetId="1">#REF!</definedName>
    <definedName name="topn" localSheetId="14">#REF!</definedName>
    <definedName name="topn">#REF!</definedName>
    <definedName name="topsheet" localSheetId="1">#REF!</definedName>
    <definedName name="topsheet" localSheetId="14">#REF!</definedName>
    <definedName name="topsheet">#REF!</definedName>
    <definedName name="TOT">[207]DATA!$H$20</definedName>
    <definedName name="Total" localSheetId="1">#REF!</definedName>
    <definedName name="Total" localSheetId="14">#REF!</definedName>
    <definedName name="Total">#REF!</definedName>
    <definedName name="Total_Interest" localSheetId="1">#REF!</definedName>
    <definedName name="Total_Interest" localSheetId="14">#REF!</definedName>
    <definedName name="Total_Interest">#REF!</definedName>
    <definedName name="Total_Pay" localSheetId="1">#REF!</definedName>
    <definedName name="Total_Pay" localSheetId="14">#REF!</definedName>
    <definedName name="Total_Pay">#REF!</definedName>
    <definedName name="TotalBridges">'[108]Bills of Quantities'!$G$103</definedName>
    <definedName name="TotalEarthworks">'[108]Bills of Quantities'!$G$14</definedName>
    <definedName name="TotalIncidentals">'[108]Bills of Quantities'!$G$128</definedName>
    <definedName name="TotalMisc">'[108]Bills of Quantities'!$G$175</definedName>
    <definedName name="TotalPavements">'[108]Bills of Quantities'!$G$27</definedName>
    <definedName name="totalqtyfinal" localSheetId="1">#REF!</definedName>
    <definedName name="totalqtyfinal" localSheetId="14">#REF!</definedName>
    <definedName name="totalqtyfinal">#REF!</definedName>
    <definedName name="TotalStructures">'[108]Bills of Quantities'!$G$73</definedName>
    <definedName name="TR" localSheetId="5">#REF!</definedName>
    <definedName name="TR" localSheetId="1" hidden="1">{"Daily Survey Report",#N/A,FALSE,"Daily"}</definedName>
    <definedName name="TR" localSheetId="14" hidden="1">{"Daily Survey Report",#N/A,FALSE,"Daily"}</definedName>
    <definedName name="TR" localSheetId="2" hidden="1">{"Daily Survey Report",#N/A,FALSE,"Daily"}</definedName>
    <definedName name="TR">#REF!</definedName>
    <definedName name="tr1800c" localSheetId="1">[43]Summary!#REF!</definedName>
    <definedName name="tr1800c" localSheetId="14">[43]Summary!#REF!</definedName>
    <definedName name="tr1800c">[43]Summary!#REF!</definedName>
    <definedName name="tr1800m" localSheetId="1">[43]Summary!#REF!</definedName>
    <definedName name="tr1800m" localSheetId="14">[43]Summary!#REF!</definedName>
    <definedName name="tr1800m">[43]Summary!#REF!</definedName>
    <definedName name="tr300c" localSheetId="1">[43]Summary!#REF!</definedName>
    <definedName name="tr300c" localSheetId="14">[43]Summary!#REF!</definedName>
    <definedName name="tr300c">[43]Summary!#REF!</definedName>
    <definedName name="tr300m" localSheetId="1">[43]Summary!#REF!</definedName>
    <definedName name="tr300m" localSheetId="14">[43]Summary!#REF!</definedName>
    <definedName name="tr300m">[43]Summary!#REF!</definedName>
    <definedName name="tr600c" localSheetId="1">[43]Summary!#REF!</definedName>
    <definedName name="tr600c" localSheetId="14">[43]Summary!#REF!</definedName>
    <definedName name="tr600c">[43]Summary!#REF!</definedName>
    <definedName name="tr600m" localSheetId="1">[43]Summary!#REF!</definedName>
    <definedName name="tr600m" localSheetId="14">[43]Summary!#REF!</definedName>
    <definedName name="tr600m">[43]Summary!#REF!</definedName>
    <definedName name="tr900c" localSheetId="1">[43]Summary!#REF!</definedName>
    <definedName name="tr900c" localSheetId="14">[43]Summary!#REF!</definedName>
    <definedName name="tr900c">[43]Summary!#REF!</definedName>
    <definedName name="tr900m" localSheetId="1">[43]Summary!#REF!</definedName>
    <definedName name="tr900m" localSheetId="14">[43]Summary!#REF!</definedName>
    <definedName name="tr900m">[43]Summary!#REF!</definedName>
    <definedName name="TRACTOR" localSheetId="1">#REF!</definedName>
    <definedName name="TRACTOR" localSheetId="14">#REF!</definedName>
    <definedName name="TRACTOR">#REF!</definedName>
    <definedName name="transitmixer" localSheetId="1">#REF!</definedName>
    <definedName name="transitmixer" localSheetId="14">#REF!</definedName>
    <definedName name="transitmixer">#REF!</definedName>
    <definedName name="TREE" localSheetId="1">#REF!</definedName>
    <definedName name="TREE" localSheetId="14">#REF!</definedName>
    <definedName name="TREE">#REF!</definedName>
    <definedName name="trjidjdjdjdjd" localSheetId="5">#REF!</definedName>
    <definedName name="trjidjdjdjdjd" localSheetId="1" hidden="1">{"Daily Survey Report",#N/A,FALSE,"Daily"}</definedName>
    <definedName name="trjidjdjdjdjd" localSheetId="14" hidden="1">{"Daily Survey Report",#N/A,FALSE,"Daily"}</definedName>
    <definedName name="trjidjdjdjdjd" localSheetId="2" hidden="1">{"Daily Survey Report",#N/A,FALSE,"Daily"}</definedName>
    <definedName name="trjidjdjdjdjd">#REF!</definedName>
    <definedName name="trmixer" localSheetId="1">[77]Machinery!#REF!</definedName>
    <definedName name="trmixer" localSheetId="14">[77]Machinery!#REF!</definedName>
    <definedName name="trmixer">[77]Machinery!#REF!</definedName>
    <definedName name="trrm" localSheetId="1">[43]Summary!#REF!</definedName>
    <definedName name="trrm" localSheetId="14">[43]Summary!#REF!</definedName>
    <definedName name="trrm">[43]Summary!#REF!</definedName>
    <definedName name="trt">[140]Labour!$D$19</definedName>
    <definedName name="truck" localSheetId="1">[77]Machinery!#REF!</definedName>
    <definedName name="truck" localSheetId="14">[77]Machinery!#REF!</definedName>
    <definedName name="truck">[77]Machinery!#REF!</definedName>
    <definedName name="truck5t" localSheetId="1">#REF!</definedName>
    <definedName name="truck5t" localSheetId="14">#REF!</definedName>
    <definedName name="truck5t">#REF!</definedName>
    <definedName name="tS" localSheetId="1">#REF!</definedName>
    <definedName name="tS" localSheetId="14">#REF!</definedName>
    <definedName name="tS">#REF!</definedName>
    <definedName name="tS___0" localSheetId="1">#REF!</definedName>
    <definedName name="tS___0" localSheetId="14">#REF!</definedName>
    <definedName name="tS___0">#REF!</definedName>
    <definedName name="tS___13" localSheetId="1">#REF!</definedName>
    <definedName name="tS___13" localSheetId="14">#REF!</definedName>
    <definedName name="tS___13">#REF!</definedName>
    <definedName name="tsoffit">[120]section!$G$43</definedName>
    <definedName name="ttttt" localSheetId="1">#REF!</definedName>
    <definedName name="ttttt" localSheetId="14">#REF!</definedName>
    <definedName name="ttttt">#REF!</definedName>
    <definedName name="TTV" localSheetId="1">#REF!</definedName>
    <definedName name="TTV" localSheetId="14">#REF!</definedName>
    <definedName name="TTV">#REF!</definedName>
    <definedName name="TUES1" localSheetId="1">#REF!</definedName>
    <definedName name="TUES1" localSheetId="14">#REF!</definedName>
    <definedName name="TUES1">#REF!</definedName>
    <definedName name="Tv" localSheetId="1">'[121]Rectangular Beam'!#REF!</definedName>
    <definedName name="Tv" localSheetId="14">'[121]Rectangular Beam'!#REF!</definedName>
    <definedName name="Tv">'[121]Rectangular Beam'!#REF!</definedName>
    <definedName name="Tva" localSheetId="1">#REF!</definedName>
    <definedName name="Tva" localSheetId="14">#REF!</definedName>
    <definedName name="Tva">#REF!</definedName>
    <definedName name="Tvb" localSheetId="1">#REF!</definedName>
    <definedName name="Tvb" localSheetId="14">#REF!</definedName>
    <definedName name="Tvb">#REF!</definedName>
    <definedName name="twbm" localSheetId="1">#REF!</definedName>
    <definedName name="twbm" localSheetId="14">#REF!</definedName>
    <definedName name="twbm">#REF!</definedName>
    <definedName name="tweb">[120]section!$G$44</definedName>
    <definedName name="two" localSheetId="5">#REF!</definedName>
    <definedName name="two" localSheetId="1">[208]Letter!#REF!</definedName>
    <definedName name="two" localSheetId="14">[208]Letter!#REF!</definedName>
    <definedName name="two" localSheetId="2">[208]Letter!#REF!</definedName>
    <definedName name="two">#REF!</definedName>
    <definedName name="ty" localSheetId="5">#REF!</definedName>
    <definedName name="ty" localSheetId="1">#REF!</definedName>
    <definedName name="ty" localSheetId="14">#REF!</definedName>
    <definedName name="ty" localSheetId="2">#REF!</definedName>
    <definedName name="ty" localSheetId="8">#REF!</definedName>
    <definedName name="ty" localSheetId="9">#REF!</definedName>
    <definedName name="ty" localSheetId="6">#REF!</definedName>
    <definedName name="ty">#REF!</definedName>
    <definedName name="TYPE" localSheetId="1">#REF!</definedName>
    <definedName name="TYPE" localSheetId="14">#REF!</definedName>
    <definedName name="TYPE">#REF!</definedName>
    <definedName name="Type3" localSheetId="1">#REF!</definedName>
    <definedName name="Type3" localSheetId="14">#REF!</definedName>
    <definedName name="Type3">#REF!</definedName>
    <definedName name="u" localSheetId="1">[209]Lead!#REF!</definedName>
    <definedName name="u" localSheetId="14">[209]Lead!#REF!</definedName>
    <definedName name="u">[209]Lead!#REF!</definedName>
    <definedName name="uday" localSheetId="1">#REF!</definedName>
    <definedName name="uday" localSheetId="14">#REF!</definedName>
    <definedName name="uday">#REF!</definedName>
    <definedName name="uiol" localSheetId="1">#REF!</definedName>
    <definedName name="uiol" localSheetId="14">#REF!</definedName>
    <definedName name="uiol">#REF!</definedName>
    <definedName name="ukjhedws" localSheetId="5">#REF!</definedName>
    <definedName name="ukjhedws" localSheetId="1" hidden="1">{"Daily Survey Report",#N/A,FALSE,"Daily"}</definedName>
    <definedName name="ukjhedws" localSheetId="14" hidden="1">{"Daily Survey Report",#N/A,FALSE,"Daily"}</definedName>
    <definedName name="ukjhedws" localSheetId="2" hidden="1">{"Daily Survey Report",#N/A,FALSE,"Daily"}</definedName>
    <definedName name="ukjhedws">#REF!</definedName>
    <definedName name="umaher" localSheetId="5">#REF!</definedName>
    <definedName name="umaher" localSheetId="1" hidden="1">{"Daily Survey Report",#N/A,FALSE,"Daily"}</definedName>
    <definedName name="umaher" localSheetId="14" hidden="1">{"Daily Survey Report",#N/A,FALSE,"Daily"}</definedName>
    <definedName name="umaher" localSheetId="2" hidden="1">{"Daily Survey Report",#N/A,FALSE,"Daily"}</definedName>
    <definedName name="umaher">#REF!</definedName>
    <definedName name="UNITS" localSheetId="1">#REF!</definedName>
    <definedName name="UNITS" localSheetId="14">#REF!</definedName>
    <definedName name="UNITS">#REF!</definedName>
    <definedName name="Unpaved_Road_Sections_list">'[65]Trunk unpaved'!$A$2:$L$235</definedName>
    <definedName name="unsoake" localSheetId="1">'[210]ATTERBERG LIMIT'!#REF!</definedName>
    <definedName name="unsoake" localSheetId="14">'[210]ATTERBERG LIMIT'!#REF!</definedName>
    <definedName name="unsoake" localSheetId="2">'[210]ATTERBERG LIMIT'!#REF!</definedName>
    <definedName name="unsoake">'[210]ATTERBERG LIMIT'!#REF!</definedName>
    <definedName name="USE" localSheetId="1">#REF!</definedName>
    <definedName name="USE" localSheetId="14">#REF!</definedName>
    <definedName name="USE">#REF!</definedName>
    <definedName name="usfhskj" localSheetId="1">#REF!</definedName>
    <definedName name="usfhskj" localSheetId="14">#REF!</definedName>
    <definedName name="usfhskj" localSheetId="2">#REF!</definedName>
    <definedName name="usfhskj">#REF!</definedName>
    <definedName name="uslab" localSheetId="1">#REF!</definedName>
    <definedName name="uslab" localSheetId="14">#REF!</definedName>
    <definedName name="uslab">#REF!</definedName>
    <definedName name="uuu">[150]Labour!$D$18</definedName>
    <definedName name="UWOC" localSheetId="1">#REF!</definedName>
    <definedName name="UWOC" localSheetId="14">#REF!</definedName>
    <definedName name="UWOC">#REF!</definedName>
    <definedName name="v" localSheetId="5">#REF!</definedName>
    <definedName name="v" localSheetId="1" hidden="1">{"Daily Survey Report",#N/A,FALSE,"Daily"}</definedName>
    <definedName name="v" localSheetId="14" hidden="1">{"Daily Survey Report",#N/A,FALSE,"Daily"}</definedName>
    <definedName name="v" localSheetId="2" hidden="1">{"Daily Survey Report",#N/A,FALSE,"Daily"}</definedName>
    <definedName name="v">#REF!</definedName>
    <definedName name="va" localSheetId="1">#REF!</definedName>
    <definedName name="va" localSheetId="14">#REF!</definedName>
    <definedName name="va">#REF!</definedName>
    <definedName name="va___0" localSheetId="1">#REF!</definedName>
    <definedName name="va___0" localSheetId="14">#REF!</definedName>
    <definedName name="va___0">#REF!</definedName>
    <definedName name="va___13" localSheetId="1">#REF!</definedName>
    <definedName name="va___13" localSheetId="14">#REF!</definedName>
    <definedName name="va___13">#REF!</definedName>
    <definedName name="valve">[55]maya!$A$247:$A$273</definedName>
    <definedName name="VANDEMATARAM" localSheetId="1">#REF!</definedName>
    <definedName name="VANDEMATARAM" localSheetId="14">#REF!</definedName>
    <definedName name="VANDEMATARAM">#REF!</definedName>
    <definedName name="var" localSheetId="1">#REF!</definedName>
    <definedName name="var" localSheetId="14">#REF!</definedName>
    <definedName name="var">#REF!</definedName>
    <definedName name="vark" localSheetId="1">#REF!</definedName>
    <definedName name="vark" localSheetId="14">#REF!</definedName>
    <definedName name="vark">#REF!</definedName>
    <definedName name="vat">[127]Data!$G$8</definedName>
    <definedName name="vatname" localSheetId="1">#REF!</definedName>
    <definedName name="vatname" localSheetId="14">#REF!</definedName>
    <definedName name="vatname">#REF!</definedName>
    <definedName name="vc">[94]leads!$J$6</definedName>
    <definedName name="vcdfe" localSheetId="1">'[211]data-WC'!#REF!</definedName>
    <definedName name="vcdfe" localSheetId="14">'[211]data-WC'!#REF!</definedName>
    <definedName name="vcdfe">'[211]data-WC'!#REF!</definedName>
    <definedName name="VCV" hidden="1">{"Daily Survey Report",#N/A,FALSE,"Daily"}</definedName>
    <definedName name="VD" localSheetId="1">#REF!</definedName>
    <definedName name="VD" localSheetId="14">#REF!</definedName>
    <definedName name="VD">#REF!</definedName>
    <definedName name="vDateTime" localSheetId="1">#REF!</definedName>
    <definedName name="vDateTime" localSheetId="14">#REF!</definedName>
    <definedName name="vDateTime">#REF!</definedName>
    <definedName name="vDiastolic" localSheetId="1">#REF!</definedName>
    <definedName name="vDiastolic" localSheetId="14">#REF!</definedName>
    <definedName name="vDiastolic">#REF!</definedName>
    <definedName name="Vend" localSheetId="1">'[103]FT-05-02IsoBOM'!#REF!</definedName>
    <definedName name="Vend" localSheetId="14">'[103]FT-05-02IsoBOM'!#REF!</definedName>
    <definedName name="Vend">'[103]FT-05-02IsoBOM'!#REF!</definedName>
    <definedName name="vertical_col_and_corner_walls" localSheetId="1">#REF!</definedName>
    <definedName name="vertical_col_and_corner_walls" localSheetId="14">#REF!</definedName>
    <definedName name="vertical_col_and_corner_walls">#REF!</definedName>
    <definedName name="Vf" localSheetId="1">#REF!</definedName>
    <definedName name="Vf" localSheetId="14">#REF!</definedName>
    <definedName name="Vf">#REF!</definedName>
    <definedName name="vHeartRate" localSheetId="1">#REF!</definedName>
    <definedName name="vHeartRate" localSheetId="14">#REF!</definedName>
    <definedName name="vHeartRate">#REF!</definedName>
    <definedName name="vibrator" localSheetId="1">#REF!</definedName>
    <definedName name="vibrator" localSheetId="14">#REF!</definedName>
    <definedName name="vibrator">#REF!</definedName>
    <definedName name="vibro" localSheetId="1">#REF!</definedName>
    <definedName name="vibro" localSheetId="14">#REF!</definedName>
    <definedName name="vibro">#REF!</definedName>
    <definedName name="Vidisha_4502" localSheetId="5">#REF!</definedName>
    <definedName name="Vidisha_4502" localSheetId="1">#REF!</definedName>
    <definedName name="Vidisha_4502" localSheetId="14">#REF!</definedName>
    <definedName name="Vidisha_4502" localSheetId="2">#REF!</definedName>
    <definedName name="Vidisha_4502">#REF!</definedName>
    <definedName name="Vidisha_4503" localSheetId="5">#REF!</definedName>
    <definedName name="Vidisha_4503" localSheetId="1">#REF!</definedName>
    <definedName name="Vidisha_4503" localSheetId="14">#REF!</definedName>
    <definedName name="Vidisha_4503" localSheetId="2">#REF!</definedName>
    <definedName name="Vidisha_4503">#REF!</definedName>
    <definedName name="Vidisha_4504" localSheetId="5">#REF!</definedName>
    <definedName name="Vidisha_4504" localSheetId="1">#REF!</definedName>
    <definedName name="Vidisha_4504" localSheetId="14">#REF!</definedName>
    <definedName name="Vidisha_4504" localSheetId="2">#REF!</definedName>
    <definedName name="Vidisha_4504">#REF!</definedName>
    <definedName name="Vidisha_6101" localSheetId="5">#REF!</definedName>
    <definedName name="Vidisha_6101" localSheetId="1">#REF!</definedName>
    <definedName name="Vidisha_6101" localSheetId="14">#REF!</definedName>
    <definedName name="Vidisha_6101" localSheetId="2">#REF!</definedName>
    <definedName name="Vidisha_6101">#REF!</definedName>
    <definedName name="vivekananda">[135]r!$F$29</definedName>
    <definedName name="vk">[212]FORM7!$R$3:$S$7</definedName>
    <definedName name="vkj" localSheetId="1">#REF!</definedName>
    <definedName name="vkj" localSheetId="14">#REF!</definedName>
    <definedName name="vkj">#REF!</definedName>
    <definedName name="VLB" localSheetId="1">#REF!</definedName>
    <definedName name="VLB" localSheetId="14">#REF!</definedName>
    <definedName name="VLB">#REF!</definedName>
    <definedName name="VPD" localSheetId="1">#REF!</definedName>
    <definedName name="VPD" localSheetId="14">#REF!</definedName>
    <definedName name="VPD">#REF!</definedName>
    <definedName name="vrcc" localSheetId="1">'[211]data-WC'!#REF!</definedName>
    <definedName name="vrcc" localSheetId="14">'[211]data-WC'!#REF!</definedName>
    <definedName name="vrcc">'[211]data-WC'!#REF!</definedName>
    <definedName name="Vsigma" localSheetId="1">#REF!</definedName>
    <definedName name="Vsigma" localSheetId="14">#REF!</definedName>
    <definedName name="Vsigma">#REF!</definedName>
    <definedName name="vSystolic" localSheetId="1">#REF!</definedName>
    <definedName name="vSystolic" localSheetId="14">#REF!</definedName>
    <definedName name="vSystolic">#REF!</definedName>
    <definedName name="vt" localSheetId="1">#REF!</definedName>
    <definedName name="vt" localSheetId="14">#REF!</definedName>
    <definedName name="vt">#REF!</definedName>
    <definedName name="vvv" localSheetId="5">#REF!</definedName>
    <definedName name="vvv" localSheetId="1" hidden="1">{"Daily Survey Report",#N/A,FALSE,"Daily"}</definedName>
    <definedName name="vvv" localSheetId="14" hidden="1">{"Daily Survey Report",#N/A,FALSE,"Daily"}</definedName>
    <definedName name="vvv" localSheetId="2" hidden="1">{"Daily Survey Report",#N/A,FALSE,"Daily"}</definedName>
    <definedName name="vvv">#REF!</definedName>
    <definedName name="Vz" localSheetId="1">#REF!</definedName>
    <definedName name="Vz" localSheetId="14">#REF!</definedName>
    <definedName name="Vz">#REF!</definedName>
    <definedName name="W" hidden="1">{"Daily Survey Report",#N/A,FALSE,"Daily"}</definedName>
    <definedName name="Waiting">"Picture 1"</definedName>
    <definedName name="water" localSheetId="1">#REF!</definedName>
    <definedName name="water" localSheetId="14">#REF!</definedName>
    <definedName name="water">#REF!</definedName>
    <definedName name="watertank" localSheetId="1">#REF!</definedName>
    <definedName name="watertank" localSheetId="14">#REF!</definedName>
    <definedName name="watertank">#REF!</definedName>
    <definedName name="watertanker" localSheetId="1">#REF!</definedName>
    <definedName name="watertanker" localSheetId="14">#REF!</definedName>
    <definedName name="watertanker">#REF!</definedName>
    <definedName name="wbmg1" localSheetId="1">#REF!</definedName>
    <definedName name="wbmg1" localSheetId="14">#REF!</definedName>
    <definedName name="wbmg1">#REF!</definedName>
    <definedName name="wbmg2" localSheetId="1">#REF!</definedName>
    <definedName name="wbmg2" localSheetId="14">#REF!</definedName>
    <definedName name="wbmg2">#REF!</definedName>
    <definedName name="wbmg3" localSheetId="1">#REF!</definedName>
    <definedName name="wbmg3" localSheetId="14">#REF!</definedName>
    <definedName name="wbmg3">#REF!</definedName>
    <definedName name="wbowser" localSheetId="1">[77]Machinery!#REF!</definedName>
    <definedName name="wbowser" localSheetId="14">[77]Machinery!#REF!</definedName>
    <definedName name="wbowser">[77]Machinery!#REF!</definedName>
    <definedName name="wc">[80]r!$F$48</definedName>
    <definedName name="wcc">[94]leads!$J$8</definedName>
    <definedName name="wcon">[120]section!$G$49</definedName>
    <definedName name="we" localSheetId="1">[30]rcd!#REF!</definedName>
    <definedName name="we" localSheetId="14">[30]rcd!#REF!</definedName>
    <definedName name="we" localSheetId="2">[30]rcd!#REF!</definedName>
    <definedName name="we">[30]rcd!#REF!</definedName>
    <definedName name="wearingcoatdism" localSheetId="1">[43]Summary!#REF!</definedName>
    <definedName name="wearingcoatdism" localSheetId="14">[43]Summary!#REF!</definedName>
    <definedName name="wearingcoatdism">[43]Summary!#REF!</definedName>
    <definedName name="web_end" localSheetId="1">'[90]INPUT-DATA'!#REF!</definedName>
    <definedName name="web_end" localSheetId="14">'[90]INPUT-DATA'!#REF!</definedName>
    <definedName name="web_end">'[90]INPUT-DATA'!#REF!</definedName>
    <definedName name="web_mid" localSheetId="1">'[90]INPUT-DATA'!#REF!</definedName>
    <definedName name="web_mid" localSheetId="14">'[90]INPUT-DATA'!#REF!</definedName>
    <definedName name="web_mid">'[90]INPUT-DATA'!#REF!</definedName>
    <definedName name="Weekly">[213]Unconnected!$B$9:$B$65</definedName>
    <definedName name="WEEKLY_TRAFFIC_SUMMARY" localSheetId="5">#REF!</definedName>
    <definedName name="WEEKLY_TRAFFIC_SUMMARY" localSheetId="1">#REF!</definedName>
    <definedName name="WEEKLY_TRAFFIC_SUMMARY" localSheetId="14">#REF!</definedName>
    <definedName name="WEEKLY_TRAFFIC_SUMMARY" localSheetId="2">#REF!</definedName>
    <definedName name="WEEKLY_TRAFFIC_SUMMARY">#REF!</definedName>
    <definedName name="WEIGHT_OF_HAMMER" localSheetId="1">#REF!</definedName>
    <definedName name="WEIGHT_OF_HAMMER" localSheetId="14">#REF!</definedName>
    <definedName name="WEIGHT_OF_HAMMER">#REF!</definedName>
    <definedName name="Welder" localSheetId="1">#REF!</definedName>
    <definedName name="Welder" localSheetId="14">#REF!</definedName>
    <definedName name="Welder">#REF!</definedName>
    <definedName name="welderhelper" localSheetId="1">#REF!</definedName>
    <definedName name="welderhelper" localSheetId="14">#REF!</definedName>
    <definedName name="welderhelper">#REF!</definedName>
    <definedName name="Wellsinker" localSheetId="1">#REF!</definedName>
    <definedName name="Wellsinker" localSheetId="14">#REF!</definedName>
    <definedName name="Wellsinker">#REF!</definedName>
    <definedName name="werer" localSheetId="1">#REF!</definedName>
    <definedName name="werer" localSheetId="14">#REF!</definedName>
    <definedName name="werer">#REF!</definedName>
    <definedName name="WFOD" localSheetId="1">#REF!</definedName>
    <definedName name="WFOD" localSheetId="14">#REF!</definedName>
    <definedName name="WFOD">#REF!</definedName>
    <definedName name="WFOLL" localSheetId="1">#REF!</definedName>
    <definedName name="WFOLL" localSheetId="14">#REF!</definedName>
    <definedName name="WFOLL">#REF!</definedName>
    <definedName name="wid" localSheetId="1">#REF!</definedName>
    <definedName name="wid" localSheetId="14">#REF!</definedName>
    <definedName name="wid">#REF!</definedName>
    <definedName name="WLP" localSheetId="1">'[69]FT-05-02IsoBOM'!#REF!</definedName>
    <definedName name="WLP" localSheetId="14">'[69]FT-05-02IsoBOM'!#REF!</definedName>
    <definedName name="WLP">'[69]FT-05-02IsoBOM'!#REF!</definedName>
    <definedName name="wm" localSheetId="1">#REF!</definedName>
    <definedName name="wm" localSheetId="14">#REF!</definedName>
    <definedName name="wm" localSheetId="2">#REF!</definedName>
    <definedName name="wm">#REF!</definedName>
    <definedName name="wmm" localSheetId="1">#REF!</definedName>
    <definedName name="wmm" localSheetId="14">#REF!</definedName>
    <definedName name="wmm">#REF!</definedName>
    <definedName name="WmmLead" localSheetId="1">#REF!</definedName>
    <definedName name="WmmLead" localSheetId="14">#REF!</definedName>
    <definedName name="WmmLead">#REF!</definedName>
    <definedName name="wmmplant" localSheetId="1">#REF!</definedName>
    <definedName name="wmmplant" localSheetId="14">#REF!</definedName>
    <definedName name="wmmplant">#REF!</definedName>
    <definedName name="WP" localSheetId="1">#REF!</definedName>
    <definedName name="WP" localSheetId="14">#REF!</definedName>
    <definedName name="WP">#REF!</definedName>
    <definedName name="Wq" localSheetId="1">#REF!</definedName>
    <definedName name="Wq" localSheetId="14">#REF!</definedName>
    <definedName name="Wq">#REF!</definedName>
    <definedName name="Wr" localSheetId="1">#REF!</definedName>
    <definedName name="Wr" localSheetId="14">#REF!</definedName>
    <definedName name="Wr">#REF!</definedName>
    <definedName name="wrn.Daily._.Survey._.Report." localSheetId="5">#REF!</definedName>
    <definedName name="wrn.Daily._.Survey._.Report." localSheetId="1" hidden="1">{"Daily Survey Report",#N/A,FALSE,"Daily"}</definedName>
    <definedName name="wrn.Daily._.Survey._.Report." localSheetId="14" hidden="1">{"Daily Survey Report",#N/A,FALSE,"Daily"}</definedName>
    <definedName name="wrn.Daily._.Survey._.Report." localSheetId="2" hidden="1">{"Daily Survey Report",#N/A,FALSE,"Daily"}</definedName>
    <definedName name="wrn.Daily._.Survey._.Report.">#REF!</definedName>
    <definedName name="wrn_Daily___Survey___Report_">{"Daily Survey Report",#N/A,FALSE,"Daily"}</definedName>
    <definedName name="wsegment">[120]section!$N$20</definedName>
    <definedName name="wsoffit">[120]section!$G$39</definedName>
    <definedName name="ww" localSheetId="1">#REF!</definedName>
    <definedName name="ww" localSheetId="14">#REF!</definedName>
    <definedName name="ww">#REF!</definedName>
    <definedName name="wwwww">'[214]Plant &amp;  Machinery'!$G$9</definedName>
    <definedName name="x" localSheetId="5">#REF!</definedName>
    <definedName name="x" localSheetId="1" hidden="1">{"Daily Survey Report",#N/A,FALSE,"Daily"}</definedName>
    <definedName name="x" localSheetId="14" hidden="1">{"Daily Survey Report",#N/A,FALSE,"Daily"}</definedName>
    <definedName name="x" localSheetId="2" hidden="1">{"Daily Survey Report",#N/A,FALSE,"Daily"}</definedName>
    <definedName name="x">#REF!</definedName>
    <definedName name="xbb" localSheetId="1">#REF!</definedName>
    <definedName name="xbb" localSheetId="14">#REF!</definedName>
    <definedName name="xbb">#REF!</definedName>
    <definedName name="xbm" localSheetId="1">#REF!</definedName>
    <definedName name="xbm" localSheetId="14">#REF!</definedName>
    <definedName name="xbm">#REF!</definedName>
    <definedName name="xcc11534020" localSheetId="1">#REF!</definedName>
    <definedName name="xcc11534020" localSheetId="14">#REF!</definedName>
    <definedName name="xcc11534020">#REF!</definedName>
    <definedName name="xcc136c" localSheetId="1">#REF!</definedName>
    <definedName name="xcc136c" localSheetId="14">#REF!</definedName>
    <definedName name="xcc136c">#REF!</definedName>
    <definedName name="xcf" localSheetId="1">#REF!</definedName>
    <definedName name="xcf" localSheetId="14">#REF!</definedName>
    <definedName name="xcf">#REF!</definedName>
    <definedName name="xcgi" localSheetId="1">#REF!</definedName>
    <definedName name="xcgi" localSheetId="14">#REF!</definedName>
    <definedName name="xcgi">#REF!</definedName>
    <definedName name="xcrs" localSheetId="1">#REF!</definedName>
    <definedName name="xcrs" localSheetId="14">#REF!</definedName>
    <definedName name="xcrs">#REF!</definedName>
    <definedName name="xew" localSheetId="1">#REF!</definedName>
    <definedName name="xew" localSheetId="14">#REF!</definedName>
    <definedName name="xew">#REF!</definedName>
    <definedName name="xew20b" localSheetId="1">#REF!</definedName>
    <definedName name="xew20b" localSheetId="14">#REF!</definedName>
    <definedName name="xew20b">#REF!</definedName>
    <definedName name="xfb" localSheetId="1">#REF!</definedName>
    <definedName name="xfb" localSheetId="14">#REF!</definedName>
    <definedName name="xfb">#REF!</definedName>
    <definedName name="xfh" localSheetId="1">[87]Letter!#REF!</definedName>
    <definedName name="xfh" localSheetId="14">[87]Letter!#REF!</definedName>
    <definedName name="xfh">[87]Letter!#REF!</definedName>
    <definedName name="xfp" localSheetId="1">#REF!</definedName>
    <definedName name="xfp" localSheetId="14">#REF!</definedName>
    <definedName name="xfp">#REF!</definedName>
    <definedName name="xfpolish" localSheetId="1">#REF!</definedName>
    <definedName name="xfpolish" localSheetId="14">#REF!</definedName>
    <definedName name="xfpolish">#REF!</definedName>
    <definedName name="xfprr" localSheetId="1">#REF!</definedName>
    <definedName name="xfprr" localSheetId="14">#REF!</definedName>
    <definedName name="xfprr">#REF!</definedName>
    <definedName name="xfpss" localSheetId="1">#REF!</definedName>
    <definedName name="xfpss" localSheetId="14">#REF!</definedName>
    <definedName name="xfpss">#REF!</definedName>
    <definedName name="xfscc" localSheetId="1">#REF!</definedName>
    <definedName name="xfscc" localSheetId="14">#REF!</definedName>
    <definedName name="xfscc">#REF!</definedName>
    <definedName name="xfss" localSheetId="1">#REF!</definedName>
    <definedName name="xfss" localSheetId="14">#REF!</definedName>
    <definedName name="xfss">#REF!</definedName>
    <definedName name="xfsscc" localSheetId="1">#REF!</definedName>
    <definedName name="xfsscc" localSheetId="14">#REF!</definedName>
    <definedName name="xfsscc">#REF!</definedName>
    <definedName name="xi" localSheetId="1">#REF!</definedName>
    <definedName name="xi" localSheetId="14">#REF!</definedName>
    <definedName name="xi">#REF!</definedName>
    <definedName name="ximp" localSheetId="1">#REF!</definedName>
    <definedName name="ximp" localSheetId="14">#REF!</definedName>
    <definedName name="ximp">#REF!</definedName>
    <definedName name="ximp20" localSheetId="1">#REF!</definedName>
    <definedName name="ximp20" localSheetId="14">#REF!</definedName>
    <definedName name="ximp20">#REF!</definedName>
    <definedName name="Xl" localSheetId="1">#REF!</definedName>
    <definedName name="Xl" localSheetId="14">#REF!</definedName>
    <definedName name="Xl">#REF!</definedName>
    <definedName name="Xl___0" localSheetId="1">#REF!</definedName>
    <definedName name="Xl___0" localSheetId="14">#REF!</definedName>
    <definedName name="Xl___0">#REF!</definedName>
    <definedName name="Xl___13" localSheetId="1">#REF!</definedName>
    <definedName name="Xl___13" localSheetId="14">#REF!</definedName>
    <definedName name="Xl___13">#REF!</definedName>
    <definedName name="xlin" localSheetId="1">#REF!</definedName>
    <definedName name="xlin" localSheetId="14">#REF!</definedName>
    <definedName name="xlin">#REF!</definedName>
    <definedName name="xpl121513" localSheetId="1">#REF!</definedName>
    <definedName name="xpl121513" localSheetId="14">#REF!</definedName>
    <definedName name="xpl121513">#REF!</definedName>
    <definedName name="xpl1312" localSheetId="1">#REF!</definedName>
    <definedName name="xpl1312" localSheetId="14">#REF!</definedName>
    <definedName name="xpl1312">#REF!</definedName>
    <definedName name="xpl1320" localSheetId="1">#REF!</definedName>
    <definedName name="xpl1320" localSheetId="14">#REF!</definedName>
    <definedName name="xpl1320">#REF!</definedName>
    <definedName name="xpl1412" localSheetId="1">#REF!</definedName>
    <definedName name="xpl1412" localSheetId="14">#REF!</definedName>
    <definedName name="xpl1412">#REF!</definedName>
    <definedName name="xpl1420" localSheetId="1">#REF!</definedName>
    <definedName name="xpl1420" localSheetId="14">#REF!</definedName>
    <definedName name="xpl1420">#REF!</definedName>
    <definedName name="xpl201513" localSheetId="1">#REF!</definedName>
    <definedName name="xpl201513" localSheetId="14">#REF!</definedName>
    <definedName name="xpl201513">#REF!</definedName>
    <definedName name="xrf" localSheetId="1">#REF!</definedName>
    <definedName name="xrf" localSheetId="14">#REF!</definedName>
    <definedName name="xrf">#REF!</definedName>
    <definedName name="xrr" localSheetId="1">#REF!</definedName>
    <definedName name="xrr" localSheetId="14">#REF!</definedName>
    <definedName name="xrr">#REF!</definedName>
    <definedName name="xrs" localSheetId="1">#REF!</definedName>
    <definedName name="xrs" localSheetId="14">#REF!</definedName>
    <definedName name="xrs">#REF!</definedName>
    <definedName name="xrs112" localSheetId="1">#REF!</definedName>
    <definedName name="xrs112" localSheetId="14">#REF!</definedName>
    <definedName name="xrs112">#REF!</definedName>
    <definedName name="xrs120" localSheetId="1">#REF!</definedName>
    <definedName name="xrs120" localSheetId="14">#REF!</definedName>
    <definedName name="xrs120">#REF!</definedName>
    <definedName name="xrsd225" localSheetId="1">#REF!</definedName>
    <definedName name="xrsd225" localSheetId="14">#REF!</definedName>
    <definedName name="xrsd225">#REF!</definedName>
    <definedName name="xsc" localSheetId="1">#REF!</definedName>
    <definedName name="xsc" localSheetId="14">#REF!</definedName>
    <definedName name="xsc">#REF!</definedName>
    <definedName name="xscp" localSheetId="1">#REF!</definedName>
    <definedName name="xscp" localSheetId="14">#REF!</definedName>
    <definedName name="xscp">#REF!</definedName>
    <definedName name="xsep" localSheetId="1">#REF!</definedName>
    <definedName name="xsep" localSheetId="14">#REF!</definedName>
    <definedName name="xsep">#REF!</definedName>
    <definedName name="xsfb" localSheetId="1">#REF!</definedName>
    <definedName name="xsfb" localSheetId="14">#REF!</definedName>
    <definedName name="xsfb">#REF!</definedName>
    <definedName name="xspread" localSheetId="1">#REF!</definedName>
    <definedName name="xspread" localSheetId="14">#REF!</definedName>
    <definedName name="xspread">#REF!</definedName>
    <definedName name="xss" localSheetId="1">#REF!</definedName>
    <definedName name="xss" localSheetId="14">#REF!</definedName>
    <definedName name="xss">#REF!</definedName>
    <definedName name="xtb" localSheetId="1">#REF!</definedName>
    <definedName name="xtb" localSheetId="14">#REF!</definedName>
    <definedName name="xtb">#REF!</definedName>
    <definedName name="xu" localSheetId="1">#REF!</definedName>
    <definedName name="xu" localSheetId="14">#REF!</definedName>
    <definedName name="xu">#REF!</definedName>
    <definedName name="xulimit" localSheetId="1">#REF!</definedName>
    <definedName name="xulimit" localSheetId="14">#REF!</definedName>
    <definedName name="xulimit">#REF!</definedName>
    <definedName name="xvrcc1153" localSheetId="1">#REF!</definedName>
    <definedName name="xvrcc1153" localSheetId="14">#REF!</definedName>
    <definedName name="xvrcc1153">#REF!</definedName>
    <definedName name="xvrcc124" localSheetId="1">#REF!</definedName>
    <definedName name="xvrcc124" localSheetId="14">#REF!</definedName>
    <definedName name="xvrcc124">#REF!</definedName>
    <definedName name="xws" localSheetId="5">#REF!</definedName>
    <definedName name="xws" localSheetId="1">#REF!</definedName>
    <definedName name="xws" localSheetId="14">#REF!</definedName>
    <definedName name="xws" localSheetId="2">#REF!</definedName>
    <definedName name="xws">#REF!</definedName>
    <definedName name="xww" localSheetId="1">#REF!</definedName>
    <definedName name="xww" localSheetId="14">#REF!</definedName>
    <definedName name="xww">#REF!</definedName>
    <definedName name="xx" hidden="1">{"Daily Survey Report",#N/A,FALSE,"Daily"}</definedName>
    <definedName name="xxx" localSheetId="1">#REF!</definedName>
    <definedName name="xxx" localSheetId="14">#REF!</definedName>
    <definedName name="xxx">#REF!</definedName>
    <definedName name="xxxbxb" localSheetId="1">#REF!</definedName>
    <definedName name="xxxbxb" localSheetId="14">#REF!</definedName>
    <definedName name="xxxbxb">#REF!</definedName>
    <definedName name="xxxxx" localSheetId="1">'[61]sorna-lanjera'!#REF!</definedName>
    <definedName name="xxxxx" localSheetId="14">'[61]sorna-lanjera'!#REF!</definedName>
    <definedName name="xxxxx">'[61]sorna-lanjera'!#REF!</definedName>
    <definedName name="y" localSheetId="5">#REF!</definedName>
    <definedName name="y" localSheetId="1" hidden="1">{"Daily Survey Report",#N/A,FALSE,"Daily"}</definedName>
    <definedName name="y" localSheetId="14" hidden="1">{"Daily Survey Report",#N/A,FALSE,"Daily"}</definedName>
    <definedName name="y" localSheetId="2" hidden="1">{"Daily Survey Report",#N/A,FALSE,"Daily"}</definedName>
    <definedName name="y">#REF!</definedName>
    <definedName name="year" localSheetId="1">#REF!</definedName>
    <definedName name="year" localSheetId="14">#REF!</definedName>
    <definedName name="year">#REF!</definedName>
    <definedName name="yes">[215]Material!$D$69</definedName>
    <definedName name="yf" localSheetId="1">[73]slab!#REF!</definedName>
    <definedName name="yf" localSheetId="14">[73]slab!#REF!</definedName>
    <definedName name="yf">[73]slab!#REF!</definedName>
    <definedName name="ypr" localSheetId="1">[216]Data!#REF!</definedName>
    <definedName name="ypr" localSheetId="14">[216]Data!#REF!</definedName>
    <definedName name="ypr">[216]Data!#REF!</definedName>
    <definedName name="yttr" localSheetId="1">#REF!</definedName>
    <definedName name="yttr" localSheetId="14">#REF!</definedName>
    <definedName name="yttr">#REF!</definedName>
    <definedName name="yyyyy" localSheetId="1">#REF!</definedName>
    <definedName name="yyyyy" localSheetId="14">#REF!</definedName>
    <definedName name="yyyyy">#REF!</definedName>
    <definedName name="z" localSheetId="5">#REF!</definedName>
    <definedName name="z" localSheetId="1" hidden="1">{"Daily Survey Report",#N/A,FALSE,"Daily"}</definedName>
    <definedName name="z" localSheetId="14" hidden="1">{"Daily Survey Report",#N/A,FALSE,"Daily"}</definedName>
    <definedName name="z" localSheetId="2" hidden="1">{"Daily Survey Report",#N/A,FALSE,"Daily"}</definedName>
    <definedName name="z">#REF!</definedName>
    <definedName name="zam" localSheetId="1">#REF!</definedName>
    <definedName name="zam" localSheetId="14">#REF!</definedName>
    <definedName name="zam">#REF!</definedName>
    <definedName name="Zero" localSheetId="1">#REF!</definedName>
    <definedName name="Zero" localSheetId="14">#REF!</definedName>
    <definedName name="Zero">#REF!</definedName>
    <definedName name="Zip" localSheetId="1">#REF!</definedName>
    <definedName name="Zip" localSheetId="14">#REF!</definedName>
    <definedName name="Zip">#REF!</definedName>
    <definedName name="zl" localSheetId="1">#REF!</definedName>
    <definedName name="zl" localSheetId="14">#REF!</definedName>
    <definedName name="zl">#REF!</definedName>
    <definedName name="zl___0" localSheetId="1">#REF!</definedName>
    <definedName name="zl___0" localSheetId="14">#REF!</definedName>
    <definedName name="zl___0">#REF!</definedName>
    <definedName name="zl___13" localSheetId="1">#REF!</definedName>
    <definedName name="zl___13" localSheetId="14">#REF!</definedName>
    <definedName name="zl___13">#REF!</definedName>
    <definedName name="zlpu" localSheetId="1">#REF!</definedName>
    <definedName name="zlpu" localSheetId="14">#REF!</definedName>
    <definedName name="zlpu">#REF!</definedName>
    <definedName name="zlpu___0" localSheetId="1">#REF!</definedName>
    <definedName name="zlpu___0" localSheetId="14">#REF!</definedName>
    <definedName name="zlpu___0">#REF!</definedName>
    <definedName name="zlpu___13" localSheetId="1">#REF!</definedName>
    <definedName name="zlpu___13" localSheetId="14">#REF!</definedName>
    <definedName name="zlpu___13">#REF!</definedName>
    <definedName name="Zoning_Scheme" localSheetId="5">#REF!</definedName>
    <definedName name="Zoning_Scheme" localSheetId="1">#REF!</definedName>
    <definedName name="Zoning_Scheme" localSheetId="14">#REF!</definedName>
    <definedName name="Zoning_Scheme" localSheetId="2">#REF!</definedName>
    <definedName name="Zoning_Scheme">#REF!</definedName>
    <definedName name="zs" localSheetId="1">#REF!</definedName>
    <definedName name="zs" localSheetId="14">#REF!</definedName>
    <definedName name="zs">#REF!</definedName>
    <definedName name="zs___0" localSheetId="1">#REF!</definedName>
    <definedName name="zs___0" localSheetId="14">#REF!</definedName>
    <definedName name="zs___0">#REF!</definedName>
    <definedName name="zs___13" localSheetId="1">#REF!</definedName>
    <definedName name="zs___13" localSheetId="14">#REF!</definedName>
    <definedName name="zs___13">#REF!</definedName>
    <definedName name="zspu" localSheetId="1">#REF!</definedName>
    <definedName name="zspu" localSheetId="14">#REF!</definedName>
    <definedName name="zspu">#REF!</definedName>
    <definedName name="zspu___0" localSheetId="1">#REF!</definedName>
    <definedName name="zspu___0" localSheetId="14">#REF!</definedName>
    <definedName name="zspu___0">#REF!</definedName>
    <definedName name="zspu___13" localSheetId="1">#REF!</definedName>
    <definedName name="zspu___13" localSheetId="14">#REF!</definedName>
    <definedName name="zspu___13">#REF!</definedName>
    <definedName name="ZSS" localSheetId="1">#REF!</definedName>
    <definedName name="ZSS" localSheetId="14">#REF!</definedName>
    <definedName name="ZSS">#REF!</definedName>
    <definedName name="ZSS___0" localSheetId="1">#REF!</definedName>
    <definedName name="ZSS___0" localSheetId="14">#REF!</definedName>
    <definedName name="ZSS___0">#REF!</definedName>
    <definedName name="ZSS___13" localSheetId="1">#REF!</definedName>
    <definedName name="ZSS___13" localSheetId="14">#REF!</definedName>
    <definedName name="ZSS___13">#REF!</definedName>
    <definedName name="ztpu" localSheetId="1">#REF!</definedName>
    <definedName name="ztpu" localSheetId="14">#REF!</definedName>
    <definedName name="ztpu">#REF!</definedName>
    <definedName name="ztpu___0" localSheetId="1">#REF!</definedName>
    <definedName name="ztpu___0" localSheetId="14">#REF!</definedName>
    <definedName name="ztpu___0">#REF!</definedName>
    <definedName name="ztpu___13" localSheetId="1">#REF!</definedName>
    <definedName name="ztpu___13" localSheetId="14">#REF!</definedName>
    <definedName name="ztpu___13">#REF!</definedName>
    <definedName name="ZY" localSheetId="1">#REF!</definedName>
    <definedName name="ZY" localSheetId="14">#REF!</definedName>
    <definedName name="ZY">#REF!</definedName>
    <definedName name="ZY___0" localSheetId="1">#REF!</definedName>
    <definedName name="ZY___0" localSheetId="14">#REF!</definedName>
    <definedName name="ZY___0">#REF!</definedName>
    <definedName name="ZY___13" localSheetId="1">#REF!</definedName>
    <definedName name="ZY___13" localSheetId="14">#REF!</definedName>
    <definedName name="ZY___13">#REF!</definedName>
    <definedName name="zzzzzzzzzzzzzz" localSheetId="1">#REF!</definedName>
    <definedName name="zzzzzzzzzzzzzz" localSheetId="14">#REF!</definedName>
    <definedName name="zzzzzzzzzzzzzz">#REF!</definedName>
    <definedName name="库2" localSheetId="1">#REF!</definedName>
    <definedName name="库2" localSheetId="14">#REF!</definedName>
    <definedName name="库2">#REF!</definedName>
  </definedNames>
  <calcPr calcId="124519"/>
</workbook>
</file>

<file path=xl/calcChain.xml><?xml version="1.0" encoding="utf-8"?>
<calcChain xmlns="http://schemas.openxmlformats.org/spreadsheetml/2006/main">
  <c r="X6" i="49"/>
  <c r="BA69" i="48"/>
  <c r="Y92" i="49"/>
  <c r="Y91"/>
  <c r="Y90"/>
  <c r="Y89"/>
  <c r="Y88"/>
  <c r="Y87"/>
  <c r="Y86"/>
  <c r="Y85"/>
  <c r="Y84"/>
  <c r="Y83"/>
  <c r="Y82"/>
  <c r="Y81"/>
  <c r="Y80"/>
  <c r="Y79"/>
  <c r="Y78"/>
  <c r="Y77"/>
  <c r="Y76"/>
  <c r="Y75"/>
  <c r="Y74"/>
  <c r="Y73"/>
  <c r="Y72"/>
  <c r="W68"/>
  <c r="X65"/>
  <c r="Y65" s="1"/>
  <c r="X64"/>
  <c r="Y64" s="1"/>
  <c r="X63"/>
  <c r="X62"/>
  <c r="X61"/>
  <c r="Y61" s="1"/>
  <c r="X60"/>
  <c r="X59"/>
  <c r="X58"/>
  <c r="X57"/>
  <c r="Y57" s="1"/>
  <c r="X56"/>
  <c r="Y56" s="1"/>
  <c r="X55"/>
  <c r="X54"/>
  <c r="X53"/>
  <c r="Y53" s="1"/>
  <c r="X52"/>
  <c r="X51"/>
  <c r="X50"/>
  <c r="X49"/>
  <c r="Y49" s="1"/>
  <c r="X48"/>
  <c r="Y48" s="1"/>
  <c r="X47"/>
  <c r="Y47" s="1"/>
  <c r="X46"/>
  <c r="X45"/>
  <c r="Y45" s="1"/>
  <c r="X44"/>
  <c r="Y44" s="1"/>
  <c r="X43"/>
  <c r="X42"/>
  <c r="X41"/>
  <c r="X40"/>
  <c r="Y40" s="1"/>
  <c r="X39"/>
  <c r="Y39" s="1"/>
  <c r="X38"/>
  <c r="X37"/>
  <c r="Y37" s="1"/>
  <c r="X36"/>
  <c r="Y36" s="1"/>
  <c r="X35"/>
  <c r="X34"/>
  <c r="X33"/>
  <c r="X32"/>
  <c r="Y32" s="1"/>
  <c r="X31"/>
  <c r="Y31" s="1"/>
  <c r="X30"/>
  <c r="X29"/>
  <c r="X28"/>
  <c r="Y28" s="1"/>
  <c r="X10"/>
  <c r="Y10" s="1"/>
  <c r="X11"/>
  <c r="Y11" s="1"/>
  <c r="X12"/>
  <c r="X13"/>
  <c r="Y13" s="1"/>
  <c r="X14"/>
  <c r="X15"/>
  <c r="X16"/>
  <c r="X17"/>
  <c r="X18"/>
  <c r="X19"/>
  <c r="X20"/>
  <c r="Y20" s="1"/>
  <c r="X21"/>
  <c r="Y21" s="1"/>
  <c r="X22"/>
  <c r="X23"/>
  <c r="Y23" s="1"/>
  <c r="X24"/>
  <c r="X9"/>
  <c r="Y9" s="1"/>
  <c r="Y18"/>
  <c r="Y19"/>
  <c r="Y24"/>
  <c r="W91"/>
  <c r="W92" s="1"/>
  <c r="U91"/>
  <c r="U92" s="1"/>
  <c r="S91"/>
  <c r="S92" s="1"/>
  <c r="Q91"/>
  <c r="Q92" s="1"/>
  <c r="O91"/>
  <c r="O92" s="1"/>
  <c r="M91"/>
  <c r="M92" s="1"/>
  <c r="K91"/>
  <c r="K92" s="1"/>
  <c r="I91"/>
  <c r="I92" s="1"/>
  <c r="G91"/>
  <c r="G92" s="1"/>
  <c r="Z65"/>
  <c r="AA65" s="1"/>
  <c r="W65"/>
  <c r="U65"/>
  <c r="S65"/>
  <c r="Q65"/>
  <c r="O65"/>
  <c r="M65"/>
  <c r="K65"/>
  <c r="I65"/>
  <c r="G65"/>
  <c r="Z64"/>
  <c r="AA64" s="1"/>
  <c r="W64"/>
  <c r="U64"/>
  <c r="S64"/>
  <c r="Q64"/>
  <c r="O64"/>
  <c r="M64"/>
  <c r="K64"/>
  <c r="I64"/>
  <c r="G64"/>
  <c r="Z63"/>
  <c r="AA63" s="1"/>
  <c r="Y63"/>
  <c r="W63"/>
  <c r="U63"/>
  <c r="S63"/>
  <c r="Q63"/>
  <c r="O63"/>
  <c r="M63"/>
  <c r="K63"/>
  <c r="I63"/>
  <c r="G63"/>
  <c r="Z62"/>
  <c r="AA62" s="1"/>
  <c r="Y62"/>
  <c r="W62"/>
  <c r="U62"/>
  <c r="S62"/>
  <c r="Q62"/>
  <c r="O62"/>
  <c r="M62"/>
  <c r="K62"/>
  <c r="I62"/>
  <c r="G62"/>
  <c r="Z61"/>
  <c r="AA61" s="1"/>
  <c r="W61"/>
  <c r="U61"/>
  <c r="S61"/>
  <c r="Q61"/>
  <c r="O61"/>
  <c r="M61"/>
  <c r="K61"/>
  <c r="I61"/>
  <c r="G61"/>
  <c r="Z60"/>
  <c r="AA60" s="1"/>
  <c r="W60"/>
  <c r="U60"/>
  <c r="S60"/>
  <c r="Q60"/>
  <c r="O60"/>
  <c r="M60"/>
  <c r="K60"/>
  <c r="I60"/>
  <c r="G60"/>
  <c r="Z59"/>
  <c r="AA59" s="1"/>
  <c r="W59"/>
  <c r="U59"/>
  <c r="S59"/>
  <c r="Q59"/>
  <c r="O59"/>
  <c r="M59"/>
  <c r="K59"/>
  <c r="I59"/>
  <c r="G59"/>
  <c r="Y59"/>
  <c r="Z58"/>
  <c r="AA58" s="1"/>
  <c r="W58"/>
  <c r="U58"/>
  <c r="S58"/>
  <c r="Q58"/>
  <c r="O58"/>
  <c r="M58"/>
  <c r="K58"/>
  <c r="I58"/>
  <c r="G58"/>
  <c r="Y58"/>
  <c r="Z57"/>
  <c r="AA57" s="1"/>
  <c r="W57"/>
  <c r="U57"/>
  <c r="S57"/>
  <c r="Q57"/>
  <c r="O57"/>
  <c r="M57"/>
  <c r="K57"/>
  <c r="I57"/>
  <c r="G57"/>
  <c r="Z56"/>
  <c r="AA56" s="1"/>
  <c r="W56"/>
  <c r="U56"/>
  <c r="S56"/>
  <c r="Q56"/>
  <c r="O56"/>
  <c r="M56"/>
  <c r="K56"/>
  <c r="I56"/>
  <c r="G56"/>
  <c r="Z55"/>
  <c r="AA55" s="1"/>
  <c r="W55"/>
  <c r="U55"/>
  <c r="S55"/>
  <c r="Q55"/>
  <c r="O55"/>
  <c r="M55"/>
  <c r="K55"/>
  <c r="I55"/>
  <c r="G55"/>
  <c r="Y55"/>
  <c r="Z54"/>
  <c r="AA54" s="1"/>
  <c r="Y54"/>
  <c r="W54"/>
  <c r="U54"/>
  <c r="S54"/>
  <c r="Q54"/>
  <c r="O54"/>
  <c r="M54"/>
  <c r="K54"/>
  <c r="I54"/>
  <c r="G54"/>
  <c r="Z53"/>
  <c r="AA53" s="1"/>
  <c r="W53"/>
  <c r="U53"/>
  <c r="S53"/>
  <c r="Q53"/>
  <c r="O53"/>
  <c r="M53"/>
  <c r="K53"/>
  <c r="I53"/>
  <c r="G53"/>
  <c r="Z52"/>
  <c r="AA52" s="1"/>
  <c r="Y52"/>
  <c r="W52"/>
  <c r="U52"/>
  <c r="S52"/>
  <c r="Q52"/>
  <c r="O52"/>
  <c r="M52"/>
  <c r="K52"/>
  <c r="I52"/>
  <c r="G52"/>
  <c r="Z51"/>
  <c r="AA51" s="1"/>
  <c r="W51"/>
  <c r="U51"/>
  <c r="S51"/>
  <c r="Q51"/>
  <c r="O51"/>
  <c r="M51"/>
  <c r="K51"/>
  <c r="I51"/>
  <c r="G51"/>
  <c r="Z50"/>
  <c r="AA50" s="1"/>
  <c r="W50"/>
  <c r="U50"/>
  <c r="S50"/>
  <c r="Q50"/>
  <c r="O50"/>
  <c r="M50"/>
  <c r="K50"/>
  <c r="I50"/>
  <c r="G50"/>
  <c r="Y50"/>
  <c r="Z49"/>
  <c r="AA49" s="1"/>
  <c r="W49"/>
  <c r="U49"/>
  <c r="S49"/>
  <c r="Q49"/>
  <c r="O49"/>
  <c r="M49"/>
  <c r="K49"/>
  <c r="I49"/>
  <c r="G49"/>
  <c r="Z48"/>
  <c r="AA48" s="1"/>
  <c r="W48"/>
  <c r="U48"/>
  <c r="S48"/>
  <c r="Q48"/>
  <c r="O48"/>
  <c r="M48"/>
  <c r="K48"/>
  <c r="I48"/>
  <c r="G48"/>
  <c r="Z47"/>
  <c r="AA47" s="1"/>
  <c r="W47"/>
  <c r="U47"/>
  <c r="S47"/>
  <c r="Q47"/>
  <c r="O47"/>
  <c r="M47"/>
  <c r="K47"/>
  <c r="I47"/>
  <c r="G47"/>
  <c r="Z46"/>
  <c r="AA46" s="1"/>
  <c r="W46"/>
  <c r="U46"/>
  <c r="S46"/>
  <c r="Q46"/>
  <c r="O46"/>
  <c r="M46"/>
  <c r="K46"/>
  <c r="I46"/>
  <c r="G46"/>
  <c r="Y46"/>
  <c r="Z45"/>
  <c r="AA45" s="1"/>
  <c r="W45"/>
  <c r="U45"/>
  <c r="S45"/>
  <c r="Q45"/>
  <c r="O45"/>
  <c r="M45"/>
  <c r="K45"/>
  <c r="I45"/>
  <c r="G45"/>
  <c r="Z44"/>
  <c r="AA44" s="1"/>
  <c r="W44"/>
  <c r="U44"/>
  <c r="S44"/>
  <c r="Q44"/>
  <c r="O44"/>
  <c r="M44"/>
  <c r="K44"/>
  <c r="I44"/>
  <c r="G44"/>
  <c r="Z43"/>
  <c r="AA43" s="1"/>
  <c r="Y43"/>
  <c r="W43"/>
  <c r="U43"/>
  <c r="S43"/>
  <c r="Q43"/>
  <c r="O43"/>
  <c r="M43"/>
  <c r="K43"/>
  <c r="I43"/>
  <c r="G43"/>
  <c r="Z42"/>
  <c r="AA42" s="1"/>
  <c r="Y42"/>
  <c r="W42"/>
  <c r="U42"/>
  <c r="S42"/>
  <c r="Q42"/>
  <c r="O42"/>
  <c r="M42"/>
  <c r="K42"/>
  <c r="I42"/>
  <c r="G42"/>
  <c r="Z41"/>
  <c r="AA41" s="1"/>
  <c r="Y41"/>
  <c r="W41"/>
  <c r="U41"/>
  <c r="S41"/>
  <c r="Q41"/>
  <c r="O41"/>
  <c r="M41"/>
  <c r="K41"/>
  <c r="I41"/>
  <c r="G41"/>
  <c r="Z40"/>
  <c r="AA40" s="1"/>
  <c r="W40"/>
  <c r="U40"/>
  <c r="S40"/>
  <c r="Q40"/>
  <c r="O40"/>
  <c r="M40"/>
  <c r="K40"/>
  <c r="I40"/>
  <c r="G40"/>
  <c r="Z39"/>
  <c r="AA39" s="1"/>
  <c r="W39"/>
  <c r="U39"/>
  <c r="S39"/>
  <c r="Q39"/>
  <c r="O39"/>
  <c r="M39"/>
  <c r="K39"/>
  <c r="I39"/>
  <c r="G39"/>
  <c r="Z38"/>
  <c r="AA38" s="1"/>
  <c r="Y38"/>
  <c r="W38"/>
  <c r="U38"/>
  <c r="S38"/>
  <c r="Q38"/>
  <c r="O38"/>
  <c r="M38"/>
  <c r="K38"/>
  <c r="I38"/>
  <c r="G38"/>
  <c r="Z37"/>
  <c r="AA37" s="1"/>
  <c r="W37"/>
  <c r="U37"/>
  <c r="S37"/>
  <c r="Q37"/>
  <c r="O37"/>
  <c r="M37"/>
  <c r="K37"/>
  <c r="I37"/>
  <c r="G37"/>
  <c r="Z36"/>
  <c r="AA36" s="1"/>
  <c r="W36"/>
  <c r="U36"/>
  <c r="S36"/>
  <c r="Q36"/>
  <c r="O36"/>
  <c r="M36"/>
  <c r="K36"/>
  <c r="I36"/>
  <c r="G36"/>
  <c r="Z35"/>
  <c r="AA35" s="1"/>
  <c r="Y35"/>
  <c r="W35"/>
  <c r="U35"/>
  <c r="S35"/>
  <c r="Q35"/>
  <c r="O35"/>
  <c r="M35"/>
  <c r="K35"/>
  <c r="I35"/>
  <c r="G35"/>
  <c r="Z34"/>
  <c r="AA34" s="1"/>
  <c r="Y34"/>
  <c r="W34"/>
  <c r="U34"/>
  <c r="S34"/>
  <c r="Q34"/>
  <c r="O34"/>
  <c r="M34"/>
  <c r="K34"/>
  <c r="I34"/>
  <c r="G34"/>
  <c r="Z33"/>
  <c r="AA33" s="1"/>
  <c r="Y33"/>
  <c r="W33"/>
  <c r="U33"/>
  <c r="S33"/>
  <c r="Q33"/>
  <c r="O33"/>
  <c r="M33"/>
  <c r="K33"/>
  <c r="I33"/>
  <c r="G33"/>
  <c r="Z32"/>
  <c r="AA32" s="1"/>
  <c r="W32"/>
  <c r="U32"/>
  <c r="S32"/>
  <c r="Q32"/>
  <c r="O32"/>
  <c r="M32"/>
  <c r="K32"/>
  <c r="I32"/>
  <c r="G32"/>
  <c r="Z31"/>
  <c r="AA31" s="1"/>
  <c r="W31"/>
  <c r="U31"/>
  <c r="S31"/>
  <c r="Q31"/>
  <c r="O31"/>
  <c r="M31"/>
  <c r="K31"/>
  <c r="I31"/>
  <c r="G31"/>
  <c r="Z30"/>
  <c r="AA30" s="1"/>
  <c r="Y30"/>
  <c r="W30"/>
  <c r="U30"/>
  <c r="S30"/>
  <c r="Q30"/>
  <c r="O30"/>
  <c r="M30"/>
  <c r="K30"/>
  <c r="I30"/>
  <c r="G30"/>
  <c r="Z29"/>
  <c r="AA29" s="1"/>
  <c r="Y29"/>
  <c r="W29"/>
  <c r="U29"/>
  <c r="S29"/>
  <c r="Q29"/>
  <c r="O29"/>
  <c r="M29"/>
  <c r="K29"/>
  <c r="I29"/>
  <c r="G29"/>
  <c r="Z28"/>
  <c r="AA28" s="1"/>
  <c r="W28"/>
  <c r="U28"/>
  <c r="S28"/>
  <c r="Q28"/>
  <c r="O28"/>
  <c r="M28"/>
  <c r="K28"/>
  <c r="I28"/>
  <c r="G28"/>
  <c r="Z24"/>
  <c r="AA24" s="1"/>
  <c r="W24"/>
  <c r="U24"/>
  <c r="S24"/>
  <c r="Q24"/>
  <c r="O24"/>
  <c r="M24"/>
  <c r="K24"/>
  <c r="G24"/>
  <c r="Z23"/>
  <c r="AA23" s="1"/>
  <c r="W23"/>
  <c r="U23"/>
  <c r="S23"/>
  <c r="Q23"/>
  <c r="O23"/>
  <c r="M23"/>
  <c r="K23"/>
  <c r="G23"/>
  <c r="Z22"/>
  <c r="AA22" s="1"/>
  <c r="Y22"/>
  <c r="W22"/>
  <c r="U22"/>
  <c r="S22"/>
  <c r="Q22"/>
  <c r="O22"/>
  <c r="M22"/>
  <c r="K22"/>
  <c r="I22"/>
  <c r="G22"/>
  <c r="Z21"/>
  <c r="AA21" s="1"/>
  <c r="W21"/>
  <c r="U21"/>
  <c r="S21"/>
  <c r="Q21"/>
  <c r="O21"/>
  <c r="M21"/>
  <c r="K21"/>
  <c r="I21"/>
  <c r="G21"/>
  <c r="Z20"/>
  <c r="AA20" s="1"/>
  <c r="W20"/>
  <c r="U20"/>
  <c r="S20"/>
  <c r="Q20"/>
  <c r="O20"/>
  <c r="M20"/>
  <c r="K20"/>
  <c r="I20"/>
  <c r="G20"/>
  <c r="Z19"/>
  <c r="AA19" s="1"/>
  <c r="W19"/>
  <c r="U19"/>
  <c r="S19"/>
  <c r="Q19"/>
  <c r="O19"/>
  <c r="M19"/>
  <c r="K19"/>
  <c r="G19"/>
  <c r="Z18"/>
  <c r="AA18" s="1"/>
  <c r="W18"/>
  <c r="U18"/>
  <c r="S18"/>
  <c r="Q18"/>
  <c r="O18"/>
  <c r="M18"/>
  <c r="K18"/>
  <c r="G18"/>
  <c r="Z17"/>
  <c r="AA17" s="1"/>
  <c r="Y17"/>
  <c r="W17"/>
  <c r="U17"/>
  <c r="S17"/>
  <c r="Q17"/>
  <c r="O17"/>
  <c r="M17"/>
  <c r="K17"/>
  <c r="I17"/>
  <c r="G17"/>
  <c r="Z16"/>
  <c r="AA16" s="1"/>
  <c r="Y16"/>
  <c r="W16"/>
  <c r="U16"/>
  <c r="S16"/>
  <c r="Q16"/>
  <c r="O16"/>
  <c r="M16"/>
  <c r="K16"/>
  <c r="I16"/>
  <c r="G16"/>
  <c r="Z15"/>
  <c r="AA15" s="1"/>
  <c r="Y15"/>
  <c r="W15"/>
  <c r="U15"/>
  <c r="S15"/>
  <c r="Q15"/>
  <c r="O15"/>
  <c r="M15"/>
  <c r="K15"/>
  <c r="I15"/>
  <c r="G15"/>
  <c r="Z14"/>
  <c r="AA14" s="1"/>
  <c r="Y14"/>
  <c r="W14"/>
  <c r="U14"/>
  <c r="S14"/>
  <c r="Q14"/>
  <c r="O14"/>
  <c r="M14"/>
  <c r="K14"/>
  <c r="I14"/>
  <c r="G14"/>
  <c r="Z13"/>
  <c r="AA13" s="1"/>
  <c r="W13"/>
  <c r="U13"/>
  <c r="S13"/>
  <c r="Q13"/>
  <c r="O13"/>
  <c r="M13"/>
  <c r="K13"/>
  <c r="I13"/>
  <c r="G13"/>
  <c r="Z12"/>
  <c r="AA12" s="1"/>
  <c r="Y12"/>
  <c r="W12"/>
  <c r="U12"/>
  <c r="S12"/>
  <c r="Q12"/>
  <c r="O12"/>
  <c r="M12"/>
  <c r="K12"/>
  <c r="I12"/>
  <c r="G12"/>
  <c r="Z11"/>
  <c r="AA11" s="1"/>
  <c r="W11"/>
  <c r="U11"/>
  <c r="S11"/>
  <c r="Q11"/>
  <c r="O11"/>
  <c r="M11"/>
  <c r="K11"/>
  <c r="I11"/>
  <c r="G11"/>
  <c r="Z10"/>
  <c r="AA10" s="1"/>
  <c r="W10"/>
  <c r="U10"/>
  <c r="S10"/>
  <c r="Q10"/>
  <c r="O10"/>
  <c r="M10"/>
  <c r="K10"/>
  <c r="I10"/>
  <c r="G10"/>
  <c r="Z9"/>
  <c r="AA9" s="1"/>
  <c r="W9"/>
  <c r="U9"/>
  <c r="S9"/>
  <c r="Q9"/>
  <c r="O9"/>
  <c r="M9"/>
  <c r="K9"/>
  <c r="G9"/>
  <c r="AW65" i="48"/>
  <c r="AV65"/>
  <c r="AW64"/>
  <c r="AV64"/>
  <c r="AV63"/>
  <c r="AW63" s="1"/>
  <c r="AV62"/>
  <c r="AW62" s="1"/>
  <c r="AW61"/>
  <c r="AV61"/>
  <c r="AW60"/>
  <c r="AV60"/>
  <c r="AV59"/>
  <c r="AW59" s="1"/>
  <c r="AV58"/>
  <c r="AW58" s="1"/>
  <c r="AW57"/>
  <c r="AV57"/>
  <c r="AW56"/>
  <c r="AV56"/>
  <c r="AV55"/>
  <c r="AW55" s="1"/>
  <c r="AV54"/>
  <c r="AW54" s="1"/>
  <c r="AW53"/>
  <c r="AV53"/>
  <c r="AW52"/>
  <c r="AV52"/>
  <c r="AV51"/>
  <c r="AW51" s="1"/>
  <c r="AV50"/>
  <c r="AW50" s="1"/>
  <c r="AW49"/>
  <c r="AV49"/>
  <c r="AW48"/>
  <c r="AV48"/>
  <c r="AV47"/>
  <c r="AW47" s="1"/>
  <c r="AV46"/>
  <c r="AW46" s="1"/>
  <c r="AW45"/>
  <c r="AV45"/>
  <c r="AW44"/>
  <c r="AV44"/>
  <c r="AV43"/>
  <c r="AW43" s="1"/>
  <c r="AV42"/>
  <c r="AW42" s="1"/>
  <c r="AW41"/>
  <c r="AV41"/>
  <c r="AW40"/>
  <c r="AV40"/>
  <c r="AV39"/>
  <c r="AW39" s="1"/>
  <c r="AV38"/>
  <c r="AW38" s="1"/>
  <c r="AW37"/>
  <c r="AV37"/>
  <c r="AW36"/>
  <c r="AV36"/>
  <c r="AV35"/>
  <c r="AW35" s="1"/>
  <c r="AV34"/>
  <c r="AW34" s="1"/>
  <c r="AW33"/>
  <c r="AV33"/>
  <c r="AW32"/>
  <c r="AV32"/>
  <c r="AV31"/>
  <c r="AW31" s="1"/>
  <c r="AV30"/>
  <c r="AW30" s="1"/>
  <c r="AW29"/>
  <c r="AV29"/>
  <c r="AW28"/>
  <c r="AV28"/>
  <c r="AW24"/>
  <c r="AV24"/>
  <c r="AW23"/>
  <c r="AV23"/>
  <c r="AW22"/>
  <c r="AV22"/>
  <c r="AW21"/>
  <c r="AV21"/>
  <c r="AW20"/>
  <c r="AV20"/>
  <c r="AW19"/>
  <c r="AV19"/>
  <c r="AW18"/>
  <c r="AV18"/>
  <c r="AW17"/>
  <c r="AV17"/>
  <c r="AW16"/>
  <c r="AV16"/>
  <c r="AW15"/>
  <c r="AV15"/>
  <c r="AW14"/>
  <c r="AV14"/>
  <c r="AW13"/>
  <c r="AV13"/>
  <c r="AW12"/>
  <c r="AV12"/>
  <c r="AW11"/>
  <c r="AV11"/>
  <c r="AW10"/>
  <c r="AV10"/>
  <c r="AW9"/>
  <c r="AW25" s="1"/>
  <c r="AW68" s="1"/>
  <c r="AV9"/>
  <c r="AR65"/>
  <c r="AS65" s="1"/>
  <c r="AS64"/>
  <c r="AR64"/>
  <c r="AS63"/>
  <c r="AR63"/>
  <c r="AS62"/>
  <c r="AR62"/>
  <c r="AS61"/>
  <c r="AR61"/>
  <c r="AS60"/>
  <c r="AR60"/>
  <c r="AS59"/>
  <c r="AR59"/>
  <c r="AS58"/>
  <c r="AR58"/>
  <c r="AS57"/>
  <c r="AR57"/>
  <c r="AS56"/>
  <c r="AR56"/>
  <c r="AS55"/>
  <c r="AR55"/>
  <c r="AS54"/>
  <c r="AR54"/>
  <c r="AS53"/>
  <c r="AR53"/>
  <c r="AS52"/>
  <c r="AR52"/>
  <c r="AS51"/>
  <c r="AR51"/>
  <c r="AS50"/>
  <c r="AR50"/>
  <c r="AS49"/>
  <c r="AR49"/>
  <c r="AS48"/>
  <c r="AR48"/>
  <c r="AS47"/>
  <c r="AR47"/>
  <c r="AS46"/>
  <c r="AR46"/>
  <c r="AS45"/>
  <c r="AR45"/>
  <c r="AS44"/>
  <c r="AR44"/>
  <c r="AS43"/>
  <c r="AR43"/>
  <c r="AS42"/>
  <c r="AR42"/>
  <c r="AS41"/>
  <c r="AR41"/>
  <c r="AS40"/>
  <c r="AR40"/>
  <c r="AS39"/>
  <c r="AR39"/>
  <c r="AS38"/>
  <c r="AR38"/>
  <c r="AS37"/>
  <c r="AR37"/>
  <c r="AS36"/>
  <c r="AR36"/>
  <c r="AS35"/>
  <c r="AR35"/>
  <c r="AS34"/>
  <c r="AR34"/>
  <c r="AS33"/>
  <c r="AR33"/>
  <c r="AS32"/>
  <c r="AR32"/>
  <c r="AS31"/>
  <c r="AR31"/>
  <c r="AS30"/>
  <c r="AR30"/>
  <c r="AS29"/>
  <c r="AR29"/>
  <c r="AS28"/>
  <c r="AS66" s="1"/>
  <c r="AR28"/>
  <c r="AS24"/>
  <c r="AR24"/>
  <c r="AS23"/>
  <c r="AR23"/>
  <c r="AS22"/>
  <c r="AR22"/>
  <c r="AR21"/>
  <c r="AS21" s="1"/>
  <c r="AS20"/>
  <c r="AR20"/>
  <c r="AS19"/>
  <c r="AR19"/>
  <c r="AS18"/>
  <c r="AR18"/>
  <c r="AR17"/>
  <c r="AS17" s="1"/>
  <c r="AS16"/>
  <c r="AR16"/>
  <c r="AS15"/>
  <c r="AR15"/>
  <c r="AS14"/>
  <c r="AR14"/>
  <c r="AR13"/>
  <c r="AS13" s="1"/>
  <c r="AS12"/>
  <c r="AR12"/>
  <c r="AS11"/>
  <c r="AR11"/>
  <c r="AS10"/>
  <c r="AR10"/>
  <c r="AS9"/>
  <c r="AR9"/>
  <c r="AO65"/>
  <c r="AN65"/>
  <c r="AO64"/>
  <c r="AN64"/>
  <c r="AN63"/>
  <c r="AO63" s="1"/>
  <c r="AN62"/>
  <c r="AO62" s="1"/>
  <c r="AO61"/>
  <c r="AN61"/>
  <c r="AO60"/>
  <c r="AN60"/>
  <c r="AN59"/>
  <c r="AO59" s="1"/>
  <c r="AN58"/>
  <c r="AO58" s="1"/>
  <c r="AO57"/>
  <c r="AN57"/>
  <c r="AO56"/>
  <c r="AN56"/>
  <c r="AN55"/>
  <c r="AO55" s="1"/>
  <c r="AN54"/>
  <c r="AO54" s="1"/>
  <c r="AO53"/>
  <c r="AN53"/>
  <c r="AO52"/>
  <c r="AN52"/>
  <c r="AN51"/>
  <c r="AO51" s="1"/>
  <c r="AN50"/>
  <c r="AO50" s="1"/>
  <c r="AO49"/>
  <c r="AN49"/>
  <c r="AO48"/>
  <c r="AN48"/>
  <c r="AN47"/>
  <c r="AO47" s="1"/>
  <c r="AN46"/>
  <c r="AO46" s="1"/>
  <c r="AO45"/>
  <c r="AN45"/>
  <c r="AO44"/>
  <c r="AN44"/>
  <c r="AN43"/>
  <c r="AO43" s="1"/>
  <c r="AN42"/>
  <c r="AO42" s="1"/>
  <c r="AO41"/>
  <c r="AN41"/>
  <c r="AO40"/>
  <c r="AN40"/>
  <c r="AN39"/>
  <c r="AO39" s="1"/>
  <c r="AN38"/>
  <c r="AO38" s="1"/>
  <c r="AO37"/>
  <c r="AN37"/>
  <c r="AO36"/>
  <c r="AN36"/>
  <c r="AN35"/>
  <c r="AO35" s="1"/>
  <c r="AN34"/>
  <c r="AO34" s="1"/>
  <c r="AO33"/>
  <c r="AN33"/>
  <c r="AO32"/>
  <c r="AN32"/>
  <c r="AN31"/>
  <c r="AO31" s="1"/>
  <c r="AN30"/>
  <c r="AO30" s="1"/>
  <c r="AO29"/>
  <c r="AN29"/>
  <c r="AO28"/>
  <c r="AO66" s="1"/>
  <c r="AN28"/>
  <c r="AO24"/>
  <c r="AN24"/>
  <c r="AO23"/>
  <c r="AN23"/>
  <c r="AO22"/>
  <c r="AN22"/>
  <c r="AO21"/>
  <c r="AN21"/>
  <c r="AO20"/>
  <c r="AN20"/>
  <c r="AO19"/>
  <c r="AN19"/>
  <c r="AO18"/>
  <c r="AN18"/>
  <c r="AO17"/>
  <c r="AN17"/>
  <c r="AO16"/>
  <c r="AN16"/>
  <c r="AO15"/>
  <c r="AN15"/>
  <c r="AO14"/>
  <c r="AN14"/>
  <c r="AO13"/>
  <c r="AN13"/>
  <c r="AO12"/>
  <c r="AN12"/>
  <c r="AO11"/>
  <c r="AN11"/>
  <c r="AO10"/>
  <c r="AN10"/>
  <c r="AO9"/>
  <c r="AN9"/>
  <c r="AK65"/>
  <c r="AJ65"/>
  <c r="AK64"/>
  <c r="AJ64"/>
  <c r="AJ63"/>
  <c r="AK63" s="1"/>
  <c r="AJ62"/>
  <c r="AK62" s="1"/>
  <c r="AK61"/>
  <c r="AJ61"/>
  <c r="AK60"/>
  <c r="AJ60"/>
  <c r="AJ59"/>
  <c r="AK59" s="1"/>
  <c r="AJ58"/>
  <c r="AK58" s="1"/>
  <c r="AK57"/>
  <c r="AJ57"/>
  <c r="AK56"/>
  <c r="AJ56"/>
  <c r="AJ55"/>
  <c r="AK55" s="1"/>
  <c r="AJ54"/>
  <c r="AK54" s="1"/>
  <c r="AK53"/>
  <c r="AJ53"/>
  <c r="AK52"/>
  <c r="AJ52"/>
  <c r="AJ51"/>
  <c r="AK51" s="1"/>
  <c r="AJ50"/>
  <c r="AK50" s="1"/>
  <c r="AK49"/>
  <c r="AJ49"/>
  <c r="AK48"/>
  <c r="AJ48"/>
  <c r="AJ47"/>
  <c r="AK47" s="1"/>
  <c r="AJ46"/>
  <c r="AK46" s="1"/>
  <c r="AK45"/>
  <c r="AJ45"/>
  <c r="AK44"/>
  <c r="AJ44"/>
  <c r="AJ43"/>
  <c r="AK43" s="1"/>
  <c r="AJ42"/>
  <c r="AK42" s="1"/>
  <c r="AK41"/>
  <c r="AJ41"/>
  <c r="AK40"/>
  <c r="AJ40"/>
  <c r="AJ39"/>
  <c r="AK39" s="1"/>
  <c r="AJ38"/>
  <c r="AK38" s="1"/>
  <c r="AK37"/>
  <c r="AJ37"/>
  <c r="AK36"/>
  <c r="AJ36"/>
  <c r="AJ35"/>
  <c r="AK35" s="1"/>
  <c r="AJ34"/>
  <c r="AK34" s="1"/>
  <c r="AK33"/>
  <c r="AJ33"/>
  <c r="AK32"/>
  <c r="AJ32"/>
  <c r="AJ31"/>
  <c r="AK31" s="1"/>
  <c r="AJ30"/>
  <c r="AK30" s="1"/>
  <c r="AK29"/>
  <c r="AJ29"/>
  <c r="AK28"/>
  <c r="AJ28"/>
  <c r="AK24"/>
  <c r="AJ24"/>
  <c r="AK23"/>
  <c r="AJ23"/>
  <c r="AJ22"/>
  <c r="AK22" s="1"/>
  <c r="AJ21"/>
  <c r="AK21" s="1"/>
  <c r="AK20"/>
  <c r="AJ20"/>
  <c r="AK19"/>
  <c r="AJ19"/>
  <c r="AJ18"/>
  <c r="AK18" s="1"/>
  <c r="AJ17"/>
  <c r="AK17" s="1"/>
  <c r="AK16"/>
  <c r="AJ16"/>
  <c r="AK15"/>
  <c r="AJ15"/>
  <c r="AJ14"/>
  <c r="AK14" s="1"/>
  <c r="AJ13"/>
  <c r="AK13" s="1"/>
  <c r="AK12"/>
  <c r="AJ12"/>
  <c r="AK11"/>
  <c r="AJ11"/>
  <c r="AJ10"/>
  <c r="AK10" s="1"/>
  <c r="AK9"/>
  <c r="AJ9"/>
  <c r="AG65"/>
  <c r="AF65"/>
  <c r="AG64"/>
  <c r="AF64"/>
  <c r="AF63"/>
  <c r="AG63" s="1"/>
  <c r="AF62"/>
  <c r="AG62" s="1"/>
  <c r="AG61"/>
  <c r="AF61"/>
  <c r="AG60"/>
  <c r="AF60"/>
  <c r="AF59"/>
  <c r="AG59" s="1"/>
  <c r="AF58"/>
  <c r="AG58" s="1"/>
  <c r="AG57"/>
  <c r="AF57"/>
  <c r="AF56"/>
  <c r="AG56" s="1"/>
  <c r="AF55"/>
  <c r="AG55" s="1"/>
  <c r="AF54"/>
  <c r="AG54" s="1"/>
  <c r="AG53"/>
  <c r="AF53"/>
  <c r="AG52"/>
  <c r="AF52"/>
  <c r="AF51"/>
  <c r="AG51" s="1"/>
  <c r="AF50"/>
  <c r="AG50" s="1"/>
  <c r="AG49"/>
  <c r="AF49"/>
  <c r="AG48"/>
  <c r="AF48"/>
  <c r="AF47"/>
  <c r="AG47" s="1"/>
  <c r="AF46"/>
  <c r="AG46" s="1"/>
  <c r="AF45"/>
  <c r="AG45" s="1"/>
  <c r="AG44"/>
  <c r="AF44"/>
  <c r="AF43"/>
  <c r="AG43" s="1"/>
  <c r="AF42"/>
  <c r="AG42" s="1"/>
  <c r="AG41"/>
  <c r="AF41"/>
  <c r="AG40"/>
  <c r="AF40"/>
  <c r="AF39"/>
  <c r="AG39" s="1"/>
  <c r="AF38"/>
  <c r="AG38" s="1"/>
  <c r="AG37"/>
  <c r="AF37"/>
  <c r="AG36"/>
  <c r="AF36"/>
  <c r="AF35"/>
  <c r="AG35" s="1"/>
  <c r="AF34"/>
  <c r="AG34" s="1"/>
  <c r="AG33"/>
  <c r="AF33"/>
  <c r="AG32"/>
  <c r="AF32"/>
  <c r="AF31"/>
  <c r="AG31" s="1"/>
  <c r="AF30"/>
  <c r="AG30" s="1"/>
  <c r="AG29"/>
  <c r="AF29"/>
  <c r="AG28"/>
  <c r="AF28"/>
  <c r="AG24"/>
  <c r="AF24"/>
  <c r="AG23"/>
  <c r="AF23"/>
  <c r="AF22"/>
  <c r="AG22" s="1"/>
  <c r="AF21"/>
  <c r="AG21" s="1"/>
  <c r="AG20"/>
  <c r="AF20"/>
  <c r="AG19"/>
  <c r="AF19"/>
  <c r="AF18"/>
  <c r="AG18" s="1"/>
  <c r="AF17"/>
  <c r="AG17" s="1"/>
  <c r="AG16"/>
  <c r="AF16"/>
  <c r="AG15"/>
  <c r="AF15"/>
  <c r="AF14"/>
  <c r="AG14" s="1"/>
  <c r="AF13"/>
  <c r="AG13" s="1"/>
  <c r="AG12"/>
  <c r="AF12"/>
  <c r="AG11"/>
  <c r="AF11"/>
  <c r="AF10"/>
  <c r="AG10" s="1"/>
  <c r="AG9"/>
  <c r="AF9"/>
  <c r="AC65"/>
  <c r="AB65"/>
  <c r="AC64"/>
  <c r="AB64"/>
  <c r="AB63"/>
  <c r="AC63" s="1"/>
  <c r="AB62"/>
  <c r="AC62" s="1"/>
  <c r="AC61"/>
  <c r="AB61"/>
  <c r="AC60"/>
  <c r="AB60"/>
  <c r="AB59"/>
  <c r="AC59" s="1"/>
  <c r="AB58"/>
  <c r="AC58" s="1"/>
  <c r="AC57"/>
  <c r="AB57"/>
  <c r="AC56"/>
  <c r="AB56"/>
  <c r="AB55"/>
  <c r="AC55" s="1"/>
  <c r="AB54"/>
  <c r="AC54" s="1"/>
  <c r="AC53"/>
  <c r="AB53"/>
  <c r="AC52"/>
  <c r="AB52"/>
  <c r="AB51"/>
  <c r="AC51" s="1"/>
  <c r="AB50"/>
  <c r="AC50" s="1"/>
  <c r="AC49"/>
  <c r="AB49"/>
  <c r="AC48"/>
  <c r="AB48"/>
  <c r="AB47"/>
  <c r="AC47" s="1"/>
  <c r="AB46"/>
  <c r="AC46" s="1"/>
  <c r="AC45"/>
  <c r="AB45"/>
  <c r="AC44"/>
  <c r="AB44"/>
  <c r="AB43"/>
  <c r="AC43" s="1"/>
  <c r="AB42"/>
  <c r="AC42" s="1"/>
  <c r="AC41"/>
  <c r="AB41"/>
  <c r="AC40"/>
  <c r="AB40"/>
  <c r="AB39"/>
  <c r="AC39" s="1"/>
  <c r="AB38"/>
  <c r="AC38" s="1"/>
  <c r="AC37"/>
  <c r="AB37"/>
  <c r="AC36"/>
  <c r="AB36"/>
  <c r="AB35"/>
  <c r="AC35" s="1"/>
  <c r="AB34"/>
  <c r="AC34" s="1"/>
  <c r="AC33"/>
  <c r="AB33"/>
  <c r="AC32"/>
  <c r="AB32"/>
  <c r="AB31"/>
  <c r="AC31" s="1"/>
  <c r="AB30"/>
  <c r="AC30" s="1"/>
  <c r="AC29"/>
  <c r="AB29"/>
  <c r="AC28"/>
  <c r="AC66" s="1"/>
  <c r="AB28"/>
  <c r="AC24"/>
  <c r="AB24"/>
  <c r="AC23"/>
  <c r="AB23"/>
  <c r="AC22"/>
  <c r="AB22"/>
  <c r="AB21"/>
  <c r="AC21" s="1"/>
  <c r="AC20"/>
  <c r="AB20"/>
  <c r="AC19"/>
  <c r="AB19"/>
  <c r="AC18"/>
  <c r="AB18"/>
  <c r="AB17"/>
  <c r="AC17" s="1"/>
  <c r="AC16"/>
  <c r="AB16"/>
  <c r="AC15"/>
  <c r="AB15"/>
  <c r="AC14"/>
  <c r="AB14"/>
  <c r="AB13"/>
  <c r="AC13" s="1"/>
  <c r="AC12"/>
  <c r="AB12"/>
  <c r="AC11"/>
  <c r="AB11"/>
  <c r="AC10"/>
  <c r="AB10"/>
  <c r="AC9"/>
  <c r="AB9"/>
  <c r="Y65"/>
  <c r="X65"/>
  <c r="Y64"/>
  <c r="X64"/>
  <c r="Y63"/>
  <c r="X63"/>
  <c r="X62"/>
  <c r="Y62" s="1"/>
  <c r="Y61"/>
  <c r="X61"/>
  <c r="Y60"/>
  <c r="X60"/>
  <c r="Y59"/>
  <c r="X59"/>
  <c r="X58"/>
  <c r="Y58" s="1"/>
  <c r="Y57"/>
  <c r="X57"/>
  <c r="Y56"/>
  <c r="X56"/>
  <c r="Y55"/>
  <c r="X55"/>
  <c r="X54"/>
  <c r="Y54" s="1"/>
  <c r="Y53"/>
  <c r="X53"/>
  <c r="Y52"/>
  <c r="X52"/>
  <c r="Y51"/>
  <c r="X51"/>
  <c r="X50"/>
  <c r="Y50" s="1"/>
  <c r="Y49"/>
  <c r="X49"/>
  <c r="Y48"/>
  <c r="X48"/>
  <c r="Y47"/>
  <c r="X47"/>
  <c r="X46"/>
  <c r="Y46" s="1"/>
  <c r="Y45"/>
  <c r="X45"/>
  <c r="Y44"/>
  <c r="X44"/>
  <c r="Y43"/>
  <c r="X43"/>
  <c r="X42"/>
  <c r="Y42" s="1"/>
  <c r="Y41"/>
  <c r="X41"/>
  <c r="Y40"/>
  <c r="X40"/>
  <c r="Y39"/>
  <c r="X39"/>
  <c r="X38"/>
  <c r="Y38" s="1"/>
  <c r="Y37"/>
  <c r="X37"/>
  <c r="Y36"/>
  <c r="X36"/>
  <c r="Y35"/>
  <c r="X35"/>
  <c r="X34"/>
  <c r="Y34" s="1"/>
  <c r="Y33"/>
  <c r="X33"/>
  <c r="Y32"/>
  <c r="X32"/>
  <c r="Y31"/>
  <c r="X31"/>
  <c r="X30"/>
  <c r="Y30" s="1"/>
  <c r="Y29"/>
  <c r="X29"/>
  <c r="Y28"/>
  <c r="X28"/>
  <c r="Y24"/>
  <c r="X24"/>
  <c r="Y23"/>
  <c r="X23"/>
  <c r="Y22"/>
  <c r="X22"/>
  <c r="X21"/>
  <c r="Y21" s="1"/>
  <c r="Y20"/>
  <c r="X20"/>
  <c r="Y19"/>
  <c r="X19"/>
  <c r="Y18"/>
  <c r="X18"/>
  <c r="X17"/>
  <c r="Y17" s="1"/>
  <c r="Y16"/>
  <c r="X16"/>
  <c r="Y15"/>
  <c r="X15"/>
  <c r="Y14"/>
  <c r="X14"/>
  <c r="X13"/>
  <c r="Y13" s="1"/>
  <c r="Y12"/>
  <c r="X12"/>
  <c r="Y11"/>
  <c r="X11"/>
  <c r="Y10"/>
  <c r="X10"/>
  <c r="Y9"/>
  <c r="U9"/>
  <c r="X9"/>
  <c r="U65"/>
  <c r="T65"/>
  <c r="U64"/>
  <c r="T64"/>
  <c r="U63"/>
  <c r="T63"/>
  <c r="T62"/>
  <c r="U62" s="1"/>
  <c r="U61"/>
  <c r="T61"/>
  <c r="U60"/>
  <c r="T60"/>
  <c r="U59"/>
  <c r="T59"/>
  <c r="T58"/>
  <c r="U58" s="1"/>
  <c r="U57"/>
  <c r="T57"/>
  <c r="U56"/>
  <c r="T56"/>
  <c r="U55"/>
  <c r="T55"/>
  <c r="T54"/>
  <c r="U54" s="1"/>
  <c r="U53"/>
  <c r="T53"/>
  <c r="U52"/>
  <c r="T52"/>
  <c r="U51"/>
  <c r="T51"/>
  <c r="T50"/>
  <c r="U50" s="1"/>
  <c r="U49"/>
  <c r="T49"/>
  <c r="U48"/>
  <c r="T48"/>
  <c r="U47"/>
  <c r="T47"/>
  <c r="T46"/>
  <c r="U46" s="1"/>
  <c r="U45"/>
  <c r="T45"/>
  <c r="U44"/>
  <c r="T44"/>
  <c r="U43"/>
  <c r="T43"/>
  <c r="T42"/>
  <c r="U42" s="1"/>
  <c r="U41"/>
  <c r="T41"/>
  <c r="U40"/>
  <c r="T40"/>
  <c r="U39"/>
  <c r="T39"/>
  <c r="T38"/>
  <c r="U38" s="1"/>
  <c r="U37"/>
  <c r="T37"/>
  <c r="U36"/>
  <c r="T36"/>
  <c r="U35"/>
  <c r="T35"/>
  <c r="T34"/>
  <c r="U34" s="1"/>
  <c r="U33"/>
  <c r="T33"/>
  <c r="U32"/>
  <c r="T32"/>
  <c r="U31"/>
  <c r="T31"/>
  <c r="T30"/>
  <c r="U30" s="1"/>
  <c r="U29"/>
  <c r="T29"/>
  <c r="U28"/>
  <c r="T28"/>
  <c r="U24"/>
  <c r="T24"/>
  <c r="U23"/>
  <c r="T23"/>
  <c r="U22"/>
  <c r="T22"/>
  <c r="T21"/>
  <c r="U21" s="1"/>
  <c r="U20"/>
  <c r="T20"/>
  <c r="U19"/>
  <c r="T19"/>
  <c r="U18"/>
  <c r="T18"/>
  <c r="T17"/>
  <c r="U17" s="1"/>
  <c r="U16"/>
  <c r="T16"/>
  <c r="U15"/>
  <c r="T15"/>
  <c r="U14"/>
  <c r="T14"/>
  <c r="T13"/>
  <c r="U13" s="1"/>
  <c r="U12"/>
  <c r="T12"/>
  <c r="U11"/>
  <c r="T11"/>
  <c r="U10"/>
  <c r="T10"/>
  <c r="T9"/>
  <c r="P29"/>
  <c r="Q29" s="1"/>
  <c r="P30"/>
  <c r="Q30" s="1"/>
  <c r="P31"/>
  <c r="Q31"/>
  <c r="P32"/>
  <c r="Q32"/>
  <c r="P33"/>
  <c r="Q33" s="1"/>
  <c r="P34"/>
  <c r="Q34" s="1"/>
  <c r="P35"/>
  <c r="Q35"/>
  <c r="P36"/>
  <c r="Q36"/>
  <c r="P37"/>
  <c r="Q37" s="1"/>
  <c r="P38"/>
  <c r="Q38" s="1"/>
  <c r="P39"/>
  <c r="Q39"/>
  <c r="P40"/>
  <c r="Q40"/>
  <c r="P41"/>
  <c r="Q41" s="1"/>
  <c r="P42"/>
  <c r="Q42" s="1"/>
  <c r="P43"/>
  <c r="Q43"/>
  <c r="P44"/>
  <c r="Q44"/>
  <c r="P45"/>
  <c r="Q45" s="1"/>
  <c r="P46"/>
  <c r="Q46" s="1"/>
  <c r="P47"/>
  <c r="Q47"/>
  <c r="P48"/>
  <c r="Q48"/>
  <c r="P49"/>
  <c r="Q49" s="1"/>
  <c r="P50"/>
  <c r="Q50" s="1"/>
  <c r="P51"/>
  <c r="Q51"/>
  <c r="P52"/>
  <c r="Q52"/>
  <c r="P53"/>
  <c r="Q53" s="1"/>
  <c r="P54"/>
  <c r="Q54" s="1"/>
  <c r="P55"/>
  <c r="Q55"/>
  <c r="P56"/>
  <c r="Q56"/>
  <c r="P57"/>
  <c r="Q57" s="1"/>
  <c r="P58"/>
  <c r="Q58" s="1"/>
  <c r="P59"/>
  <c r="Q59"/>
  <c r="P60"/>
  <c r="Q60"/>
  <c r="P61"/>
  <c r="Q61" s="1"/>
  <c r="P62"/>
  <c r="Q62" s="1"/>
  <c r="P63"/>
  <c r="Q63"/>
  <c r="P64"/>
  <c r="Q64"/>
  <c r="P65"/>
  <c r="Q65" s="1"/>
  <c r="Q28"/>
  <c r="P28"/>
  <c r="P9"/>
  <c r="Q24"/>
  <c r="P24"/>
  <c r="Q23"/>
  <c r="P23"/>
  <c r="P22"/>
  <c r="Q22" s="1"/>
  <c r="P21"/>
  <c r="Q21" s="1"/>
  <c r="Q20"/>
  <c r="P20"/>
  <c r="Q19"/>
  <c r="P19"/>
  <c r="P18"/>
  <c r="Q18" s="1"/>
  <c r="P17"/>
  <c r="Q17" s="1"/>
  <c r="Q16"/>
  <c r="P16"/>
  <c r="P15"/>
  <c r="Q15" s="1"/>
  <c r="P14"/>
  <c r="Q14" s="1"/>
  <c r="P13"/>
  <c r="Q13" s="1"/>
  <c r="Q12"/>
  <c r="P12"/>
  <c r="Q11"/>
  <c r="P11"/>
  <c r="P10"/>
  <c r="Q10" s="1"/>
  <c r="Q9"/>
  <c r="AO92"/>
  <c r="AC92"/>
  <c r="Y92"/>
  <c r="I92"/>
  <c r="AW91"/>
  <c r="AW92" s="1"/>
  <c r="AS91"/>
  <c r="AS92" s="1"/>
  <c r="AO91"/>
  <c r="AK91"/>
  <c r="AK92" s="1"/>
  <c r="AG91"/>
  <c r="AG92" s="1"/>
  <c r="AC91"/>
  <c r="Y91"/>
  <c r="U91"/>
  <c r="U92" s="1"/>
  <c r="Q91"/>
  <c r="Q92" s="1"/>
  <c r="M91"/>
  <c r="I91"/>
  <c r="G91"/>
  <c r="G92" s="1"/>
  <c r="G93" s="1"/>
  <c r="M90"/>
  <c r="M92" s="1"/>
  <c r="AY88"/>
  <c r="AY87"/>
  <c r="AY86"/>
  <c r="AY85"/>
  <c r="AY84"/>
  <c r="AY89" s="1"/>
  <c r="AY82"/>
  <c r="AY81"/>
  <c r="AY80"/>
  <c r="AY79"/>
  <c r="AY78"/>
  <c r="AY83" s="1"/>
  <c r="AY76"/>
  <c r="AY75"/>
  <c r="AY74"/>
  <c r="AY73"/>
  <c r="AY72"/>
  <c r="AY77" s="1"/>
  <c r="BA65"/>
  <c r="AZ65"/>
  <c r="AY65"/>
  <c r="AX65"/>
  <c r="M65"/>
  <c r="I65"/>
  <c r="AZ64"/>
  <c r="BA64" s="1"/>
  <c r="AX64"/>
  <c r="AY64" s="1"/>
  <c r="M64"/>
  <c r="I64"/>
  <c r="AZ63"/>
  <c r="BA63" s="1"/>
  <c r="AY63"/>
  <c r="AX63"/>
  <c r="M63"/>
  <c r="I63"/>
  <c r="AZ62"/>
  <c r="BA62" s="1"/>
  <c r="AX62"/>
  <c r="AY62" s="1"/>
  <c r="M62"/>
  <c r="I62"/>
  <c r="AZ61"/>
  <c r="BA61" s="1"/>
  <c r="AX61"/>
  <c r="AY61" s="1"/>
  <c r="M61"/>
  <c r="I61"/>
  <c r="AZ60"/>
  <c r="BA60" s="1"/>
  <c r="M60"/>
  <c r="G60"/>
  <c r="AX60" s="1"/>
  <c r="AY60" s="1"/>
  <c r="AZ59"/>
  <c r="BA59" s="1"/>
  <c r="M59"/>
  <c r="G59"/>
  <c r="AX59" s="1"/>
  <c r="AY59" s="1"/>
  <c r="AZ58"/>
  <c r="BA58" s="1"/>
  <c r="M58"/>
  <c r="G58"/>
  <c r="AX58" s="1"/>
  <c r="AY58" s="1"/>
  <c r="AZ57"/>
  <c r="BA57" s="1"/>
  <c r="M57"/>
  <c r="G57"/>
  <c r="AX57" s="1"/>
  <c r="AY57" s="1"/>
  <c r="AZ56"/>
  <c r="BA56" s="1"/>
  <c r="M56"/>
  <c r="G56"/>
  <c r="AX56" s="1"/>
  <c r="AY56" s="1"/>
  <c r="AZ55"/>
  <c r="BA55" s="1"/>
  <c r="M55"/>
  <c r="G55"/>
  <c r="AX55" s="1"/>
  <c r="AY55" s="1"/>
  <c r="AZ54"/>
  <c r="BA54" s="1"/>
  <c r="M54"/>
  <c r="G54"/>
  <c r="AX54" s="1"/>
  <c r="AY54" s="1"/>
  <c r="AZ53"/>
  <c r="BA53" s="1"/>
  <c r="M53"/>
  <c r="G53"/>
  <c r="AX53" s="1"/>
  <c r="AY53" s="1"/>
  <c r="AZ52"/>
  <c r="BA52" s="1"/>
  <c r="M52"/>
  <c r="G52"/>
  <c r="AX52" s="1"/>
  <c r="AY52" s="1"/>
  <c r="AZ51"/>
  <c r="BA51" s="1"/>
  <c r="M51"/>
  <c r="G51"/>
  <c r="AX51" s="1"/>
  <c r="AY51" s="1"/>
  <c r="AZ50"/>
  <c r="BA50" s="1"/>
  <c r="M50"/>
  <c r="G50"/>
  <c r="AX50" s="1"/>
  <c r="AY50" s="1"/>
  <c r="AZ49"/>
  <c r="BA49" s="1"/>
  <c r="M49"/>
  <c r="G49"/>
  <c r="AX49" s="1"/>
  <c r="AY49" s="1"/>
  <c r="AZ48"/>
  <c r="BA48" s="1"/>
  <c r="AX48"/>
  <c r="AY48" s="1"/>
  <c r="M48"/>
  <c r="I48"/>
  <c r="BA47"/>
  <c r="AZ47"/>
  <c r="M47"/>
  <c r="G47"/>
  <c r="AX47" s="1"/>
  <c r="AY47" s="1"/>
  <c r="BA46"/>
  <c r="AZ46"/>
  <c r="M46"/>
  <c r="G46"/>
  <c r="AX46" s="1"/>
  <c r="AY46" s="1"/>
  <c r="AZ45"/>
  <c r="BA45" s="1"/>
  <c r="M45"/>
  <c r="G45"/>
  <c r="AX45" s="1"/>
  <c r="AY45" s="1"/>
  <c r="BA44"/>
  <c r="AZ44"/>
  <c r="AY44"/>
  <c r="AX44"/>
  <c r="M44"/>
  <c r="I44"/>
  <c r="AZ43"/>
  <c r="BA43" s="1"/>
  <c r="AX43"/>
  <c r="AY43" s="1"/>
  <c r="M43"/>
  <c r="I43"/>
  <c r="AZ42"/>
  <c r="BA42" s="1"/>
  <c r="AY42"/>
  <c r="AX42"/>
  <c r="M42"/>
  <c r="I42"/>
  <c r="AZ41"/>
  <c r="BA41" s="1"/>
  <c r="AX41"/>
  <c r="AY41" s="1"/>
  <c r="M41"/>
  <c r="I41"/>
  <c r="AZ40"/>
  <c r="BA40" s="1"/>
  <c r="AX40"/>
  <c r="AY40" s="1"/>
  <c r="M40"/>
  <c r="I40"/>
  <c r="AZ39"/>
  <c r="BA39" s="1"/>
  <c r="AX39"/>
  <c r="AY39" s="1"/>
  <c r="M39"/>
  <c r="I39"/>
  <c r="BA38"/>
  <c r="AZ38"/>
  <c r="M38"/>
  <c r="G38"/>
  <c r="AX38" s="1"/>
  <c r="AY38" s="1"/>
  <c r="BA37"/>
  <c r="AZ37"/>
  <c r="M37"/>
  <c r="I37"/>
  <c r="G37"/>
  <c r="AX37" s="1"/>
  <c r="AY37" s="1"/>
  <c r="BA36"/>
  <c r="AZ36"/>
  <c r="AX36"/>
  <c r="AY36" s="1"/>
  <c r="M36"/>
  <c r="I36"/>
  <c r="BA35"/>
  <c r="AZ35"/>
  <c r="AX35"/>
  <c r="AY35" s="1"/>
  <c r="M35"/>
  <c r="I35"/>
  <c r="BA34"/>
  <c r="AZ34"/>
  <c r="AY34"/>
  <c r="AX34"/>
  <c r="M34"/>
  <c r="I34"/>
  <c r="BA33"/>
  <c r="AZ33"/>
  <c r="AY33"/>
  <c r="AX33"/>
  <c r="M33"/>
  <c r="I33"/>
  <c r="AZ32"/>
  <c r="BA32" s="1"/>
  <c r="AY32"/>
  <c r="AX32"/>
  <c r="M32"/>
  <c r="I32"/>
  <c r="AZ31"/>
  <c r="BA31" s="1"/>
  <c r="AY31"/>
  <c r="AX31"/>
  <c r="M31"/>
  <c r="I31"/>
  <c r="AZ30"/>
  <c r="BA30" s="1"/>
  <c r="AX30"/>
  <c r="AY30" s="1"/>
  <c r="M30"/>
  <c r="I30"/>
  <c r="AZ29"/>
  <c r="BA29" s="1"/>
  <c r="AX29"/>
  <c r="AY29" s="1"/>
  <c r="M29"/>
  <c r="I29"/>
  <c r="BA28"/>
  <c r="AZ28"/>
  <c r="AX28"/>
  <c r="AY28" s="1"/>
  <c r="AY66" s="1"/>
  <c r="M28"/>
  <c r="M66" s="1"/>
  <c r="I28"/>
  <c r="AZ24"/>
  <c r="BA24" s="1"/>
  <c r="S24"/>
  <c r="AX24" s="1"/>
  <c r="AY24" s="1"/>
  <c r="M24"/>
  <c r="I24"/>
  <c r="AZ23"/>
  <c r="BA23" s="1"/>
  <c r="S23"/>
  <c r="AX23" s="1"/>
  <c r="AY23" s="1"/>
  <c r="M23"/>
  <c r="I23"/>
  <c r="AZ22"/>
  <c r="BA22" s="1"/>
  <c r="AY22"/>
  <c r="AX22"/>
  <c r="M22"/>
  <c r="I22"/>
  <c r="AZ21"/>
  <c r="BA21" s="1"/>
  <c r="AY21"/>
  <c r="AX21"/>
  <c r="M21"/>
  <c r="I21"/>
  <c r="AZ20"/>
  <c r="BA20" s="1"/>
  <c r="AX20"/>
  <c r="AY20" s="1"/>
  <c r="M20"/>
  <c r="I20"/>
  <c r="AZ19"/>
  <c r="BA19" s="1"/>
  <c r="S19"/>
  <c r="AX19" s="1"/>
  <c r="AY19" s="1"/>
  <c r="M19"/>
  <c r="I19"/>
  <c r="AZ18"/>
  <c r="BA18" s="1"/>
  <c r="S18"/>
  <c r="AX18" s="1"/>
  <c r="AY18" s="1"/>
  <c r="M18"/>
  <c r="I18"/>
  <c r="AZ17"/>
  <c r="BA17" s="1"/>
  <c r="AX17"/>
  <c r="AY17" s="1"/>
  <c r="M17"/>
  <c r="I17"/>
  <c r="BA16"/>
  <c r="AZ16"/>
  <c r="AX16"/>
  <c r="AY16" s="1"/>
  <c r="M16"/>
  <c r="I16"/>
  <c r="AZ15"/>
  <c r="BA15" s="1"/>
  <c r="AX15"/>
  <c r="AY15" s="1"/>
  <c r="M15"/>
  <c r="I15"/>
  <c r="BA14"/>
  <c r="AZ14"/>
  <c r="AY14"/>
  <c r="AX14"/>
  <c r="M14"/>
  <c r="I14"/>
  <c r="BA13"/>
  <c r="AZ13"/>
  <c r="AY13"/>
  <c r="AX13"/>
  <c r="M13"/>
  <c r="I13"/>
  <c r="I25" s="1"/>
  <c r="I68" s="1"/>
  <c r="AZ12"/>
  <c r="BA12" s="1"/>
  <c r="AY12"/>
  <c r="AX12"/>
  <c r="M12"/>
  <c r="I12"/>
  <c r="BA11"/>
  <c r="AZ11"/>
  <c r="AY11"/>
  <c r="AX11"/>
  <c r="M11"/>
  <c r="I11"/>
  <c r="AZ10"/>
  <c r="BA10" s="1"/>
  <c r="AX10"/>
  <c r="AY10" s="1"/>
  <c r="M10"/>
  <c r="I10"/>
  <c r="AZ9"/>
  <c r="BA9" s="1"/>
  <c r="S9"/>
  <c r="AX9" s="1"/>
  <c r="AY9" s="1"/>
  <c r="M9"/>
  <c r="M25" s="1"/>
  <c r="M68" s="1"/>
  <c r="I9"/>
  <c r="AX6"/>
  <c r="BA65" i="46"/>
  <c r="AZ65"/>
  <c r="BA64"/>
  <c r="AZ64"/>
  <c r="BA63"/>
  <c r="AZ63"/>
  <c r="AZ62"/>
  <c r="BA62" s="1"/>
  <c r="BA61"/>
  <c r="AZ61"/>
  <c r="BA60"/>
  <c r="AZ60"/>
  <c r="BA59"/>
  <c r="AZ59"/>
  <c r="AZ58"/>
  <c r="BA58" s="1"/>
  <c r="BA57"/>
  <c r="AZ57"/>
  <c r="BA56"/>
  <c r="AZ56"/>
  <c r="BA55"/>
  <c r="AZ55"/>
  <c r="AZ54"/>
  <c r="BA54" s="1"/>
  <c r="BA53"/>
  <c r="AZ53"/>
  <c r="BA52"/>
  <c r="AZ52"/>
  <c r="BA51"/>
  <c r="AZ51"/>
  <c r="AZ50"/>
  <c r="BA50" s="1"/>
  <c r="BA49"/>
  <c r="AZ49"/>
  <c r="BA48"/>
  <c r="AZ48"/>
  <c r="BA47"/>
  <c r="AZ47"/>
  <c r="AZ46"/>
  <c r="BA46" s="1"/>
  <c r="BA45"/>
  <c r="AZ45"/>
  <c r="BA44"/>
  <c r="AZ44"/>
  <c r="BA43"/>
  <c r="AZ43"/>
  <c r="AZ42"/>
  <c r="BA42" s="1"/>
  <c r="BA41"/>
  <c r="AZ41"/>
  <c r="BA40"/>
  <c r="AZ40"/>
  <c r="BA39"/>
  <c r="AZ39"/>
  <c r="AZ38"/>
  <c r="BA38" s="1"/>
  <c r="AZ37"/>
  <c r="BA37" s="1"/>
  <c r="BA66" s="1"/>
  <c r="BA36"/>
  <c r="AZ36"/>
  <c r="BA35"/>
  <c r="AZ35"/>
  <c r="AZ34"/>
  <c r="BA34" s="1"/>
  <c r="BA33"/>
  <c r="AZ33"/>
  <c r="BA32"/>
  <c r="AZ32"/>
  <c r="BA31"/>
  <c r="AZ31"/>
  <c r="AZ30"/>
  <c r="BA30" s="1"/>
  <c r="BA29"/>
  <c r="AZ29"/>
  <c r="BA28"/>
  <c r="AZ28"/>
  <c r="BA25"/>
  <c r="BA24"/>
  <c r="AZ24"/>
  <c r="BA23"/>
  <c r="AZ23"/>
  <c r="AZ22"/>
  <c r="BA22" s="1"/>
  <c r="AZ21"/>
  <c r="BA21" s="1"/>
  <c r="BA20"/>
  <c r="AZ20"/>
  <c r="BA19"/>
  <c r="AZ19"/>
  <c r="AZ18"/>
  <c r="BA18" s="1"/>
  <c r="AZ17"/>
  <c r="BA17" s="1"/>
  <c r="BA16"/>
  <c r="AZ16"/>
  <c r="BA15"/>
  <c r="AZ15"/>
  <c r="BA14"/>
  <c r="AZ14"/>
  <c r="AZ13"/>
  <c r="BA13" s="1"/>
  <c r="BA12"/>
  <c r="AZ12"/>
  <c r="BA11"/>
  <c r="AZ11"/>
  <c r="BA10"/>
  <c r="AZ10"/>
  <c r="BA9"/>
  <c r="AZ9"/>
  <c r="U65"/>
  <c r="AC65" s="1"/>
  <c r="AK65" s="1"/>
  <c r="AS65" s="1"/>
  <c r="U64"/>
  <c r="AC64" s="1"/>
  <c r="AK64" s="1"/>
  <c r="AS64" s="1"/>
  <c r="M65"/>
  <c r="M64"/>
  <c r="M63"/>
  <c r="U63" s="1"/>
  <c r="AC63" s="1"/>
  <c r="AK63" s="1"/>
  <c r="AS63" s="1"/>
  <c r="M62"/>
  <c r="U62" s="1"/>
  <c r="AC62" s="1"/>
  <c r="AK62" s="1"/>
  <c r="AS62" s="1"/>
  <c r="AW14"/>
  <c r="AW13"/>
  <c r="AW12"/>
  <c r="AW11"/>
  <c r="AW10"/>
  <c r="AS14"/>
  <c r="AS13"/>
  <c r="AS12"/>
  <c r="AS11"/>
  <c r="AS10"/>
  <c r="AO14"/>
  <c r="AO13"/>
  <c r="AO12"/>
  <c r="AO11"/>
  <c r="AO10"/>
  <c r="AK14"/>
  <c r="AK13"/>
  <c r="AK12"/>
  <c r="AK11"/>
  <c r="AK10"/>
  <c r="AG14"/>
  <c r="AG13"/>
  <c r="AG12"/>
  <c r="AG11"/>
  <c r="AG10"/>
  <c r="AC14"/>
  <c r="AC13"/>
  <c r="AC12"/>
  <c r="AC11"/>
  <c r="AC10"/>
  <c r="Y14"/>
  <c r="Y13"/>
  <c r="Y12"/>
  <c r="Y11"/>
  <c r="Y10"/>
  <c r="U14"/>
  <c r="U13"/>
  <c r="U12"/>
  <c r="U11"/>
  <c r="U10"/>
  <c r="Q14"/>
  <c r="Q13"/>
  <c r="Q12"/>
  <c r="Q11"/>
  <c r="Q10"/>
  <c r="M14"/>
  <c r="M13"/>
  <c r="M12"/>
  <c r="M11"/>
  <c r="M10"/>
  <c r="AX29"/>
  <c r="AY29" s="1"/>
  <c r="AX30"/>
  <c r="AY30" s="1"/>
  <c r="AX31"/>
  <c r="AY31" s="1"/>
  <c r="AX32"/>
  <c r="AY32" s="1"/>
  <c r="AX33"/>
  <c r="AY33" s="1"/>
  <c r="AX34"/>
  <c r="AY34" s="1"/>
  <c r="AX35"/>
  <c r="AY35" s="1"/>
  <c r="AX36"/>
  <c r="AY36" s="1"/>
  <c r="AX39"/>
  <c r="AY39" s="1"/>
  <c r="AX40"/>
  <c r="AY40" s="1"/>
  <c r="AX41"/>
  <c r="AY41" s="1"/>
  <c r="AX42"/>
  <c r="AY42" s="1"/>
  <c r="AX43"/>
  <c r="AY43" s="1"/>
  <c r="AX44"/>
  <c r="AY44" s="1"/>
  <c r="AX48"/>
  <c r="AY48" s="1"/>
  <c r="AX61"/>
  <c r="AY61" s="1"/>
  <c r="AX62"/>
  <c r="AY62" s="1"/>
  <c r="AX63"/>
  <c r="AY63" s="1"/>
  <c r="AX64"/>
  <c r="AY64" s="1"/>
  <c r="AX65"/>
  <c r="AY65" s="1"/>
  <c r="AY28"/>
  <c r="AX28"/>
  <c r="AX10"/>
  <c r="AY10" s="1"/>
  <c r="AX11"/>
  <c r="AY11" s="1"/>
  <c r="AX12"/>
  <c r="AY12" s="1"/>
  <c r="AX13"/>
  <c r="AY13" s="1"/>
  <c r="AX14"/>
  <c r="AY14" s="1"/>
  <c r="AX15"/>
  <c r="AY15" s="1"/>
  <c r="AX16"/>
  <c r="AY16" s="1"/>
  <c r="AX17"/>
  <c r="AY17" s="1"/>
  <c r="AX20"/>
  <c r="AY20" s="1"/>
  <c r="AX21"/>
  <c r="AY21" s="1"/>
  <c r="AX22"/>
  <c r="AY22" s="1"/>
  <c r="AY84"/>
  <c r="AY85"/>
  <c r="AY86"/>
  <c r="AY87"/>
  <c r="AY88"/>
  <c r="AY73"/>
  <c r="AY74"/>
  <c r="AY75"/>
  <c r="AY76"/>
  <c r="AY78"/>
  <c r="AY83" s="1"/>
  <c r="AY79"/>
  <c r="AY80"/>
  <c r="AY81"/>
  <c r="AY82"/>
  <c r="AY72"/>
  <c r="I29"/>
  <c r="I30"/>
  <c r="I31"/>
  <c r="I32"/>
  <c r="I33"/>
  <c r="I34"/>
  <c r="I35"/>
  <c r="I36"/>
  <c r="I39"/>
  <c r="I40"/>
  <c r="I41"/>
  <c r="I42"/>
  <c r="I43"/>
  <c r="I44"/>
  <c r="I48"/>
  <c r="I61"/>
  <c r="Q61" s="1"/>
  <c r="Y61" s="1"/>
  <c r="AG61" s="1"/>
  <c r="AO61" s="1"/>
  <c r="AW61" s="1"/>
  <c r="I62"/>
  <c r="Q62" s="1"/>
  <c r="Y62" s="1"/>
  <c r="AG62" s="1"/>
  <c r="AO62" s="1"/>
  <c r="AW62" s="1"/>
  <c r="I63"/>
  <c r="Q63" s="1"/>
  <c r="Y63" s="1"/>
  <c r="AG63" s="1"/>
  <c r="AO63" s="1"/>
  <c r="AW63" s="1"/>
  <c r="I64"/>
  <c r="Q64" s="1"/>
  <c r="Y64" s="1"/>
  <c r="AG64" s="1"/>
  <c r="AO64" s="1"/>
  <c r="AW64" s="1"/>
  <c r="I65"/>
  <c r="Q65" s="1"/>
  <c r="Y65" s="1"/>
  <c r="AG65" s="1"/>
  <c r="AO65" s="1"/>
  <c r="AW65" s="1"/>
  <c r="I91"/>
  <c r="I92" s="1"/>
  <c r="G91"/>
  <c r="G92" s="1"/>
  <c r="G93" s="1"/>
  <c r="M61"/>
  <c r="U61" s="1"/>
  <c r="AC61" s="1"/>
  <c r="AK61" s="1"/>
  <c r="AS61" s="1"/>
  <c r="I28"/>
  <c r="G60"/>
  <c r="I60" s="1"/>
  <c r="G59"/>
  <c r="I59" s="1"/>
  <c r="G58"/>
  <c r="I58" s="1"/>
  <c r="G57"/>
  <c r="I57" s="1"/>
  <c r="G56"/>
  <c r="I56" s="1"/>
  <c r="G55"/>
  <c r="I55" s="1"/>
  <c r="G54"/>
  <c r="I54" s="1"/>
  <c r="G53"/>
  <c r="I53" s="1"/>
  <c r="G52"/>
  <c r="I52" s="1"/>
  <c r="G51"/>
  <c r="I51" s="1"/>
  <c r="G50"/>
  <c r="I50" s="1"/>
  <c r="G49"/>
  <c r="I49" s="1"/>
  <c r="G47"/>
  <c r="I47" s="1"/>
  <c r="G46"/>
  <c r="I46" s="1"/>
  <c r="G45"/>
  <c r="I45" s="1"/>
  <c r="G38"/>
  <c r="I38" s="1"/>
  <c r="G37"/>
  <c r="I37" s="1"/>
  <c r="I10"/>
  <c r="I11"/>
  <c r="I12"/>
  <c r="I13"/>
  <c r="I14"/>
  <c r="I15"/>
  <c r="I16"/>
  <c r="I17"/>
  <c r="I18"/>
  <c r="I19"/>
  <c r="I20"/>
  <c r="I21"/>
  <c r="I22"/>
  <c r="I23"/>
  <c r="I24"/>
  <c r="I9"/>
  <c r="AW15"/>
  <c r="AW16"/>
  <c r="AW17"/>
  <c r="AW18"/>
  <c r="AW19"/>
  <c r="AW20"/>
  <c r="AW21"/>
  <c r="AW22"/>
  <c r="AW23"/>
  <c r="AW24"/>
  <c r="AW29"/>
  <c r="AW30"/>
  <c r="AW31"/>
  <c r="AW32"/>
  <c r="AW33"/>
  <c r="AW34"/>
  <c r="AW35"/>
  <c r="AW36"/>
  <c r="AW37"/>
  <c r="AW38"/>
  <c r="AW39"/>
  <c r="AW40"/>
  <c r="AW41"/>
  <c r="AW42"/>
  <c r="AW43"/>
  <c r="AW44"/>
  <c r="AW45"/>
  <c r="AW46"/>
  <c r="AW47"/>
  <c r="AW48"/>
  <c r="AW49"/>
  <c r="AW50"/>
  <c r="AW51"/>
  <c r="AW52"/>
  <c r="AW53"/>
  <c r="AW54"/>
  <c r="AW55"/>
  <c r="AW56"/>
  <c r="AW57"/>
  <c r="AW58"/>
  <c r="AW59"/>
  <c r="AW60"/>
  <c r="AW28"/>
  <c r="AW9"/>
  <c r="AW91"/>
  <c r="AW92" s="1"/>
  <c r="Y66" i="49" l="1"/>
  <c r="Y25"/>
  <c r="U25"/>
  <c r="U68" s="1"/>
  <c r="I9"/>
  <c r="I19"/>
  <c r="M25"/>
  <c r="M68" s="1"/>
  <c r="I18"/>
  <c r="G25"/>
  <c r="G68" s="1"/>
  <c r="S66"/>
  <c r="Q66"/>
  <c r="AA66"/>
  <c r="K66"/>
  <c r="O66"/>
  <c r="Q25"/>
  <c r="Q68" s="1"/>
  <c r="O25"/>
  <c r="O68" s="1"/>
  <c r="M66"/>
  <c r="G66"/>
  <c r="U66"/>
  <c r="Y51"/>
  <c r="K25"/>
  <c r="K68" s="1"/>
  <c r="S25"/>
  <c r="S68" s="1"/>
  <c r="AA25"/>
  <c r="I24"/>
  <c r="W25"/>
  <c r="I66"/>
  <c r="W66"/>
  <c r="Y60"/>
  <c r="I23"/>
  <c r="AW66" i="48"/>
  <c r="AW67" s="1"/>
  <c r="AW69" s="1"/>
  <c r="AW70" s="1"/>
  <c r="AW71" s="1"/>
  <c r="AW93" s="1"/>
  <c r="AW94" s="1"/>
  <c r="AS25"/>
  <c r="AS68" s="1"/>
  <c r="AO25"/>
  <c r="AO68" s="1"/>
  <c r="AK66"/>
  <c r="AK25"/>
  <c r="AK68" s="1"/>
  <c r="AG66"/>
  <c r="AG25"/>
  <c r="AG68" s="1"/>
  <c r="AC25"/>
  <c r="AC68" s="1"/>
  <c r="Y66"/>
  <c r="Y25"/>
  <c r="Y68" s="1"/>
  <c r="U66"/>
  <c r="Q66"/>
  <c r="Q25"/>
  <c r="Q68" s="1"/>
  <c r="AY25"/>
  <c r="BA25"/>
  <c r="BA68" s="1"/>
  <c r="BA70" s="1"/>
  <c r="BA66"/>
  <c r="AY67"/>
  <c r="M67"/>
  <c r="M69" s="1"/>
  <c r="AY90"/>
  <c r="I45"/>
  <c r="I66" s="1"/>
  <c r="I67" s="1"/>
  <c r="I69" s="1"/>
  <c r="I46"/>
  <c r="I47"/>
  <c r="I49"/>
  <c r="I50"/>
  <c r="I51"/>
  <c r="I52"/>
  <c r="I53"/>
  <c r="I54"/>
  <c r="I55"/>
  <c r="I56"/>
  <c r="I57"/>
  <c r="I58"/>
  <c r="I59"/>
  <c r="I60"/>
  <c r="I38"/>
  <c r="AY89" i="46"/>
  <c r="I25"/>
  <c r="I68" s="1"/>
  <c r="AY77"/>
  <c r="AW25"/>
  <c r="AW68" s="1"/>
  <c r="AX60"/>
  <c r="AY60" s="1"/>
  <c r="AX58"/>
  <c r="AY58" s="1"/>
  <c r="AX57"/>
  <c r="AY57" s="1"/>
  <c r="AX56"/>
  <c r="AY56" s="1"/>
  <c r="AX55"/>
  <c r="AY55" s="1"/>
  <c r="AX54"/>
  <c r="AY54" s="1"/>
  <c r="AX53"/>
  <c r="AY53" s="1"/>
  <c r="AX52"/>
  <c r="AY52" s="1"/>
  <c r="AX51"/>
  <c r="AY51" s="1"/>
  <c r="AX50"/>
  <c r="AY50" s="1"/>
  <c r="AX49"/>
  <c r="AY49" s="1"/>
  <c r="AX47"/>
  <c r="AY47" s="1"/>
  <c r="AX46"/>
  <c r="AY46" s="1"/>
  <c r="AX45"/>
  <c r="AY45" s="1"/>
  <c r="AX38"/>
  <c r="AY38" s="1"/>
  <c r="AX37"/>
  <c r="AY37" s="1"/>
  <c r="AX59"/>
  <c r="AY59" s="1"/>
  <c r="I66"/>
  <c r="AW66"/>
  <c r="K67" i="49" l="1"/>
  <c r="K69" s="1"/>
  <c r="K70" s="1"/>
  <c r="U67"/>
  <c r="U69" s="1"/>
  <c r="U70" s="1"/>
  <c r="U71" s="1"/>
  <c r="U93" s="1"/>
  <c r="U94" s="1"/>
  <c r="W67"/>
  <c r="W69" s="1"/>
  <c r="W70" s="1"/>
  <c r="W71" s="1"/>
  <c r="W93" s="1"/>
  <c r="W94" s="1"/>
  <c r="I25"/>
  <c r="I68" s="1"/>
  <c r="O67"/>
  <c r="O69" s="1"/>
  <c r="O70" s="1"/>
  <c r="M67"/>
  <c r="M69" s="1"/>
  <c r="S67"/>
  <c r="S69" s="1"/>
  <c r="S70" s="1"/>
  <c r="S71" s="1"/>
  <c r="S93" s="1"/>
  <c r="S94" s="1"/>
  <c r="Q67"/>
  <c r="Q69" s="1"/>
  <c r="Q70" s="1"/>
  <c r="Q71" s="1"/>
  <c r="Q93" s="1"/>
  <c r="Q94" s="1"/>
  <c r="G67"/>
  <c r="G69" s="1"/>
  <c r="G70" s="1"/>
  <c r="Y67"/>
  <c r="AS67" i="48"/>
  <c r="AS69" s="1"/>
  <c r="AS70" s="1"/>
  <c r="AS71" s="1"/>
  <c r="AS93" s="1"/>
  <c r="AS94" s="1"/>
  <c r="AO67"/>
  <c r="AO69" s="1"/>
  <c r="AO70" s="1"/>
  <c r="AO71" s="1"/>
  <c r="AO93" s="1"/>
  <c r="AO94" s="1"/>
  <c r="AK67"/>
  <c r="AK69" s="1"/>
  <c r="AK70" s="1"/>
  <c r="AK71" s="1"/>
  <c r="AK93" s="1"/>
  <c r="AK94" s="1"/>
  <c r="AG67"/>
  <c r="AG69" s="1"/>
  <c r="AG70" s="1"/>
  <c r="AG71" s="1"/>
  <c r="AG93" s="1"/>
  <c r="AG94" s="1"/>
  <c r="AC67"/>
  <c r="AC69" s="1"/>
  <c r="AC70" s="1"/>
  <c r="Y67"/>
  <c r="Y69" s="1"/>
  <c r="Y70" s="1"/>
  <c r="Q67"/>
  <c r="Q69" s="1"/>
  <c r="Q70" s="1"/>
  <c r="Q71" s="1"/>
  <c r="Q93" s="1"/>
  <c r="Q94" s="1"/>
  <c r="I70"/>
  <c r="I71" s="1"/>
  <c r="I93" s="1"/>
  <c r="I94" s="1"/>
  <c r="AY91"/>
  <c r="AY92" s="1"/>
  <c r="M70"/>
  <c r="M71" s="1"/>
  <c r="M93" s="1"/>
  <c r="M94" s="1"/>
  <c r="U25"/>
  <c r="AY69"/>
  <c r="AY68"/>
  <c r="I67" i="46"/>
  <c r="I69" s="1"/>
  <c r="I70" s="1"/>
  <c r="I71" s="1"/>
  <c r="I93" s="1"/>
  <c r="I94" s="1"/>
  <c r="AY66"/>
  <c r="AW67"/>
  <c r="AW69" s="1"/>
  <c r="Y69" i="49" l="1"/>
  <c r="Y70" s="1"/>
  <c r="K71"/>
  <c r="K93" s="1"/>
  <c r="K94" s="1"/>
  <c r="O71"/>
  <c r="O93" s="1"/>
  <c r="I67"/>
  <c r="I69" s="1"/>
  <c r="I70" s="1"/>
  <c r="I71" s="1"/>
  <c r="I93" s="1"/>
  <c r="I94" s="1"/>
  <c r="M70"/>
  <c r="M71" s="1"/>
  <c r="M93" s="1"/>
  <c r="M94" s="1"/>
  <c r="G71"/>
  <c r="G93" s="1"/>
  <c r="G94" s="1"/>
  <c r="AC71" i="48"/>
  <c r="AC93" s="1"/>
  <c r="AC94" s="1"/>
  <c r="Y71"/>
  <c r="Y93" s="1"/>
  <c r="Y94" s="1"/>
  <c r="AY93"/>
  <c r="AY94" s="1"/>
  <c r="U68"/>
  <c r="U67"/>
  <c r="AY71"/>
  <c r="AY70"/>
  <c r="AW70" i="46"/>
  <c r="AW71" s="1"/>
  <c r="O94" i="49" l="1"/>
  <c r="Y93"/>
  <c r="Y71"/>
  <c r="U69" i="48"/>
  <c r="AW93" i="46"/>
  <c r="AW94" s="1"/>
  <c r="AS29"/>
  <c r="AS30"/>
  <c r="AS31"/>
  <c r="AS32"/>
  <c r="AS33"/>
  <c r="AS34"/>
  <c r="AS35"/>
  <c r="AS36"/>
  <c r="AS37"/>
  <c r="AS38"/>
  <c r="AS39"/>
  <c r="AS40"/>
  <c r="AS41"/>
  <c r="AS42"/>
  <c r="AS43"/>
  <c r="AS44"/>
  <c r="AS45"/>
  <c r="AS46"/>
  <c r="AS47"/>
  <c r="AS48"/>
  <c r="AS49"/>
  <c r="AS50"/>
  <c r="AS51"/>
  <c r="AS52"/>
  <c r="AS53"/>
  <c r="AS54"/>
  <c r="AS55"/>
  <c r="AS56"/>
  <c r="AS57"/>
  <c r="AS58"/>
  <c r="AS59"/>
  <c r="AS60"/>
  <c r="AS28"/>
  <c r="AS15"/>
  <c r="AS16"/>
  <c r="AS17"/>
  <c r="AS18"/>
  <c r="AS19"/>
  <c r="AS20"/>
  <c r="AS21"/>
  <c r="AS22"/>
  <c r="AS23"/>
  <c r="AS24"/>
  <c r="AS9"/>
  <c r="AS91"/>
  <c r="AS92" s="1"/>
  <c r="AO29"/>
  <c r="AO30"/>
  <c r="AO31"/>
  <c r="AO32"/>
  <c r="AO33"/>
  <c r="AO34"/>
  <c r="AO35"/>
  <c r="AO36"/>
  <c r="AO37"/>
  <c r="AO38"/>
  <c r="AO39"/>
  <c r="AO40"/>
  <c r="AO41"/>
  <c r="AO42"/>
  <c r="AO43"/>
  <c r="AO44"/>
  <c r="AO45"/>
  <c r="AO46"/>
  <c r="AO47"/>
  <c r="AO48"/>
  <c r="AO49"/>
  <c r="AO50"/>
  <c r="AO51"/>
  <c r="AO52"/>
  <c r="AO53"/>
  <c r="AO54"/>
  <c r="AO55"/>
  <c r="AO56"/>
  <c r="AO57"/>
  <c r="AO58"/>
  <c r="AO59"/>
  <c r="AO60"/>
  <c r="AO28"/>
  <c r="AO15"/>
  <c r="AO16"/>
  <c r="AO17"/>
  <c r="AO18"/>
  <c r="AO19"/>
  <c r="AO20"/>
  <c r="AO21"/>
  <c r="AO22"/>
  <c r="AO23"/>
  <c r="AO24"/>
  <c r="AO9"/>
  <c r="AO91"/>
  <c r="AO92" s="1"/>
  <c r="Y94" i="49" l="1"/>
  <c r="U71" i="48"/>
  <c r="U93" s="1"/>
  <c r="U94" s="1"/>
  <c r="U70"/>
  <c r="AS66" i="46"/>
  <c r="AO25"/>
  <c r="AO68" s="1"/>
  <c r="AS25"/>
  <c r="AS68" s="1"/>
  <c r="AO66"/>
  <c r="AS67" l="1"/>
  <c r="AS69" s="1"/>
  <c r="AS70" s="1"/>
  <c r="AO67"/>
  <c r="AO69" s="1"/>
  <c r="AO70" s="1"/>
  <c r="AO71" s="1"/>
  <c r="AO93" s="1"/>
  <c r="AO94" s="1"/>
  <c r="AS71" l="1"/>
  <c r="AS93" s="1"/>
  <c r="AS94" s="1"/>
  <c r="AK29" l="1"/>
  <c r="AK30"/>
  <c r="AK31"/>
  <c r="AK32"/>
  <c r="AK33"/>
  <c r="AK34"/>
  <c r="AK35"/>
  <c r="AK36"/>
  <c r="AK37"/>
  <c r="AK38"/>
  <c r="AK39"/>
  <c r="AK40"/>
  <c r="AK41"/>
  <c r="AK42"/>
  <c r="AK43"/>
  <c r="AK44"/>
  <c r="AK45"/>
  <c r="AK46"/>
  <c r="AK47"/>
  <c r="AK48"/>
  <c r="AK49"/>
  <c r="AK50"/>
  <c r="AK51"/>
  <c r="AK52"/>
  <c r="AK53"/>
  <c r="AK54"/>
  <c r="AK55"/>
  <c r="AK56"/>
  <c r="AK57"/>
  <c r="AK58"/>
  <c r="AK59"/>
  <c r="AK60"/>
  <c r="AK28"/>
  <c r="AK15"/>
  <c r="AK16"/>
  <c r="AK17"/>
  <c r="AK18"/>
  <c r="AK19"/>
  <c r="AK20"/>
  <c r="AK21"/>
  <c r="AK22"/>
  <c r="AK23"/>
  <c r="AK24"/>
  <c r="AK9"/>
  <c r="AK66" l="1"/>
  <c r="AK25"/>
  <c r="AK67" l="1"/>
  <c r="AK68"/>
  <c r="AK91"/>
  <c r="AK92" s="1"/>
  <c r="AK69" l="1"/>
  <c r="AK70" s="1"/>
  <c r="AK71" s="1"/>
  <c r="S24" l="1"/>
  <c r="AX24" s="1"/>
  <c r="AY24" s="1"/>
  <c r="S23"/>
  <c r="AX23" s="1"/>
  <c r="AY23" s="1"/>
  <c r="S19"/>
  <c r="AX19" s="1"/>
  <c r="AY19" s="1"/>
  <c r="S18"/>
  <c r="AX18" s="1"/>
  <c r="AY18" s="1"/>
  <c r="S9"/>
  <c r="AX9" s="1"/>
  <c r="AY9" s="1"/>
  <c r="AY25" l="1"/>
  <c r="AY67" l="1"/>
  <c r="AK93"/>
  <c r="AK94" s="1"/>
  <c r="M9"/>
  <c r="M90"/>
  <c r="M91" l="1"/>
  <c r="M92" s="1"/>
  <c r="AG29"/>
  <c r="AG30"/>
  <c r="AG31"/>
  <c r="AG32"/>
  <c r="AG33"/>
  <c r="AG34"/>
  <c r="AG35"/>
  <c r="AG36"/>
  <c r="AG37"/>
  <c r="AG38"/>
  <c r="AG39"/>
  <c r="AG40"/>
  <c r="AG41"/>
  <c r="AG42"/>
  <c r="AG43"/>
  <c r="AG44"/>
  <c r="AG45"/>
  <c r="AG46"/>
  <c r="AG47"/>
  <c r="AG48"/>
  <c r="AG49"/>
  <c r="AG50"/>
  <c r="AG51"/>
  <c r="AG52"/>
  <c r="AG53"/>
  <c r="AG54"/>
  <c r="AG55"/>
  <c r="AG56"/>
  <c r="AG57"/>
  <c r="AG58"/>
  <c r="AG59"/>
  <c r="AG60"/>
  <c r="AG28"/>
  <c r="AG15"/>
  <c r="AG16"/>
  <c r="AG17"/>
  <c r="AG18"/>
  <c r="AG19"/>
  <c r="AG20"/>
  <c r="AG21"/>
  <c r="AG22"/>
  <c r="AG23"/>
  <c r="AG24"/>
  <c r="AG9"/>
  <c r="AG66" l="1"/>
  <c r="AG25"/>
  <c r="AG68" s="1"/>
  <c r="AG67" l="1"/>
  <c r="AC29"/>
  <c r="AC30"/>
  <c r="AC31"/>
  <c r="AC32"/>
  <c r="AC33"/>
  <c r="AC34"/>
  <c r="AC35"/>
  <c r="AC36"/>
  <c r="AC37"/>
  <c r="AC38"/>
  <c r="AC39"/>
  <c r="AC40"/>
  <c r="AC41"/>
  <c r="AC42"/>
  <c r="AC43"/>
  <c r="AC44"/>
  <c r="AC45"/>
  <c r="AC46"/>
  <c r="AC47"/>
  <c r="AC48"/>
  <c r="AC49"/>
  <c r="AC50"/>
  <c r="AC51"/>
  <c r="AC52"/>
  <c r="AC53"/>
  <c r="AC54"/>
  <c r="AC55"/>
  <c r="AC56"/>
  <c r="AC57"/>
  <c r="AC58"/>
  <c r="AC59"/>
  <c r="AC60"/>
  <c r="AC28"/>
  <c r="AC19"/>
  <c r="Y19"/>
  <c r="U19"/>
  <c r="Q19"/>
  <c r="M19"/>
  <c r="AC15"/>
  <c r="AC16"/>
  <c r="AC17"/>
  <c r="AC18"/>
  <c r="AC20"/>
  <c r="AC21"/>
  <c r="AC22"/>
  <c r="AC23"/>
  <c r="AC24"/>
  <c r="AC9"/>
  <c r="Q91" l="1"/>
  <c r="Q92" s="1"/>
  <c r="U91"/>
  <c r="U92" s="1"/>
  <c r="AC66"/>
  <c r="AC25"/>
  <c r="AC68" s="1"/>
  <c r="AC67" l="1"/>
  <c r="AC69" s="1"/>
  <c r="AC70" s="1"/>
  <c r="AC71" s="1"/>
  <c r="Y91"/>
  <c r="Y92" s="1"/>
  <c r="Y29"/>
  <c r="Y30"/>
  <c r="Y31"/>
  <c r="Y32"/>
  <c r="Y33"/>
  <c r="Y34"/>
  <c r="Y35"/>
  <c r="Y36"/>
  <c r="Y37"/>
  <c r="Y38"/>
  <c r="Y39"/>
  <c r="Y40"/>
  <c r="Y41"/>
  <c r="Y42"/>
  <c r="Y43"/>
  <c r="Y44"/>
  <c r="Y45"/>
  <c r="Y46"/>
  <c r="Y47"/>
  <c r="Y48"/>
  <c r="Y49"/>
  <c r="Y50"/>
  <c r="Y51"/>
  <c r="Y52"/>
  <c r="Y53"/>
  <c r="Y54"/>
  <c r="Y55"/>
  <c r="Y56"/>
  <c r="Y57"/>
  <c r="Y58"/>
  <c r="Y59"/>
  <c r="Y60"/>
  <c r="Y28"/>
  <c r="Y15"/>
  <c r="Y16"/>
  <c r="Y17"/>
  <c r="Y18"/>
  <c r="Y20"/>
  <c r="Y21"/>
  <c r="Y22"/>
  <c r="Y23"/>
  <c r="Y24"/>
  <c r="Y9"/>
  <c r="Y25" l="1"/>
  <c r="Y68" s="1"/>
  <c r="Y66"/>
  <c r="AY90"/>
  <c r="AY68" s="1"/>
  <c r="AC91"/>
  <c r="AC92" s="1"/>
  <c r="AC93" s="1"/>
  <c r="AC94" s="1"/>
  <c r="AG91"/>
  <c r="AG92" s="1"/>
  <c r="AG69"/>
  <c r="AG70" s="1"/>
  <c r="AG71" s="1"/>
  <c r="U29"/>
  <c r="U30"/>
  <c r="U31"/>
  <c r="U32"/>
  <c r="U33"/>
  <c r="U34"/>
  <c r="U35"/>
  <c r="U36"/>
  <c r="U37"/>
  <c r="U38"/>
  <c r="U39"/>
  <c r="U40"/>
  <c r="U41"/>
  <c r="U42"/>
  <c r="U43"/>
  <c r="U44"/>
  <c r="U45"/>
  <c r="U46"/>
  <c r="U47"/>
  <c r="U48"/>
  <c r="U49"/>
  <c r="U50"/>
  <c r="U51"/>
  <c r="U52"/>
  <c r="U53"/>
  <c r="U54"/>
  <c r="U55"/>
  <c r="U56"/>
  <c r="U57"/>
  <c r="U58"/>
  <c r="U59"/>
  <c r="U60"/>
  <c r="U28"/>
  <c r="U15"/>
  <c r="U16"/>
  <c r="U17"/>
  <c r="U18"/>
  <c r="U20"/>
  <c r="U21"/>
  <c r="U22"/>
  <c r="U23"/>
  <c r="U24"/>
  <c r="U9"/>
  <c r="Y67" l="1"/>
  <c r="Y69" s="1"/>
  <c r="Y70" s="1"/>
  <c r="Y71" s="1"/>
  <c r="Y93" s="1"/>
  <c r="Y94" s="1"/>
  <c r="U25"/>
  <c r="U68" s="1"/>
  <c r="U66"/>
  <c r="AY69"/>
  <c r="AY70" s="1"/>
  <c r="AY71" s="1"/>
  <c r="AG93"/>
  <c r="AG94" s="1"/>
  <c r="AY91"/>
  <c r="AY92" s="1"/>
  <c r="Q55"/>
  <c r="Q56"/>
  <c r="Q57"/>
  <c r="Q58"/>
  <c r="Q59"/>
  <c r="Q60"/>
  <c r="Q54"/>
  <c r="Q29"/>
  <c r="Q30"/>
  <c r="Q31"/>
  <c r="Q32"/>
  <c r="Q33"/>
  <c r="Q34"/>
  <c r="Q35"/>
  <c r="Q36"/>
  <c r="Q37"/>
  <c r="Q38"/>
  <c r="Q39"/>
  <c r="Q40"/>
  <c r="Q41"/>
  <c r="Q42"/>
  <c r="Q43"/>
  <c r="Q44"/>
  <c r="Q45"/>
  <c r="Q46"/>
  <c r="Q47"/>
  <c r="Q48"/>
  <c r="Q49"/>
  <c r="Q50"/>
  <c r="Q51"/>
  <c r="Q52"/>
  <c r="Q53"/>
  <c r="Q28"/>
  <c r="Q15"/>
  <c r="Q16"/>
  <c r="Q17"/>
  <c r="Q18"/>
  <c r="Q20"/>
  <c r="Q21"/>
  <c r="Q22"/>
  <c r="Q23"/>
  <c r="Q24"/>
  <c r="Q9"/>
  <c r="AX6"/>
  <c r="Q66" l="1"/>
  <c r="AY93"/>
  <c r="AY94" s="1"/>
  <c r="U67"/>
  <c r="U69" s="1"/>
  <c r="U70" s="1"/>
  <c r="U71" s="1"/>
  <c r="U93" s="1"/>
  <c r="U94" s="1"/>
  <c r="Q25"/>
  <c r="Q68" s="1"/>
  <c r="M29"/>
  <c r="M30"/>
  <c r="M31"/>
  <c r="M32"/>
  <c r="M33"/>
  <c r="M34"/>
  <c r="M35"/>
  <c r="M36"/>
  <c r="M37"/>
  <c r="M38"/>
  <c r="M39"/>
  <c r="M40"/>
  <c r="M41"/>
  <c r="M42"/>
  <c r="M43"/>
  <c r="M44"/>
  <c r="M45"/>
  <c r="M46"/>
  <c r="M47"/>
  <c r="M48"/>
  <c r="M49"/>
  <c r="M50"/>
  <c r="M51"/>
  <c r="M52"/>
  <c r="M53"/>
  <c r="M54"/>
  <c r="M55"/>
  <c r="M56"/>
  <c r="M57"/>
  <c r="M58"/>
  <c r="M59"/>
  <c r="M60"/>
  <c r="M28"/>
  <c r="M15"/>
  <c r="M16"/>
  <c r="M17"/>
  <c r="M18"/>
  <c r="M20"/>
  <c r="M21"/>
  <c r="M22"/>
  <c r="M23"/>
  <c r="M24"/>
  <c r="M66" l="1"/>
  <c r="Q67"/>
  <c r="Q69" s="1"/>
  <c r="Q70" s="1"/>
  <c r="Q71" s="1"/>
  <c r="Q93" s="1"/>
  <c r="Q94" s="1"/>
  <c r="M25"/>
  <c r="M67" l="1"/>
  <c r="M68"/>
  <c r="H170" i="37"/>
  <c r="C170"/>
  <c r="H169"/>
  <c r="D169"/>
  <c r="C169"/>
  <c r="H168"/>
  <c r="J156"/>
  <c r="I156"/>
  <c r="F148"/>
  <c r="D146"/>
  <c r="A146"/>
  <c r="D133"/>
  <c r="D131"/>
  <c r="D120"/>
  <c r="D119"/>
  <c r="I118"/>
  <c r="C114"/>
  <c r="D113"/>
  <c r="C113"/>
  <c r="C110"/>
  <c r="C107"/>
  <c r="D106"/>
  <c r="D105"/>
  <c r="C105"/>
  <c r="C106" s="1"/>
  <c r="H103"/>
  <c r="E100"/>
  <c r="F113" s="1"/>
  <c r="K96"/>
  <c r="K95"/>
  <c r="K94"/>
  <c r="I93"/>
  <c r="I92" s="1"/>
  <c r="I90" s="1"/>
  <c r="H92"/>
  <c r="K92" s="1"/>
  <c r="K91"/>
  <c r="H78"/>
  <c r="K78" s="1"/>
  <c r="C78"/>
  <c r="D67"/>
  <c r="G66"/>
  <c r="D62"/>
  <c r="I59"/>
  <c r="I48"/>
  <c r="F47"/>
  <c r="E47"/>
  <c r="F46"/>
  <c r="E46"/>
  <c r="F45"/>
  <c r="E45"/>
  <c r="F44"/>
  <c r="E44"/>
  <c r="C44"/>
  <c r="H36"/>
  <c r="F21"/>
  <c r="D21"/>
  <c r="K16"/>
  <c r="H16"/>
  <c r="R14"/>
  <c r="P14"/>
  <c r="E73" s="1"/>
  <c r="N14"/>
  <c r="C80" s="1"/>
  <c r="T13"/>
  <c r="S13"/>
  <c r="C13"/>
  <c r="C24" s="1"/>
  <c r="C73" s="1"/>
  <c r="T12"/>
  <c r="S12"/>
  <c r="K7"/>
  <c r="E13" s="1"/>
  <c r="M69" i="46" l="1"/>
  <c r="M70" s="1"/>
  <c r="M71" s="1"/>
  <c r="H21" i="37"/>
  <c r="K21" s="1"/>
  <c r="C12"/>
  <c r="C29" s="1"/>
  <c r="D121"/>
  <c r="H120" s="1"/>
  <c r="K120" s="1"/>
  <c r="T14"/>
  <c r="K6" s="1"/>
  <c r="E80" s="1"/>
  <c r="C33"/>
  <c r="C16"/>
  <c r="C21" s="1"/>
  <c r="D13"/>
  <c r="F13"/>
  <c r="E104"/>
  <c r="F104" s="1"/>
  <c r="H104" s="1"/>
  <c r="H73"/>
  <c r="H74" s="1"/>
  <c r="K72" s="1"/>
  <c r="K75" s="1"/>
  <c r="E106"/>
  <c r="C55"/>
  <c r="C58"/>
  <c r="P29"/>
  <c r="F106"/>
  <c r="C23"/>
  <c r="E113"/>
  <c r="T4"/>
  <c r="E101" s="1"/>
  <c r="E24"/>
  <c r="F24" s="1"/>
  <c r="H24" s="1"/>
  <c r="G105"/>
  <c r="C63"/>
  <c r="G100"/>
  <c r="F105"/>
  <c r="D110"/>
  <c r="H110" s="1"/>
  <c r="H111" s="1"/>
  <c r="K111" s="1"/>
  <c r="F100"/>
  <c r="E105"/>
  <c r="G106"/>
  <c r="G113" s="1"/>
  <c r="M93" i="46" l="1"/>
  <c r="M94" s="1"/>
  <c r="H121" i="37"/>
  <c r="K121" s="1"/>
  <c r="H113"/>
  <c r="H119"/>
  <c r="K119" s="1"/>
  <c r="H105"/>
  <c r="C62"/>
  <c r="C67" s="1"/>
  <c r="N7"/>
  <c r="M7"/>
  <c r="H106"/>
  <c r="H100"/>
  <c r="H13"/>
  <c r="K113"/>
  <c r="D53"/>
  <c r="H53" s="1"/>
  <c r="D38"/>
  <c r="D52"/>
  <c r="H52" s="1"/>
  <c r="D41"/>
  <c r="E57"/>
  <c r="D54"/>
  <c r="H54" s="1"/>
  <c r="D50"/>
  <c r="H50" s="1"/>
  <c r="D39"/>
  <c r="E29"/>
  <c r="E12"/>
  <c r="C7"/>
  <c r="D51"/>
  <c r="H51" s="1"/>
  <c r="D40"/>
  <c r="D55"/>
  <c r="H55" s="1"/>
  <c r="E23"/>
  <c r="D101"/>
  <c r="E107"/>
  <c r="F101"/>
  <c r="E114"/>
  <c r="G101"/>
  <c r="I20" i="36"/>
  <c r="I19"/>
  <c r="S11"/>
  <c r="O11"/>
  <c r="K11"/>
  <c r="G11"/>
  <c r="C11"/>
  <c r="S10"/>
  <c r="O10"/>
  <c r="K10"/>
  <c r="G10"/>
  <c r="C10"/>
  <c r="S9"/>
  <c r="O9"/>
  <c r="K9"/>
  <c r="G9"/>
  <c r="C9"/>
  <c r="S8"/>
  <c r="O8"/>
  <c r="K8"/>
  <c r="G8"/>
  <c r="C8"/>
  <c r="S7"/>
  <c r="O7"/>
  <c r="K7"/>
  <c r="G7"/>
  <c r="C7"/>
  <c r="S6"/>
  <c r="O6"/>
  <c r="K6"/>
  <c r="G6"/>
  <c r="C6"/>
  <c r="S5"/>
  <c r="K5"/>
  <c r="G5"/>
  <c r="C5"/>
  <c r="S4"/>
  <c r="K4"/>
  <c r="G4"/>
  <c r="C4"/>
  <c r="C12" s="1"/>
  <c r="A3"/>
  <c r="E2" s="1"/>
  <c r="E3" s="1"/>
  <c r="I2" s="1"/>
  <c r="I3" s="1"/>
  <c r="M2" s="1"/>
  <c r="M3" s="1"/>
  <c r="Q2" s="1"/>
  <c r="Q3" s="1"/>
  <c r="C15" i="13"/>
  <c r="C12"/>
  <c r="C11"/>
  <c r="C10"/>
  <c r="C7"/>
  <c r="G12" i="36" l="1"/>
  <c r="K12"/>
  <c r="O12"/>
  <c r="S12"/>
  <c r="I21"/>
  <c r="I22" s="1"/>
  <c r="H101" i="37"/>
  <c r="H102" s="1"/>
  <c r="K102" s="1"/>
  <c r="D12"/>
  <c r="F12"/>
  <c r="D87"/>
  <c r="H87" s="1"/>
  <c r="K87" s="1"/>
  <c r="D83"/>
  <c r="H83" s="1"/>
  <c r="K83" s="1"/>
  <c r="C18"/>
  <c r="D18"/>
  <c r="D117"/>
  <c r="E117" s="1"/>
  <c r="H117" s="1"/>
  <c r="K117" s="1"/>
  <c r="C89"/>
  <c r="D118"/>
  <c r="E118" s="1"/>
  <c r="H118" s="1"/>
  <c r="K118" s="1"/>
  <c r="D93"/>
  <c r="H93" s="1"/>
  <c r="K93" s="1"/>
  <c r="D89"/>
  <c r="H89" s="1"/>
  <c r="K89" s="1"/>
  <c r="D85"/>
  <c r="H85" s="1"/>
  <c r="K85" s="1"/>
  <c r="D90"/>
  <c r="H90" s="1"/>
  <c r="K90" s="1"/>
  <c r="C148"/>
  <c r="C83"/>
  <c r="C85" s="1"/>
  <c r="G151"/>
  <c r="C87"/>
  <c r="H41"/>
  <c r="D47"/>
  <c r="H47" s="1"/>
  <c r="D80"/>
  <c r="F80"/>
  <c r="D46"/>
  <c r="H46" s="1"/>
  <c r="H40"/>
  <c r="D57"/>
  <c r="H57" s="1"/>
  <c r="E61"/>
  <c r="D45"/>
  <c r="H45" s="1"/>
  <c r="H39"/>
  <c r="H56"/>
  <c r="D23"/>
  <c r="F23"/>
  <c r="D107"/>
  <c r="H107" s="1"/>
  <c r="H108" s="1"/>
  <c r="K108" s="1"/>
  <c r="D114"/>
  <c r="H114" s="1"/>
  <c r="E33"/>
  <c r="D29"/>
  <c r="H29" s="1"/>
  <c r="K29" s="1"/>
  <c r="F29"/>
  <c r="F33" s="1"/>
  <c r="D44"/>
  <c r="H44" s="1"/>
  <c r="H38"/>
  <c r="C17" i="13"/>
  <c r="H23" i="37" l="1"/>
  <c r="K23" s="1"/>
  <c r="H80"/>
  <c r="K80" s="1"/>
  <c r="K97" s="1"/>
  <c r="K114"/>
  <c r="H115"/>
  <c r="K115" s="1"/>
  <c r="H63"/>
  <c r="H58"/>
  <c r="H59" s="1"/>
  <c r="K59" s="1"/>
  <c r="K151"/>
  <c r="G152"/>
  <c r="K152" s="1"/>
  <c r="G153"/>
  <c r="K153" s="1"/>
  <c r="G155"/>
  <c r="K155" s="1"/>
  <c r="G154"/>
  <c r="K154" s="1"/>
  <c r="H42"/>
  <c r="D61"/>
  <c r="F61"/>
  <c r="F66" s="1"/>
  <c r="E66"/>
  <c r="D33"/>
  <c r="H33" s="1"/>
  <c r="H34" s="1"/>
  <c r="H35" s="1"/>
  <c r="K35" s="1"/>
  <c r="E43"/>
  <c r="D43" s="1"/>
  <c r="H12"/>
  <c r="H14" s="1"/>
  <c r="K14" s="1"/>
  <c r="F43"/>
  <c r="E18"/>
  <c r="F18"/>
  <c r="K56"/>
  <c r="P7"/>
  <c r="H6" i="28" l="1"/>
  <c r="H25" i="37"/>
  <c r="K25" s="1"/>
  <c r="H43"/>
  <c r="H48" s="1"/>
  <c r="K48" s="1"/>
  <c r="H18"/>
  <c r="H19" s="1"/>
  <c r="K19" s="1"/>
  <c r="K122"/>
  <c r="K42"/>
  <c r="O7"/>
  <c r="D66"/>
  <c r="H66" s="1"/>
  <c r="H61"/>
  <c r="K156"/>
  <c r="K26" l="1"/>
  <c r="K123"/>
  <c r="H67"/>
  <c r="H68" s="1"/>
  <c r="K68" s="1"/>
  <c r="H62"/>
  <c r="H64" s="1"/>
  <c r="K64" s="1"/>
  <c r="Q9"/>
  <c r="K157"/>
  <c r="K69" l="1"/>
  <c r="M123" s="1"/>
  <c r="F128"/>
  <c r="K158"/>
  <c r="K159" s="1"/>
  <c r="S9" l="1"/>
  <c r="F124"/>
  <c r="F129"/>
  <c r="F130" s="1"/>
  <c r="F125" l="1"/>
  <c r="P9"/>
  <c r="R9" s="1"/>
  <c r="F126" l="1"/>
  <c r="F132" s="1"/>
  <c r="F131"/>
  <c r="K160"/>
  <c r="C14" i="15"/>
  <c r="C13"/>
  <c r="C12"/>
  <c r="C11"/>
  <c r="C6"/>
  <c r="C4"/>
  <c r="C3"/>
  <c r="B5" i="2"/>
  <c r="D15" i="23"/>
  <c r="D16"/>
  <c r="D17"/>
  <c r="D18"/>
  <c r="D14"/>
  <c r="E2"/>
  <c r="B3"/>
  <c r="B2"/>
  <c r="E19"/>
  <c r="B18"/>
  <c r="B17"/>
  <c r="B16"/>
  <c r="B15"/>
  <c r="K161" i="37" l="1"/>
  <c r="K162" s="1"/>
  <c r="T9" s="1"/>
  <c r="F127"/>
  <c r="F133"/>
  <c r="C3" i="13"/>
  <c r="C16"/>
  <c r="C13"/>
  <c r="C9"/>
  <c r="C8"/>
  <c r="C6"/>
  <c r="C5"/>
  <c r="H7" i="28" l="1"/>
  <c r="H9" s="1"/>
  <c r="E5" s="1"/>
  <c r="C10" i="15" l="1"/>
  <c r="C9"/>
  <c r="C8"/>
  <c r="D16"/>
  <c r="C27" i="13"/>
  <c r="E3" i="4" l="1"/>
  <c r="A3"/>
  <c r="D5" i="2"/>
  <c r="E3" i="23" l="1"/>
  <c r="C7" i="15"/>
  <c r="C4" i="13" s="1"/>
  <c r="D4" i="4"/>
  <c r="C5" i="2"/>
  <c r="B5" i="4"/>
  <c r="C8" s="1"/>
  <c r="C9" s="1"/>
  <c r="D11" l="1"/>
  <c r="G5" i="2" l="1"/>
  <c r="E11" i="4"/>
  <c r="D8" l="1"/>
  <c r="D9" s="1"/>
  <c r="E10" s="1"/>
  <c r="E12" s="1"/>
  <c r="E13" s="1"/>
  <c r="E14" s="1"/>
  <c r="E15" s="1"/>
  <c r="E16" s="1"/>
  <c r="E5" i="2" l="1"/>
  <c r="H5" s="1"/>
  <c r="D7" i="28"/>
  <c r="D9" s="1"/>
  <c r="I5" i="2" l="1"/>
  <c r="J5" s="1"/>
  <c r="D8" i="28" l="1"/>
</calcChain>
</file>

<file path=xl/sharedStrings.xml><?xml version="1.0" encoding="utf-8"?>
<sst xmlns="http://schemas.openxmlformats.org/spreadsheetml/2006/main" count="1318" uniqueCount="462">
  <si>
    <t>PRADHAN MANTRI GRAM SADAK YOJANA</t>
  </si>
  <si>
    <t>ABSTARCT</t>
  </si>
  <si>
    <t>District</t>
  </si>
  <si>
    <t>Length</t>
  </si>
  <si>
    <t>S.No.</t>
  </si>
  <si>
    <t>Item of work</t>
  </si>
  <si>
    <t>Cost</t>
  </si>
  <si>
    <t>Total Cost</t>
  </si>
  <si>
    <t>Sub Total</t>
  </si>
  <si>
    <t>Package No</t>
  </si>
  <si>
    <t>Sub Engineer</t>
  </si>
  <si>
    <t>Assistant Engineer</t>
  </si>
  <si>
    <t>Executive Engineer</t>
  </si>
  <si>
    <t>Part A-Special Maintenance</t>
  </si>
  <si>
    <t>Part B-General Maintenance</t>
  </si>
  <si>
    <t>Length of Road (KM)</t>
  </si>
  <si>
    <t>Part C-Maintenance (For 5 Year)</t>
  </si>
  <si>
    <t>Total Cost of road without Maintenance  Rs.</t>
  </si>
  <si>
    <t>Total Cost of Road with Maintenance Rs.</t>
  </si>
  <si>
    <t>Sr.No.</t>
  </si>
  <si>
    <t>Name of Road</t>
  </si>
  <si>
    <t>Lenth of Road</t>
  </si>
  <si>
    <t>Cost of special Repair</t>
  </si>
  <si>
    <t>Cost of Renewal</t>
  </si>
  <si>
    <t>Cost of Miner Original Work</t>
  </si>
  <si>
    <t>(Length in Km &amp; Cost in lakhs)</t>
  </si>
  <si>
    <t>Assistant Enginee</t>
  </si>
  <si>
    <t>Abstract of Repair/Maitenance Estimate of Completed Road</t>
  </si>
  <si>
    <t>ABSTRACT</t>
  </si>
  <si>
    <t>Description</t>
  </si>
  <si>
    <t>Unit</t>
  </si>
  <si>
    <t>Rate</t>
  </si>
  <si>
    <t>Amount</t>
  </si>
  <si>
    <t>Km</t>
  </si>
  <si>
    <t>(iii) Based on confortable Driving Speed Possible</t>
  </si>
  <si>
    <t>Chainage</t>
  </si>
  <si>
    <t>Comfortable Driving Speed</t>
  </si>
  <si>
    <t>From</t>
  </si>
  <si>
    <t>To</t>
  </si>
  <si>
    <t>Sub Enginee</t>
  </si>
  <si>
    <t>Total</t>
  </si>
  <si>
    <t>Total Road Length (km)</t>
  </si>
  <si>
    <t>Janjgir-Champa</t>
  </si>
  <si>
    <t>Name of PIU:- PIU Janjgir</t>
  </si>
  <si>
    <t>PCI</t>
  </si>
  <si>
    <t>Length (km</t>
  </si>
  <si>
    <t>Pradhan Mantri Gram Sadak Yojna, Chhattisgarh</t>
  </si>
  <si>
    <t>(Details)</t>
  </si>
  <si>
    <t>PIU Name &amp; No. - P.I.U.-  JANJGIR</t>
  </si>
  <si>
    <t>Name of District-  Janjgir - Champa</t>
  </si>
  <si>
    <t>BT PAVEMENT</t>
  </si>
  <si>
    <t>Length   (Km)</t>
  </si>
  <si>
    <t>Package No.</t>
  </si>
  <si>
    <t>CC PAVEMENT</t>
  </si>
  <si>
    <t>S. No.</t>
  </si>
  <si>
    <t>Item ID</t>
  </si>
  <si>
    <t>No.</t>
  </si>
  <si>
    <t>Width</t>
  </si>
  <si>
    <t>HIGHT/DEPTH</t>
  </si>
  <si>
    <t>Qauntity</t>
  </si>
  <si>
    <t>1. Pavement Renewal</t>
  </si>
  <si>
    <t>-</t>
  </si>
  <si>
    <t>Sqm</t>
  </si>
  <si>
    <t xml:space="preserve"> Scarifying Existing Granular surface to a Depth of 50 mm
Scarifying the existing bituminous/ Granular road surface to a depth of 150 mm and disposal of scarified material with a lift upto 3 m and lead upto 1000 m as per Technical Specification Clause 301.          </t>
  </si>
  <si>
    <t>3.8(i)</t>
  </si>
  <si>
    <r>
      <t>Construction of  unlined s</t>
    </r>
    <r>
      <rPr>
        <sz val="10"/>
        <rFont val="Arial"/>
        <family val="2"/>
      </rPr>
      <t>urface drains of average cross-sectional area 0.40 sqm in soil to specified lines, grades, levels and dimensions. Excavated material to be used in embankment with a lift upto 3m and lead of 50 m (average lead 25 m) as per Technical Specification Clause 307</t>
    </r>
  </si>
  <si>
    <t>m</t>
  </si>
  <si>
    <t>Cum</t>
  </si>
  <si>
    <t>cum</t>
  </si>
  <si>
    <r>
      <t xml:space="preserve">Restoration of Rain Cuts :- </t>
    </r>
    <r>
      <rPr>
        <sz val="10"/>
        <rFont val="Arial"/>
        <family val="2"/>
      </rPr>
      <t>Resstoration of rain cuts with soil, moorum gravel or a mixture of these, clearing the loose soil, benching for 300 mm width laying fresh material in layers not exceeding 250 mm and compaction with plate compactor or power ramm</t>
    </r>
  </si>
  <si>
    <t>11.2 (I)</t>
  </si>
  <si>
    <t>11.2 (II)</t>
  </si>
  <si>
    <t>2. Surface Renewal</t>
  </si>
  <si>
    <r>
      <t>Prime Coat</t>
    </r>
    <r>
      <rPr>
        <sz val="11"/>
        <color theme="1"/>
        <rFont val="Calibri"/>
        <family val="2"/>
        <scheme val="minor"/>
      </rPr>
      <t xml:space="preserve">
Low porosity
Providing and applying primer coat with bitumen emulsion (SS-1) on prepared surface of granular base including cleaning of road surface and spraying primer at the rate of 0.70-1.0 kg/sqm using mechanical means as per Technical Spec</t>
    </r>
  </si>
  <si>
    <r>
      <t>Tack Coat</t>
    </r>
    <r>
      <rPr>
        <sz val="10"/>
        <rFont val="Arial"/>
        <family val="2"/>
      </rPr>
      <t xml:space="preserve">
Providing and applying tack coat with Bitumen emulsion (RS-1)  using emulsion distributor at the rate of 0.25 to 0.30 kg per sqm on the prepared dry and hungry bituminous surface cleaned with Hydraulic broom as per Technical Specification Clause</t>
    </r>
  </si>
  <si>
    <t>3  Rigid Pavement</t>
  </si>
  <si>
    <t>4  Road Furniture</t>
  </si>
  <si>
    <t>9.2 (A)</t>
  </si>
  <si>
    <r>
      <t>5th Kilometre  Stone</t>
    </r>
    <r>
      <rPr>
        <sz val="11"/>
        <color theme="1"/>
        <rFont val="Calibri"/>
        <family val="2"/>
        <scheme val="minor"/>
      </rPr>
      <t xml:space="preserve">
Reinforced cement concrete M15  grade kilometre stone/local stone of standard design as per IRC:8 fixing in position including painting and printing, etc as per drawing and Technical Specification Clause 1703
ii) Ordinary Kilometer Stone </t>
    </r>
  </si>
  <si>
    <t>Each</t>
  </si>
  <si>
    <r>
      <t>Kilometre  Stone</t>
    </r>
    <r>
      <rPr>
        <sz val="11"/>
        <color theme="1"/>
        <rFont val="Calibri"/>
        <family val="2"/>
        <scheme val="minor"/>
      </rPr>
      <t xml:space="preserve">
Reinforced cement concrete M15  grade kilometre stone/local stone of standard design as per IRC:8 fixing in position including painting and printing, etc as per drawing and Technical Specification Clause 1703
ii) Ordinary Kilometer Stone </t>
    </r>
  </si>
  <si>
    <t>9.14 (B)</t>
  </si>
  <si>
    <t>Maintenance of 200 m and KM stones by way of refting of tilled stones repairing with cement mortar clearing repairing and lettering on 200 m KM stone and 5th KM stone as per Technical Specification Clause 1912</t>
  </si>
  <si>
    <t>(I) Printing two coat with synthetic enamel paint(km stone and 0.2KM stone)</t>
  </si>
  <si>
    <t>_</t>
  </si>
  <si>
    <t>(II) Printing letters and figures of any shade with synthetic enamel paint of any appropved colour give an even shade.(KM stone and 0.2 KM stone)</t>
  </si>
  <si>
    <t>11.7 (i)</t>
  </si>
  <si>
    <t>Maintenance of hume pipe cluverts by way of clearing erosion repair, repairs to cracks parapet wall and protection work as per drawing and Technical Specification Clause 1908</t>
  </si>
  <si>
    <t>11.7 (ii)</t>
  </si>
  <si>
    <t>Maintenance of Slab cluverts by way of clearing erosion repair, repairs to cracks parapet wall and protection work as per drawing and Technical Specification Clause 1909</t>
  </si>
  <si>
    <t>White washing of parapet walls of CD work and tree trunks , white washing two coats on parapet walls and tree trunks including preparation of surface by cleaning scraping etc. as per technical specifications Clause1915</t>
  </si>
  <si>
    <t xml:space="preserve">Says  Rs  </t>
  </si>
  <si>
    <t>Lakhs</t>
  </si>
  <si>
    <t xml:space="preserve">Assistant  Engineer </t>
  </si>
  <si>
    <t>Part C Maintenance of Road ( For 5 Years )</t>
  </si>
  <si>
    <t>Sr No</t>
  </si>
  <si>
    <t>Descricption</t>
  </si>
  <si>
    <t>Legnth</t>
  </si>
  <si>
    <t>Routine Mantenance  for 1st Year  after Renewal of Road</t>
  </si>
  <si>
    <t>Routine Mantenance  for 2nd Year  after Renewal of Road</t>
  </si>
  <si>
    <t>Routine Mantenance  for 3rd Year after Renewal of Road</t>
  </si>
  <si>
    <t>Routine Mantenance  for 4th Year  after Renewal of Road</t>
  </si>
  <si>
    <t>Routine Mantenance  for 5th Year  after  Renewal of Road</t>
  </si>
  <si>
    <t>Distt : Janjgir - Champa (C.G.)</t>
  </si>
  <si>
    <t>PIU,01</t>
  </si>
  <si>
    <t>Distt. Janjgir Champa(C.G.)</t>
  </si>
  <si>
    <t>KM</t>
  </si>
  <si>
    <t>Providing and lying reinforced cement concret pipe NP3 for culverts on first class bedding of granular material in single row including fixing coller with cement morter 1:2 but including excavation works backfilling concrete and masonary</t>
  </si>
  <si>
    <t>field crossing 600 mm dia</t>
  </si>
  <si>
    <t>Rmt</t>
  </si>
  <si>
    <t>PIU-01</t>
  </si>
  <si>
    <t>CGRRDA-01 Janjgir</t>
  </si>
  <si>
    <t>PIU -01</t>
  </si>
  <si>
    <t>Assistant- Engineer</t>
  </si>
  <si>
    <t>Sub- Engineer</t>
  </si>
  <si>
    <t>Total Cost Of The Road</t>
  </si>
  <si>
    <t>9.8 (i)</t>
  </si>
  <si>
    <t>7.10 (II )</t>
  </si>
  <si>
    <t>Trimming of grass and weeds from the shoulders/berms and disposing off the same to suitable locations as per technical specifications Clause 1914</t>
  </si>
  <si>
    <t>11.12(iii)</t>
  </si>
  <si>
    <t>Excavation for Structure as per drawing and technical specifications Clause 305.1 including setting out, construction of shoring and bracing, removal of stumps and other deleterious material and disposal upto a lead of 50 m, dressing of sides and bottom and backfilling in trenches with excavated suitable material.</t>
  </si>
  <si>
    <t>field crossing 300 mm dia</t>
  </si>
  <si>
    <t>(A)</t>
  </si>
  <si>
    <t>©</t>
  </si>
  <si>
    <t>5.1(i)</t>
  </si>
  <si>
    <t>11.14(1)(i)</t>
  </si>
  <si>
    <t>11.14(1)(ii)</t>
  </si>
  <si>
    <t>11.14(1)(iv)</t>
  </si>
  <si>
    <t>Providing and fixing of typical PMGSY logo board as per MoRD specifications and drawings.</t>
  </si>
  <si>
    <t>9.15(A)</t>
  </si>
  <si>
    <t>Providing and fixing  of typical " PMGSY Citizen Information Board" with Logo as per MoRD specifications &amp; drawings, made of 75 mm square or 75 mm dia circular steel tube of 12 SWG 3.2 m height and cross member 2 nos 1m long, fixed with angle iron 50x50x5 mm MS angle on the back</t>
  </si>
  <si>
    <t>Maintenance of WBM road including filling up of pot holes, ruts and rectifying corrugated surface, damaged edges and raveling as per technical specification Clause 1906.</t>
  </si>
  <si>
    <t>INSPECTION REPORT</t>
  </si>
  <si>
    <r>
      <t>Name of Road: -</t>
    </r>
    <r>
      <rPr>
        <sz val="13"/>
        <rFont val="Times New Roman"/>
        <family val="1"/>
      </rPr>
      <t xml:space="preserve"> </t>
    </r>
  </si>
  <si>
    <t>Length in (Km):-</t>
  </si>
  <si>
    <r>
      <t>Block: -</t>
    </r>
    <r>
      <rPr>
        <sz val="13"/>
        <rFont val="Times New Roman"/>
        <family val="1"/>
      </rPr>
      <t xml:space="preserve"> </t>
    </r>
  </si>
  <si>
    <t>District: -</t>
  </si>
  <si>
    <t>Date of Inspection:-</t>
  </si>
  <si>
    <t>Present condition :-</t>
  </si>
  <si>
    <t>Superintending Engineer.</t>
  </si>
  <si>
    <t xml:space="preserve"> PMGSY .Project Circle</t>
  </si>
  <si>
    <t>Raigarh (C.G.)</t>
  </si>
  <si>
    <t>1. Previous Detail (History)</t>
  </si>
  <si>
    <t xml:space="preserve"> Package No.-</t>
  </si>
  <si>
    <r>
      <t>Length: -</t>
    </r>
    <r>
      <rPr>
        <sz val="13"/>
        <rFont val="Times New Roman"/>
        <family val="1"/>
      </rPr>
      <t xml:space="preserve"> </t>
    </r>
  </si>
  <si>
    <r>
      <t>B.T. Length: -</t>
    </r>
    <r>
      <rPr>
        <sz val="13"/>
        <rFont val="Times New Roman"/>
        <family val="1"/>
      </rPr>
      <t xml:space="preserve"> </t>
    </r>
  </si>
  <si>
    <r>
      <t>C.C. Length: -</t>
    </r>
    <r>
      <rPr>
        <sz val="13"/>
        <rFont val="Times New Roman"/>
        <family val="1"/>
      </rPr>
      <t xml:space="preserve"> </t>
    </r>
  </si>
  <si>
    <r>
      <t>No. of  Structure</t>
    </r>
    <r>
      <rPr>
        <sz val="13"/>
        <rFont val="Times New Roman"/>
        <family val="1"/>
      </rPr>
      <t xml:space="preserve">  -</t>
    </r>
  </si>
  <si>
    <t>Sanctioned Year -</t>
  </si>
  <si>
    <t>Date of  Completion -</t>
  </si>
  <si>
    <t>Handover date  After Maintenance</t>
  </si>
  <si>
    <t>Sanctioned cost – Rs.</t>
  </si>
  <si>
    <t>Paid Amount – Rs.</t>
  </si>
  <si>
    <t xml:space="preserve">Name of Contractor: - </t>
  </si>
  <si>
    <t>M/S NPCC Ltd.</t>
  </si>
  <si>
    <t xml:space="preserve">Description of Surface Condition </t>
  </si>
  <si>
    <t>Very Good</t>
  </si>
  <si>
    <t xml:space="preserve">Good </t>
  </si>
  <si>
    <t xml:space="preserve">Fair </t>
  </si>
  <si>
    <t xml:space="preserve">Poor </t>
  </si>
  <si>
    <t xml:space="preserve">Very Poor </t>
  </si>
  <si>
    <t xml:space="preserve">Riding Comfort @ 50 km/hr. </t>
  </si>
  <si>
    <t xml:space="preserve">Smooth and Pleasant Ride </t>
  </si>
  <si>
    <t xml:space="preserve">Comfortable </t>
  </si>
  <si>
    <t xml:space="preserve">Slightly Uncomfortable </t>
  </si>
  <si>
    <t xml:space="preserve">Rough and Bumpy </t>
  </si>
  <si>
    <t xml:space="preserve">Dangerous </t>
  </si>
  <si>
    <t xml:space="preserve">Normal Driving Speed </t>
  </si>
  <si>
    <t xml:space="preserve">Over 40 km/hr </t>
  </si>
  <si>
    <t xml:space="preserve">30 to 40 km/hr </t>
  </si>
  <si>
    <t xml:space="preserve">20 to 30 km/hr </t>
  </si>
  <si>
    <t xml:space="preserve">10 to 20 km/hr </t>
  </si>
  <si>
    <t xml:space="preserve">Less than 10 km/hr </t>
  </si>
  <si>
    <t>Cost of Routine Maintenance@ 2.780 lakh per km</t>
  </si>
  <si>
    <t>Name of Work</t>
  </si>
  <si>
    <r>
      <t>Seal Coat</t>
    </r>
    <r>
      <rPr>
        <sz val="10"/>
        <rFont val="Arial"/>
        <family val="2"/>
      </rPr>
      <t xml:space="preserve">
Providing and laying seal coat sealing the voids in a bituminous surface laid to the specified levels, grade and cross fall using Type A, Type B and Type C as per Technical Specification Clause 510
Case - II  :  Type B, Bitumen (VG-30)</t>
    </r>
  </si>
  <si>
    <t>9.8 (ii)</t>
  </si>
  <si>
    <t>9.8(iii)</t>
  </si>
  <si>
    <t>PIU-1, CGRRDA Janjgir</t>
  </si>
  <si>
    <t>Dstt.Janjgir-Champa (CG)</t>
  </si>
  <si>
    <t>dk;kZy; dk;Zikyu vfHk;ark lg lnL; lfpo</t>
  </si>
  <si>
    <t>ifj;kstuk fØ;kUo;u bdkbZ Ø-01</t>
  </si>
  <si>
    <t>N-x-xzkeh.k lM+d fodkl vfHkdj.k tkatxhj</t>
  </si>
  <si>
    <t>ftyk &amp; tkatxhj pkaik ¼N-x-½</t>
  </si>
  <si>
    <t xml:space="preserve">gLrkarj.k vof/k ds le; fuEu vf/kdkfj;ksa dh tkudkjh </t>
  </si>
  <si>
    <r>
      <t xml:space="preserve">1.   </t>
    </r>
    <r>
      <rPr>
        <b/>
        <sz val="14"/>
        <color theme="1"/>
        <rFont val="Kruti Dev 010"/>
      </rPr>
      <t>iSdst Ø-</t>
    </r>
  </si>
  <si>
    <r>
      <t xml:space="preserve">3.   </t>
    </r>
    <r>
      <rPr>
        <b/>
        <sz val="14"/>
        <color theme="1"/>
        <rFont val="Kruti Dev 010"/>
      </rPr>
      <t xml:space="preserve">jksM dk uke </t>
    </r>
  </si>
  <si>
    <t>dk;Zikyu vfHk;ark</t>
  </si>
  <si>
    <t>ifj;kstuk fdz;kUo;u bdkbZ dzekad &amp;01</t>
  </si>
  <si>
    <r>
      <t xml:space="preserve">ftyk&amp; tkatxhj pakik </t>
    </r>
    <r>
      <rPr>
        <b/>
        <sz val="16"/>
        <color theme="1"/>
        <rFont val="Times New Roman"/>
        <family val="1"/>
      </rPr>
      <t>(</t>
    </r>
    <r>
      <rPr>
        <b/>
        <sz val="16"/>
        <color theme="1"/>
        <rFont val="Kruti Dev 010"/>
      </rPr>
      <t>N-x-</t>
    </r>
    <r>
      <rPr>
        <b/>
        <sz val="16"/>
        <color theme="1"/>
        <rFont val="Times New Roman"/>
        <family val="1"/>
      </rPr>
      <t>)</t>
    </r>
  </si>
  <si>
    <t>&amp;&amp;&amp;&amp;&amp;&amp;&amp;&amp;&amp;&amp;&amp;&amp;&amp;&amp;&amp;&amp;&amp;&amp;&amp;&amp;&amp;&amp;&amp;&amp;&amp;&amp;&amp;&amp;&amp;&amp;&amp;&amp;&amp;&amp;&amp;&amp;&amp;&amp;&amp;&amp;&amp;&amp;&amp;&amp;&amp;&amp;&amp;&amp;&amp;&amp;&amp;&amp;&amp;&amp;&amp;&amp;&amp;&amp;&amp;&amp;&amp;&amp;&amp;&amp;&amp;&amp;&amp;&amp;&amp;&amp;&amp;&amp;&amp;&amp;&amp;&amp;&amp;&amp;</t>
  </si>
  <si>
    <t>@@ fujh{k.k izfrosnu @@</t>
  </si>
  <si>
    <t xml:space="preserve">              mDr dkj.kksa ls lM+d esa vkokxeu vlqfo/kk gks jgh gS] vr% mfpr lqfo/kk iznk; djus ds fy, ikWV gksYl]iSap fjis;lZ ,oa lkbZM lksYMj ejEer dk;Z ,oa ch-Vh-fjfuoy dk;Z vko”;d gSA </t>
  </si>
  <si>
    <t xml:space="preserve"> dk;Zikyu vfHk;ark lg lnL; lfpo</t>
  </si>
  <si>
    <r>
      <t xml:space="preserve">   ftyk&amp; tkatxhj pakik </t>
    </r>
    <r>
      <rPr>
        <b/>
        <sz val="16"/>
        <color theme="1"/>
        <rFont val="Times New Roman"/>
        <family val="1"/>
      </rPr>
      <t>(</t>
    </r>
    <r>
      <rPr>
        <b/>
        <sz val="16"/>
        <color theme="1"/>
        <rFont val="Kruti Dev 010"/>
      </rPr>
      <t>N-x-</t>
    </r>
    <r>
      <rPr>
        <b/>
        <sz val="16"/>
        <color theme="1"/>
        <rFont val="Times New Roman"/>
        <family val="1"/>
      </rPr>
      <t>)</t>
    </r>
  </si>
  <si>
    <t>Line Diagram</t>
  </si>
  <si>
    <t>M</t>
  </si>
  <si>
    <t>ROAD FEATURES (GENERAL REPORTS)</t>
  </si>
  <si>
    <r>
      <t>4.  </t>
    </r>
    <r>
      <rPr>
        <b/>
        <sz val="14"/>
        <color theme="1"/>
        <rFont val="Kruti Dev 010"/>
      </rPr>
      <t>lMd dh yackbZ fd-eh-</t>
    </r>
  </si>
  <si>
    <r>
      <t>5.  </t>
    </r>
    <r>
      <rPr>
        <b/>
        <sz val="14"/>
        <color theme="1"/>
        <rFont val="Kruti Dev 010"/>
      </rPr>
      <t>lMd iw.kZrk fnukad</t>
    </r>
  </si>
  <si>
    <r>
      <t>6.  </t>
    </r>
    <r>
      <rPr>
        <b/>
        <sz val="14"/>
        <color theme="1"/>
        <rFont val="Kruti Dev 010"/>
      </rPr>
      <t>05 o’kZ la/kkj.k iw.kZrk fnukad</t>
    </r>
  </si>
  <si>
    <r>
      <t xml:space="preserve">7.   </t>
    </r>
    <r>
      <rPr>
        <b/>
        <sz val="14"/>
        <color theme="1"/>
        <rFont val="Kruti Dev 010"/>
      </rPr>
      <t xml:space="preserve">gLrkarj.k dk fnukad 05 o’kZ iw.kZ </t>
    </r>
  </si>
  <si>
    <r>
      <t xml:space="preserve">8.   </t>
    </r>
    <r>
      <rPr>
        <b/>
        <sz val="14"/>
        <color theme="1"/>
        <rFont val="Kruti Dev 010"/>
      </rPr>
      <t>dk;Zikyu vfHk;ark dk uke</t>
    </r>
  </si>
  <si>
    <r>
      <t xml:space="preserve">9.   </t>
    </r>
    <r>
      <rPr>
        <b/>
        <sz val="14"/>
        <color theme="1"/>
        <rFont val="Kruti Dev 010"/>
      </rPr>
      <t xml:space="preserve">lgk;d vfHk;ark dk uke </t>
    </r>
  </si>
  <si>
    <r>
      <t xml:space="preserve">10.   </t>
    </r>
    <r>
      <rPr>
        <b/>
        <sz val="14"/>
        <color theme="1"/>
        <rFont val="Kruti Dev 010"/>
      </rPr>
      <t>mivfHk;ark dk uke</t>
    </r>
  </si>
  <si>
    <r>
      <t xml:space="preserve">2.   </t>
    </r>
    <r>
      <rPr>
        <b/>
        <sz val="14"/>
        <color theme="1"/>
        <rFont val="Kruti Dev 010"/>
      </rPr>
      <t>fodkl[k.M</t>
    </r>
  </si>
  <si>
    <t>Road marking with Hot Applied Thermoplastic Compound with Reflectorizing Glass Beads on Bituminous Surface (Providing and laying of hot applied thermoplastic compound 2.5 mm thick including reflectorizing glass beads @ 250 gms per sqm area, thickness of 2.5 mm is exclusive of surface applied glass beads as per IRC: 35. The finished surface to be level, uniform and free from streaks and holes.)</t>
  </si>
  <si>
    <t>5 Years  After Maintenance Date</t>
  </si>
  <si>
    <t>Backfilling behind abutment, wing wall and return wall complete as per drawings &amp; technical specification Clause 1204.3.8                                                                                         (i) Granular Materials</t>
  </si>
  <si>
    <r>
      <t>1-</t>
    </r>
    <r>
      <rPr>
        <sz val="7"/>
        <color theme="1"/>
        <rFont val="Times New Roman"/>
        <family val="1"/>
      </rPr>
      <t xml:space="preserve">    </t>
    </r>
    <r>
      <rPr>
        <b/>
        <u/>
        <sz val="16"/>
        <color theme="1"/>
        <rFont val="Kruti Dev 010"/>
      </rPr>
      <t>esu jksM ls cjcliqj  5-56 fd-eh</t>
    </r>
    <r>
      <rPr>
        <b/>
        <sz val="16"/>
        <color theme="1"/>
        <rFont val="Kruti Dev 010"/>
      </rPr>
      <t xml:space="preserve">- </t>
    </r>
    <r>
      <rPr>
        <sz val="16"/>
        <color theme="1"/>
        <rFont val="Kruti Dev 010"/>
      </rPr>
      <t xml:space="preserve">%&amp; ;g lM+d iz/kkuea=h xzke lM+d ;kstuk vUrxZr o’kZ 2006&amp;07 esa Lohd`r gqbZ Fkh ,oaa o’kZ 25-05-2008 es iw.kZ gqbZA lM+d 24-05-2013 dks 05 o’kZ la/kkj.k vof/k lekIr gqbZ A ,oa Bsdsnkj ls foHkkx dks 28-05-2013 gLrkukarfjr gqbZ gSA </t>
    </r>
    <r>
      <rPr>
        <sz val="16"/>
        <color theme="1"/>
        <rFont val="Times New Roman"/>
        <family val="1"/>
      </rPr>
      <t>(</t>
    </r>
    <r>
      <rPr>
        <b/>
        <sz val="16"/>
        <color theme="1"/>
        <rFont val="Kruti Dev 010"/>
      </rPr>
      <t>gLrkarj.k  vof/k esa Jh ih-ih- [kjs dk;Zikyu vfHk;ark ]Jhefr Hkqfetk xcsy lgk;d vfHk;ark] ,oa ,l-ds-d';Ik mivfHk;ark Fks</t>
    </r>
    <r>
      <rPr>
        <sz val="16"/>
        <color theme="1"/>
        <rFont val="Kruti Dev 010"/>
      </rPr>
      <t>A</t>
    </r>
    <r>
      <rPr>
        <sz val="16"/>
        <color theme="1"/>
        <rFont val="Times New Roman"/>
        <family val="1"/>
      </rPr>
      <t>)</t>
    </r>
    <r>
      <rPr>
        <sz val="16"/>
        <color theme="1"/>
        <rFont val="Kruti Dev 010"/>
      </rPr>
      <t xml:space="preserve"> la/kkj.k vof/k lekfIr ds i'pkr~ ,oa o’kZ ls vf/kd le; rd fu;fer la/kkj.k u gks ikus ,oa okguksa dk vkokxeu fu;fer tkjh jgus dkj.k vusd txgksa ij iWkV gksYl fufeZr gks x;s gS ,oa lM+d lrg ij ispst gS lksYMj vusd txgkas ij cg x;k gS ,oa jsu dV~l gSaA </t>
    </r>
  </si>
  <si>
    <t>WBM</t>
  </si>
  <si>
    <t>Patch Repairing</t>
  </si>
  <si>
    <t>Sanction year</t>
  </si>
  <si>
    <t>HPC</t>
  </si>
  <si>
    <t>Slab</t>
  </si>
  <si>
    <t>RCI</t>
  </si>
  <si>
    <t>Completion Date</t>
  </si>
  <si>
    <t>Maint.Complted.Date</t>
  </si>
  <si>
    <t>5 Year Maintenance Completion Date</t>
  </si>
  <si>
    <t>Hand Over Date</t>
  </si>
  <si>
    <t>BT RD</t>
  </si>
  <si>
    <t>CC RD</t>
  </si>
  <si>
    <t>RD</t>
  </si>
  <si>
    <t xml:space="preserve">Maintenance of shoulder (filling with fresh selected material)
Making up loss of material/irregularities on shoulders to the design level by adding fresh approved selected material and compacting it with appropriate equipment at OMC upto a lead of 1000 m  as per technical specification Clause 1903
</t>
  </si>
  <si>
    <t xml:space="preserve">Maintenance of shoulder (stripping of excess material)
Stripping excess material from the shoulder surface to achieve the approved level and compacting with plate compactor at OMC as per drawings and Technical Specification Clause 1903
</t>
  </si>
  <si>
    <t xml:space="preserve">Cautionary, mandatory, informatory direction and place identification sign boards.
Semi-Reflective Traffic signs upto 0.90 sqm
Direction and place identification signs up to 0.9 sqm size board
Providing and erecting direction and place identifications of semi reflective sign boards as per IRC:67 made of 2 mm thick M.S. Sheet duly stove enameled paint in white colour in front and grey colour on back with red reflective border of 70 mm width and required message, letters, figures with reflective engineering grade tape as per MORD specifications of required shade and colour.  Supported and welded on 47 mm x 47mm of 12 SWG Square  tube of 3050 mm height duly strengthened by 25 mm x 5 mm M/s flat iron on edges on back firmly fixed to the ground by means of properly designed foundations with M-15 grade cement concrete 450 mm x 450 mm x 600 mm, 600 mm below ground level as per approved drawing and Technical Specification Clause 1701
</t>
  </si>
  <si>
    <t xml:space="preserve">Reinforced cement concrete M15  grade kilometre stone/local stone of standard design as per IRC:8 fixing in position including painting and printing, etc as per drawing and Technical Specification Clause 1703
(iii) 200 m stone (precast) </t>
  </si>
  <si>
    <t>PCI INDEX</t>
  </si>
  <si>
    <t>2.Package No.</t>
  </si>
  <si>
    <t xml:space="preserve"> Methods </t>
  </si>
  <si>
    <t>(i) Measurement based on Visual Inspection only</t>
  </si>
  <si>
    <t>(ii) Based on Riding Comfort</t>
  </si>
  <si>
    <t>(iii) Based on comfortable Driving Speed possible</t>
  </si>
  <si>
    <t>S.N</t>
  </si>
  <si>
    <t xml:space="preserve"> Average</t>
  </si>
  <si>
    <t>4. Length of The Road (Km)</t>
  </si>
  <si>
    <t xml:space="preserve">For Retainingwall RD         </t>
  </si>
  <si>
    <t>For Drain RD</t>
  </si>
  <si>
    <r>
      <t xml:space="preserve">        </t>
    </r>
    <r>
      <rPr>
        <sz val="14"/>
        <rFont val="Kruti Dev 010"/>
      </rPr>
      <t>vkt fnukad 12-08-2016 dks fodkl[k.M vdyrjk ds vUrxZr iz/kkuea=h xzke lM+d ;kstuk ls fufeZr</t>
    </r>
    <r>
      <rPr>
        <sz val="12"/>
        <rFont val="Arial"/>
        <family val="2"/>
      </rPr>
      <t xml:space="preserve"> </t>
    </r>
    <r>
      <rPr>
        <b/>
        <sz val="16"/>
        <color theme="1"/>
        <rFont val="Kruti Dev 010"/>
      </rPr>
      <t xml:space="preserve"> esu jksM ls cjcliqj </t>
    </r>
    <r>
      <rPr>
        <sz val="16"/>
        <color theme="1"/>
        <rFont val="Kruti Dev 010"/>
      </rPr>
      <t xml:space="preserve">lM+d iSSdst dzekad </t>
    </r>
    <r>
      <rPr>
        <b/>
        <sz val="12"/>
        <color theme="1"/>
        <rFont val="Times New Roman"/>
        <family val="1"/>
      </rPr>
      <t>CG</t>
    </r>
    <r>
      <rPr>
        <b/>
        <sz val="16"/>
        <color theme="1"/>
        <rFont val="Times New Roman"/>
        <family val="1"/>
      </rPr>
      <t xml:space="preserve"> </t>
    </r>
    <r>
      <rPr>
        <b/>
        <sz val="16"/>
        <color theme="1"/>
        <rFont val="Kruti Dev 010"/>
      </rPr>
      <t>06</t>
    </r>
    <r>
      <rPr>
        <b/>
        <sz val="16"/>
        <color theme="1"/>
        <rFont val="Times New Roman"/>
        <family val="1"/>
      </rPr>
      <t>-</t>
    </r>
    <r>
      <rPr>
        <b/>
        <sz val="16"/>
        <color theme="1"/>
        <rFont val="Kruti Dev 010"/>
      </rPr>
      <t xml:space="preserve">32 </t>
    </r>
    <r>
      <rPr>
        <sz val="16"/>
        <color theme="1"/>
        <rFont val="Kruti Dev 010"/>
      </rPr>
      <t>dk fujh{k.k fd;k x;k ftldk fujh{k.k izfrosnu fuEukuqlkj gS &amp;</t>
    </r>
  </si>
  <si>
    <t>maint.</t>
  </si>
  <si>
    <t>perkm BT+CC</t>
  </si>
  <si>
    <t>R/Wall (Mtr)</t>
  </si>
  <si>
    <t>Drain  (Mtr.)</t>
  </si>
  <si>
    <t>Maintenance Cost</t>
  </si>
  <si>
    <t>5.Cross Drainage &amp; Protection  Work Maintenance</t>
  </si>
  <si>
    <t>MaintenanceCost</t>
  </si>
  <si>
    <t>TotalCost(maint.+Renewal)</t>
  </si>
  <si>
    <t>Grand TotalCost(maint.+Renewal)</t>
  </si>
  <si>
    <t xml:space="preserve">Pre-mix carpet using bituminous (penetration grade modified bitumen) binder Providing, laying and rolling of open-graded premix carpet of 20 mm thickness composed of aggregate 13.2mm size (passing 22.4mm size sieve &amp; retained on 11.2mm sieve and 11.2mm size (passing 13.2mm sieve and retained on 5.6mm sieve) either using penetration grade bitumen or emulsion to required line, grade and level to serve as wearing course on a previously prepared base, including mixing in a suitable plant, laying and rolling with a three wheel 80-100 kN static roller capacity, finished to required level and grades to be followed by seal coat of either Type A or Type B or Type C as per Technical Specification Clause 508.
By Mechanical  Means
ii.  Bitumen (CG-30)
</t>
  </si>
  <si>
    <t>(B) Providing and fixing of typical PMGSY informatory sign board with Logo as per MORD specifications and drawing. Three MS Plates of 1.6 mm thick, top and middle plate duly welded with MS flat iron 25mm x 5m size on back on edges.  The lower plate will be welded with MS angle iron frame of 25mm x 25mm x 5mm. The angle iron frame of the lower most plate and flat iron frame of middle plate will be welded to 2 nos. 75mm x 75 mm of 12 SWG sheet tubes posts duly embedded in cement concrete M-15 grade blocks of 450mm x 450mm x 600mm, 600mm below ground level.  The top most diamond plate will be welded to middle plate by 47mm x 47mm of 12 SWG steel plate tube.  All M.S. will be stove enameled on both sides.  Lettering and printing arrows, border etc. will be painted with ready mixed synthetic enamel paint of superior quality in required shade and colour.  All sections of framed posts and steel tube will be painted with primer and two coats of epoxy paint as per drawing Clause 1701 and Annexure 1700.1</t>
  </si>
  <si>
    <t>7.1(i)(i)</t>
  </si>
  <si>
    <t>Pradhan Mantri Gram Sadak Yojna, Janjgir -Champa Chhattisgarh</t>
  </si>
  <si>
    <t xml:space="preserve">Total Cost of Road </t>
  </si>
  <si>
    <t>PerkmCost.with Maint,</t>
  </si>
  <si>
    <t>PerkmCost. Only BT</t>
  </si>
  <si>
    <t xml:space="preserve"> Cost of Pavement Renewal</t>
  </si>
  <si>
    <t xml:space="preserve"> Cost of Surface Renewal</t>
  </si>
  <si>
    <t xml:space="preserve"> Cost of Rigid Pavement Renewal</t>
  </si>
  <si>
    <t>Cost of  Road Furniture Renewal</t>
  </si>
  <si>
    <t>Cross Drainage &amp; Protection  Work Maintenance</t>
  </si>
  <si>
    <t xml:space="preserve"> Sub Engineer                                    </t>
  </si>
  <si>
    <t>Provisions</t>
  </si>
  <si>
    <t xml:space="preserve">Total Cost </t>
  </si>
  <si>
    <t>Totat Maintenance Cost ( Maint.+GST.)</t>
  </si>
  <si>
    <t>Total Cost Of The Road With Mantenance</t>
  </si>
  <si>
    <t>Scaifying</t>
  </si>
  <si>
    <t>CUM</t>
  </si>
  <si>
    <r>
      <t>Wet Mix Macadam</t>
    </r>
    <r>
      <rPr>
        <sz val="11"/>
        <color theme="1"/>
        <rFont val="Calibri"/>
        <family val="2"/>
        <scheme val="minor"/>
      </rPr>
      <t xml:space="preserve">
Providing, laying, spreading and compacting graded stone aggregate to wet mix macadam specification including premixing the  material with water at OMC in mechanical mixer (Pug Mill), carriage of mixed material by tipper to site, laying  in uniform layers in sub-base/base course on a well prepared sub-base and compacting with smooth  wheel roller of 80 to 100kN weight to achieve the desired density including lighting, barricading and maintenance of diversion, etc as per Tables 400.11 &amp; 400.12 and Technical Specification Clause 406.
</t>
    </r>
  </si>
  <si>
    <t>Providing concrete for plain/reinforced concrete in open foundation complete as per drawings and technical specifications Clause 802, 803, 1202 &amp; 1203
II. P.C.C grade M 15(Nominal mix (1:2.5:5)</t>
  </si>
  <si>
    <t>Providing weepholes in brick masonry/stone masonry, plain/ reinforced concrete abutment, wing wall, return wall with 100 mm dia AC pipe extending through the full width of the structures with slope of 1(V):20(H) towards drawing face complete as per drawing and technical specification Clauses 614, 709, 1204.3.7</t>
  </si>
  <si>
    <t>Nos</t>
  </si>
  <si>
    <t xml:space="preserve"> Sub Engineer      </t>
  </si>
  <si>
    <t xml:space="preserve">Assistant Engineer      </t>
  </si>
  <si>
    <t xml:space="preserve">Executive Engineer      </t>
  </si>
  <si>
    <t>WMM</t>
  </si>
  <si>
    <t>MSS</t>
  </si>
  <si>
    <t>PMC &amp; SealCoat</t>
  </si>
  <si>
    <t>RoadMarking</t>
  </si>
  <si>
    <t>For Profile Correction</t>
  </si>
  <si>
    <t>Reinforced cement concrete M15  grade Guard Stone of size 200 mm x 200mm x 800 mm fixing in position including painting and printing etc. as per drawing, Technical Specification and as per direction of Engineer in Charge.</t>
  </si>
  <si>
    <t>For Profile Correction In CC</t>
  </si>
  <si>
    <t xml:space="preserve">Cement Concrete cell fill Pavement
Construction of un-reinforced, dowel jointed at expansion and
construction joint only, plain cement concrete pavement, thickness as per design, over a prepared sub base, with 43 
grade cement or any other type as per Clause 1501.2.2 M30 
(Grade), coarse and fine aggregates conforming to IS:383, maximum size of coarse aggregate not exceeding 25 mm, mixed in a concrete mixer of not less than 0.2 cum capacity and appropriate weigh batcher using approved mix design,laid in 
approved fixed side formwork (steel channel, laying and fixing of
125 micron thick polythene film,wedges, steel plates including 
levelling the formwork as per drawing), spreading the concrete
with shovels, rakes, compacted using needle, screed and plate
vibrators and finished in continuous operation including provision of contraction and expansion,construction joints, applying
debonding strips, primer, sealant, dowel bars, near approaches to bridge/culvert and construction joints,admixtures as approved,
curing of concrete slabs for 14-days,using curing compound (where specified) and water finishing to linesand grade as per drawing and Technical Specification Clause 1501
</t>
  </si>
  <si>
    <t xml:space="preserve"> </t>
  </si>
  <si>
    <r>
      <rPr>
        <b/>
        <sz val="10"/>
        <rFont val="Arial"/>
        <family val="2"/>
      </rPr>
      <t>Repair to pot holes and removal of loose material, trimming of sides, cleaning of surface by providing tack coat, 20 mm thick pre-mix carpet and seal coat type B specification  Clause 1904.2</t>
    </r>
    <r>
      <rPr>
        <sz val="10"/>
        <rFont val="Arial"/>
        <family val="2"/>
      </rPr>
      <t xml:space="preserve">
</t>
    </r>
  </si>
  <si>
    <t>11.3(iii)</t>
  </si>
  <si>
    <t xml:space="preserve">Pot Hole work </t>
  </si>
  <si>
    <t xml:space="preserve">Repair to pot holes and removal of loose material, trimming of sides, cleaning of surface by providing tack coat, 20 mm thick pre-mix carpet and seal coat type B specification  Clause 1904.2
</t>
  </si>
  <si>
    <t>Wearing course M30
Providing and laying cement concrete wearing course M 30 grade including reinforcement complete as per drawing and technical specifications Clauses 800 and 1206.3</t>
  </si>
  <si>
    <t xml:space="preserve">Speed Braker
Providing and laying rounded hump type of Speed Breaker confirming to IRC – 99 and as per guidelines and drawings of NRRDA circular no. DO No. P-17019/6/2006/PII Dated 16 Sept 2009, including providing, laying and compaction of GSB, G II, G III, OGPC, Seal Coat Type B, as per specifications and appended drawing on both the sides of carriage way up to formation width maintaining rounded hump type shape with bituminous mix material i/c providing and painting of black and white strips, providing and fixing of two no. 600mm equilateral semi reflecting sign boards, i/c cost of all materials, labour T &amp; P &amp; Machinery etc complete and as directed by engineer in charge as per relevant clauses of MORD specifications.
(A) For 7.50 M Formation Width
</t>
  </si>
  <si>
    <t>9.19(A)</t>
  </si>
  <si>
    <t>iii) C.C. Road dameged Provision of CC Cellfill and Cc Drain Required as per site condition</t>
  </si>
  <si>
    <t>v) Road Furniture Are Missing Like 200mtr Stone, km Stone, And informatory board And Also Some Causionary Board Provision of Road furniture and Road Marking work</t>
  </si>
  <si>
    <t>vi) CC Drain &amp; Retaining Wall Required as per site condition</t>
  </si>
  <si>
    <t xml:space="preserve">iv) Hard shoulder damage.And Washout &amp; RainCuts Developed Needs Filling of Selected Soil as Earthen Shoulder </t>
  </si>
  <si>
    <t>Renewal Sanction year</t>
  </si>
  <si>
    <t>2016-17</t>
  </si>
  <si>
    <t>date of inspection</t>
  </si>
  <si>
    <t>PIU-1,CGRRDA Janjgir</t>
  </si>
  <si>
    <t xml:space="preserve">Sanction Year </t>
  </si>
  <si>
    <t xml:space="preserve">Ren.Sanction Year </t>
  </si>
  <si>
    <t xml:space="preserve">18% GST (Renewal)                                </t>
  </si>
  <si>
    <t>18% GST(Maintenance)</t>
  </si>
  <si>
    <t>18%GST (Renewal+Maint.)</t>
  </si>
  <si>
    <t>18`% GST(Maintenance)</t>
  </si>
  <si>
    <t>18% GST(Renewal +Maintenance)</t>
  </si>
  <si>
    <t>18% GST(Renewal+Maintenance)</t>
  </si>
  <si>
    <t>Cost of Road with Maintenance +18% GST</t>
  </si>
  <si>
    <t>18% GST</t>
  </si>
  <si>
    <t>PIU Name &amp; No. - P.I.U.-  Janjgir</t>
  </si>
  <si>
    <t>2006-07</t>
  </si>
  <si>
    <t>25.05.2008</t>
  </si>
  <si>
    <t>24.05.2013</t>
  </si>
  <si>
    <t>30.05.2017</t>
  </si>
  <si>
    <t>29.05.2022</t>
  </si>
  <si>
    <t>Name of Road - Katnai To Barpali</t>
  </si>
  <si>
    <t>02.09.2022</t>
  </si>
  <si>
    <t>Technical Report and Specification</t>
  </si>
  <si>
    <t>Maintanace of Rural Roads under P.M.G.S.Y.</t>
  </si>
  <si>
    <t>Phoplya Road To Chaksangwani</t>
  </si>
  <si>
    <t>Proposed</t>
  </si>
  <si>
    <t>Length of Road (Km)</t>
  </si>
  <si>
    <t xml:space="preserve">Total Length </t>
  </si>
  <si>
    <t>Name of Block</t>
  </si>
  <si>
    <t xml:space="preserve">Shahpur  </t>
  </si>
  <si>
    <t>BT</t>
  </si>
  <si>
    <t>Estimated Cost</t>
  </si>
  <si>
    <t>Lacs</t>
  </si>
  <si>
    <t>C.C.</t>
  </si>
  <si>
    <t>River Gap</t>
  </si>
  <si>
    <t>Head</t>
  </si>
  <si>
    <t>P.M.G.S.Y.</t>
  </si>
  <si>
    <t>Year</t>
  </si>
  <si>
    <t>2020-21</t>
  </si>
  <si>
    <t>Construction Pkg. No.</t>
  </si>
  <si>
    <t>MP- 0354</t>
  </si>
  <si>
    <t>Post 5 Year Pkg. No.</t>
  </si>
  <si>
    <t>MP03 MTN061</t>
  </si>
  <si>
    <t>MP-03PT0…..</t>
  </si>
  <si>
    <t xml:space="preserve">History Background </t>
  </si>
  <si>
    <t xml:space="preserve">This road was constructed under package MP 0345 which was completed on  10.06.2009 hence post five year Mantinance Period will be completing  on 30.07.2020 The Length of Road is 1.654 Km. in which BT is 0.009Km. and C.C. is 0.993Km. &amp; River Gap - 0.652Km.  </t>
  </si>
  <si>
    <t>Initial Rehabilitation Work :- Provision is made as per guide lines of MPRRDA</t>
  </si>
  <si>
    <t>Annual Routine Maintenance Works : Provision is made as per guide lines of MPRRDA</t>
  </si>
  <si>
    <t>Renewal of Bituminous Surface : Provision is made as per guide lines of MPRRDA</t>
  </si>
  <si>
    <t>Imergency works  : Provision is made as per guide lines of MPRRDA</t>
  </si>
  <si>
    <t>Rate's</t>
  </si>
  <si>
    <t>As per SSR w.e.f. 01 Sep. 2017</t>
  </si>
  <si>
    <t>Assistant Manager</t>
  </si>
  <si>
    <t>General Manager</t>
  </si>
  <si>
    <t>M.P.R.R.D.A. PIU-1, Betul</t>
  </si>
  <si>
    <t>MTN-.066 Renewal of BT Road Period Wise</t>
  </si>
  <si>
    <t>Toal</t>
  </si>
  <si>
    <t>No renewal</t>
  </si>
  <si>
    <t>Add GST 18%</t>
  </si>
  <si>
    <t>CG 06-32</t>
  </si>
  <si>
    <t xml:space="preserve"> Katnai To Barpali</t>
  </si>
  <si>
    <t>Block -</t>
  </si>
  <si>
    <t>Akaltara</t>
  </si>
  <si>
    <t>MaintennanceCost +18% GST</t>
  </si>
  <si>
    <t>Part-I Initial Rehabitation Estimate For Renewal Road Year 2024-25</t>
  </si>
  <si>
    <t>Total Cost (4+5)</t>
  </si>
  <si>
    <t>Maintenance of drains include erosion, repair, clearing, cleaning, reshaping, regrading, deepening of side drains as well as catch water drains as per technical specification Clause 1907</t>
  </si>
  <si>
    <t xml:space="preserve"> Repair old joints sealant
Removal of existing sealant and re sealing of construction, longitudinal or expansion joints in concrete pavement with fresh sealant material </t>
  </si>
  <si>
    <t>Plain/reinforced cement concrete in substructure complete as per drawings and technical specification Clauses 802, 804, 805, 806, 807, 1202 ans 1204   For height upto 5 m     (I)P.C.C grade M 15 (Nominal mix (1:2.5:5)</t>
  </si>
  <si>
    <t>7.3(ii)</t>
  </si>
  <si>
    <t xml:space="preserve">7.6 (A) </t>
  </si>
  <si>
    <t>7.6  (,C)</t>
  </si>
  <si>
    <t>Outer Side</t>
  </si>
  <si>
    <t xml:space="preserve">Construction of Plain Cement Concrete Drain with P.C.C. grade M-15 including all shuttering/form work etc. complete as per drawings/technical specification and direction of engineer in charge. </t>
  </si>
  <si>
    <t xml:space="preserve">Bedding for Causeway / pipes   Type B  (First Class) Bedding     Laying (First Class) bedding on well compacted sand, moorum or approved granular material as per Clause 1105  </t>
  </si>
  <si>
    <t>11.14 1(ii)</t>
  </si>
  <si>
    <t xml:space="preserve">Cement Concrete Pavement   (ii) Construction of  un-reinforced, jointed at expansion and construction joint only, plain cement concrete pavement, thickness as per design, over a prepared sub base, with 43 grade cement or any other type as per Clause 1501.2.2 M30 (Grade), coarse and fine aggregates conforming to IS:383, maximum size of coarse aggregate not exceeding 25 mm, mixed in a concrete mixer of not less than 0.2 cum capacity and appropriate weigh batcher using approved mix design,  laid in approved fixed side formwork (steel channel, laying and fixing of 125 micron thick polythene film, wedges, steel plates including leveling the formwork as per drawing), spreading the concrete with shovels, rakes, compacted using needle, screed and plate vibrators and finished in continuous operation including provision of contraction and expansion, construction joints, applying, primer, sealant, 
using curing compound (where specified) and water finishing to lines and grade as per drawing  and Technical Specification Clause 1501.
</t>
  </si>
  <si>
    <t>6.1 (II)</t>
  </si>
  <si>
    <t>Granular Sub-base with Well Graded Material (CBR 20 or more) (Table 400.1)
(a) Construction of granular sub-base by providing well graded material having CBR 20 or more, spreading in uniform layers with motor grader on prepared surface, mixing by mix in place method with rotavator  at OMC, and compacting with vibratory rollers of 80 to 100KN static weight to achieve the desired density, complete as per Technical Specification Clause 401. For Grading mentioned in table 400.1 (Grading III)</t>
  </si>
  <si>
    <t>S.No/</t>
  </si>
  <si>
    <t>SOR No</t>
  </si>
  <si>
    <t>3.12 (B)</t>
  </si>
  <si>
    <t>Construction of subgrade and earthen shoulders with approved material (Granular material having CBR not less than 10) obtained from borrow pits with all lifts and leads, transporting to site, spreading, grading to required slope and compacted to meet requirement of Table 300.2 as per Technical Specification Clause 303.1.(To be used for side shoulder WBM)</t>
  </si>
  <si>
    <t>9.19 A)</t>
  </si>
  <si>
    <t xml:space="preserve">Clearing Grass and Removal of Rubbish 
Clearing grass and removal of rubbish up to a distance of 30 m outside the periphery of the area as per Technical Specification Clause 201.
</t>
  </si>
  <si>
    <t>Construction of  unlined surface drains of average cross-sectional area 0.40 sqm in soil to specified lines, grades, levels and dimensions. Excavated material to be used in embankment with a lift upto 3m and lead of 50 m (average lead 25 m) as per Technical Specification Clause 307</t>
  </si>
  <si>
    <t>2.3 (A)</t>
  </si>
  <si>
    <t xml:space="preserve">Clearing and Grubbing Road Land
Clearing and grubbing road land including uprooting wild vegetation, grass, bushes, shrubs, saplings and trees of girth upto 300 mm, removal of stumps of such trees cut earlier  and disposal of unserviceable materials and stacking of serviceable material to be used or auctioned, upto a lead of 1000 m including removal and disposal of top organic soil not exceeding 150 mm in thickness as per Technical Specification Clause 201.
(A) In area of non-thorny jungle
</t>
  </si>
  <si>
    <t>Providing and lying reinforced cement concret pipe NP3 for culverts on first class bedding of granular material in single row including fixing coller with cement morter 1:2 but including excavation works backfilling concrete and masonary                                                                     field crossing 600 mm dia</t>
  </si>
  <si>
    <t>Providing and lying reinforced cement concret pipe NP3 for culverts on first class bedding of granular material in single row including fixing coller with cement morter 1:2 but including excavation works backfilling concrete and masonary                                                                           field crossing 300 mm dia</t>
  </si>
  <si>
    <t>C.G.R.R.D.A.</t>
  </si>
  <si>
    <t xml:space="preserve"> PIU-Korba</t>
  </si>
  <si>
    <t xml:space="preserve">Providing concrete for plain/reinforced concrete in open foundation complete as per drawings and technical specifications Clause 802, 803, 1202 &amp; 1203 </t>
  </si>
  <si>
    <t xml:space="preserve"> Estimate for  Renewal Bituminous  work  Year 2025-26</t>
  </si>
  <si>
    <t xml:space="preserve">Speed Braker
 Providing and laying rounded hump type of Speed Breaker confirming to IRC – 99 and as per guidelines and drawings of NRRDA circular no. DO No. P-17019/6/2006/PII Dated 16 Sept 2009, including providing, laying and compaction of GSB, G II, G III, OGPC, Seal Coat Type B, as per specifications and appended drawing on both the sides of carriage way up to formation width maintaining rounded hump type shape with bituminous mix material i/c providing and painting of black and white strips, providing and fixing of two no. 600mm equilateral semi reflecting sign boards, i/c cost of all materials, labour T &amp; P &amp; Machinery etc complete and as directed by engineer in charge as per relevant clauses of MORD specifications.
A For 7.50 M Formation Width
</t>
  </si>
  <si>
    <t>Pradhan Mantri Gram Sadak Yojna, Korba,  Chhattisgarh</t>
  </si>
  <si>
    <t>PART "A"</t>
  </si>
  <si>
    <t>1st Year Amount</t>
  </si>
  <si>
    <t>2nd Year Amount</t>
  </si>
  <si>
    <t>3rd Year Amount</t>
  </si>
  <si>
    <t>4th Year Amount</t>
  </si>
  <si>
    <t>5th Year Amount</t>
  </si>
  <si>
    <r>
      <t>Tack Coat</t>
    </r>
    <r>
      <rPr>
        <sz val="12"/>
        <rFont val="Times New Roman"/>
        <family val="1"/>
      </rPr>
      <t xml:space="preserve">
Providing and applying tack coat with Bitumen emulsion (RS-1)  using emulsion distributor at the rate of 0.25 to 0.30 kg per sqm on the prepared dry and hungry bituminous surface cleaned with Hydraulic broom as per Technical Specification Clause</t>
    </r>
  </si>
  <si>
    <r>
      <t>Seal Coat</t>
    </r>
    <r>
      <rPr>
        <sz val="12"/>
        <rFont val="Times New Roman"/>
        <family val="1"/>
      </rPr>
      <t xml:space="preserve">
Providing and laying seal coat sealing the voids in a bituminous surface laid to the specified levels, grade and cross fall using Type A, Type B and Type C as per Technical Specification Clause 510
</t>
    </r>
    <r>
      <rPr>
        <b/>
        <sz val="12"/>
        <rFont val="Times New Roman"/>
        <family val="1"/>
      </rPr>
      <t>Case - II  :  Type B, Bitumen (VG-30)</t>
    </r>
  </si>
  <si>
    <r>
      <rPr>
        <sz val="12"/>
        <rFont val="Times New Roman"/>
        <family val="1"/>
      </rPr>
      <t xml:space="preserve">Restoration of Rain Cuts </t>
    </r>
    <r>
      <rPr>
        <b/>
        <sz val="12"/>
        <rFont val="Times New Roman"/>
        <family val="1"/>
      </rPr>
      <t xml:space="preserve">:- </t>
    </r>
    <r>
      <rPr>
        <sz val="12"/>
        <rFont val="Times New Roman"/>
        <family val="1"/>
      </rPr>
      <t>Resstoration of rain cuts with soil, moorum gravel or a mixture of these, clearing the loose soil, benching for 300 mm width laying fresh material in layers not exceeding 250 mm and compaction with plate compactor or power ramm</t>
    </r>
  </si>
  <si>
    <t>TOTAL</t>
  </si>
  <si>
    <t xml:space="preserve">TOTAL </t>
  </si>
  <si>
    <t>PART A+PART B</t>
  </si>
  <si>
    <t>Maintenance PART A</t>
  </si>
  <si>
    <t xml:space="preserve">                       Maintenance PART A</t>
  </si>
  <si>
    <t>Maintenance PART B</t>
  </si>
  <si>
    <t>SUB TOTAL</t>
  </si>
  <si>
    <t>GST 18%</t>
  </si>
  <si>
    <t>Maintenance PART C</t>
  </si>
  <si>
    <t>Sub Total maintenance</t>
  </si>
  <si>
    <t xml:space="preserve">  Initial Rehabilitation work  Year 2024-25</t>
  </si>
  <si>
    <t>Sub Total Maintenance</t>
  </si>
  <si>
    <t>SUB TOTAL            Including GST 18%</t>
  </si>
  <si>
    <t>7.10(II)</t>
  </si>
  <si>
    <t>7.18(I)</t>
  </si>
  <si>
    <t>Providing weepholes in brick masonry/stone masonry, plain/ reinforced concrete abutment, wing wall, return wall with 100 mm dia AC pipe extending through the full width of the structures with slope of 1(V):20(H) towards drawing face complete as per drawing and technical specification Clauses 614, 709, 1204.3</t>
  </si>
  <si>
    <t>Laying Reinforced Cement Concrete Pipe NP3 as per drawing and technical specification Clause 1402.6  Providing and laying reinforced cement concrete pipe NP3 for culverts on first class bedding of granular  material in single row including  fixing collar with cement mortar 1:2 but excluding excavation, protection works, backfilling, concrete and masonry works in head walls and parapets Clause 1106.(B)1000 mm dia</t>
  </si>
  <si>
    <t>7.4 (B)</t>
  </si>
  <si>
    <t>7.23(ii)</t>
  </si>
  <si>
    <t>Emergency work 10%</t>
  </si>
  <si>
    <t>PART A+PART B+Emergency work 10%</t>
  </si>
  <si>
    <t xml:space="preserve">PART A+PART B+Emergency work 10%+Maintenece </t>
  </si>
  <si>
    <r>
      <t xml:space="preserve">20mm thick Open-Graded Premix Carpet using Bituminous Binder Mixing with processed Waste plastic (as per IRC:SP:98-2013) by replacement of 8% Bitumen binder by weight.
Providing, laying and rolling of 20mm thick open-graded premix carpet (Thickness not less than 20 mm at any place) composed of 13.2 mm graded aggregate size @ 0.18 cum per 10 sqm &amp; 11.2 mm graded aggregate size @ 0.09 cum per 10 sqm using with bitumenous binder @13.43Kg per 10 sqm (i.e. 92% of standard Bitumen and 8% waste processed plastic by weight shall be used for coating aggregate after its heating) as per IRC:SP:98-2013, laying to required line, grade and level to serve as wearing course on a previously prepared base, including mixing in a suitable plant, laying and rolling with a three wheel 80-100 kN static roller capacity, finished to required level and grades as per Technical Specification Clause 508 to be followed by seal coat of either Type A , Type B or Type C as per Technical Specification          </t>
    </r>
    <r>
      <rPr>
        <b/>
        <u/>
        <sz val="12"/>
        <rFont val="Times New Roman"/>
        <family val="1"/>
      </rPr>
      <t>.ii.  Bitumen (CG-30)</t>
    </r>
    <r>
      <rPr>
        <sz val="12"/>
        <rFont val="Times New Roman"/>
        <family val="1"/>
      </rPr>
      <t xml:space="preserve">
</t>
    </r>
  </si>
  <si>
    <t xml:space="preserve">Painting lines, Dashes, Arrows, etc. on Roads in Two Coats on Old Work
Painting lines, dashes, arrows, etc. on roads in two coats on old work with ready mixed road marking paint conforming to IS:164 on bituminous/concrete surface, including cleaning the surface of all dirt, dust and other foreign matter, demarcation at site and traffic control as per drawing and technical specification Clause 1702
</t>
  </si>
  <si>
    <t>Road Name</t>
  </si>
  <si>
    <t>Length in KM</t>
  </si>
  <si>
    <t>Qty</t>
  </si>
  <si>
    <t>Amt</t>
  </si>
  <si>
    <t>Mix Seal Surfacing
Providing, laying and rolling of close-graded premix surfacing material of 20 mm thickness composed of 11.2 mm to 0.9 mm (Type-A) or 13.2 mm to 0.9 mm (Type-B) aggregates using penetration grade bitumen to required line, grade and level to serve as wearing course on a previously prepared base, including mixing in a suitable plant, laying and rolling with a three wheel 8-10 kN static roller and finishing to required level and grades as per Technical Specification Clause 509, Viscocity grade (VG) Bitumen specification as per IS 73:2006
Type B     (II) Bitumen (VG-30)</t>
  </si>
  <si>
    <t>PIU-Korba</t>
  </si>
  <si>
    <t>Baridih to Katbitala</t>
  </si>
  <si>
    <t xml:space="preserve">Maintenance of shoulder (stripping of excess material)
Stripping excess material from the shoulder surface to achieve the approved level and compacting with plate compactor at OMC as per drawings and Technical Specification Clause 1903
</t>
  </si>
  <si>
    <t>7.18 (II)</t>
  </si>
  <si>
    <t>Plain/reinforced cement concrete in substructure complete as per drawings and technical specification Clauses 802, 804, 805, 806, 807, 1202 ans 1204
(II) P.C.C grade M 20 (Nominal mix (1:2:4)</t>
  </si>
  <si>
    <t>7.27 II</t>
  </si>
  <si>
    <t xml:space="preserve">Providing and laying reinforced cement concrete in superstructure as per drawing and technical specifications Clauses 800, 1205.4 and 1205.5
II. R.C.C M 25 (Design mix)
</t>
  </si>
  <si>
    <t>Supplying, fitting, and placing HYSD bar reinforcement in superstructure complete as per drawing and technical specifications Clauses 1002, 1010 and 1202</t>
  </si>
  <si>
    <t>MT</t>
  </si>
  <si>
    <t>2.6 (B)</t>
  </si>
  <si>
    <t>2.6 (C)</t>
  </si>
  <si>
    <r>
      <t>Wet Mix Macadam</t>
    </r>
    <r>
      <rPr>
        <sz val="12"/>
        <rFont val="Times New Roman"/>
        <family val="1"/>
      </rPr>
      <t xml:space="preserve">
Providing, laying, spreading and compacting graded stone aggregate to wet mix macadam specification including premixing the  material with water at OMC in mechanical mixer (Pug Mill), carriage of mixed material by tipper to site, laying  in uniform layers in sub-base/base course on a well prepared sub-base and compacting with smooth  wheel roller of 80 to 100kN weight to achieve the desired density including lighting, barricading and maintenance of diversion, etc as per Tables 400.11 &amp; 400.12 and Technical Specification Clause 406.
</t>
    </r>
  </si>
  <si>
    <r>
      <t>Prime Coat</t>
    </r>
    <r>
      <rPr>
        <sz val="12"/>
        <rFont val="Times New Roman"/>
        <family val="1"/>
      </rPr>
      <t xml:space="preserve">
Low porosity
Providing and applying primer coat with bitumen emulsion (SS-1) on prepared surface of granular base including cleaning of road surface and spraying primer at the rate of 0.70-1.0 kg/sqm using mechanical means as per Technical Spec</t>
    </r>
  </si>
  <si>
    <r>
      <t>5th Kilometre  Stone</t>
    </r>
    <r>
      <rPr>
        <sz val="12"/>
        <rFont val="Times New Roman"/>
        <family val="1"/>
      </rPr>
      <t xml:space="preserve">
Reinforced cement concrete M15  grade kilometre stone/local stone of standard design as per IRC:8 fixing in position including painting and printing, etc as per drawing and Technical Specification Clause 1703
ii) Ordinary Kilometer Stone </t>
    </r>
  </si>
  <si>
    <r>
      <t>Kilometre  Stone</t>
    </r>
    <r>
      <rPr>
        <sz val="12"/>
        <rFont val="Times New Roman"/>
        <family val="1"/>
      </rPr>
      <t xml:space="preserve">
Reinforced cement concrete M15  grade kilometre stone/local stone of standard design as per IRC:8 fixing in position including painting and printing, etc as per drawing and Technical Specification Clause 1703
ii) Ordinary Kilometer Stone </t>
    </r>
  </si>
  <si>
    <r>
      <rPr>
        <b/>
        <sz val="9"/>
        <rFont val="Times New Roman"/>
        <family val="1"/>
      </rPr>
      <t>Dismantling of Structures</t>
    </r>
    <r>
      <rPr>
        <sz val="9"/>
        <rFont val="Times New Roman"/>
        <family val="1"/>
      </rPr>
      <t xml:space="preserve"> 
Dismantling of existing structures like culverts, bridges, retaining walls and other structure comprising of masonry, cement concrete, wood work, steel work, including T&amp;P and scaffolding wherever necessary, sorting the dismantled material, disposal of unserviceable material and stacking the serviceable material with all lifts and lead of 1000 m as per Technical Specification Clause 202.
(B) Cement Concrete</t>
    </r>
  </si>
  <si>
    <r>
      <rPr>
        <b/>
        <sz val="9"/>
        <rFont val="Times New Roman"/>
        <family val="1"/>
      </rPr>
      <t>Dismantling of Structures</t>
    </r>
    <r>
      <rPr>
        <sz val="9"/>
        <rFont val="Times New Roman"/>
        <family val="1"/>
      </rPr>
      <t xml:space="preserve"> 
Dismantling of existing structures like culverts, bridges, retaining walls and other structure comprising of masonry, cement concrete, wood work, steel work, including T&amp;P and scaffolding wherever necessary, sorting the dismantled material, disposal of unserviceable material and stacking the serviceable material with all lifts and lead of 1000 m as per Technical Specification Clause 202.
(C) Reinforced  Cement Concrete</t>
    </r>
  </si>
  <si>
    <t>Kudmura-Shyang Road To Katkona</t>
  </si>
  <si>
    <t>Kudmura Kudurmal Road to Sakdukla</t>
  </si>
  <si>
    <t>L054 to Daldalipara</t>
  </si>
  <si>
    <t>L067 to Saraipali</t>
  </si>
  <si>
    <t>T01 Chirra to Along</t>
  </si>
  <si>
    <t>T01 to Thengrimar via Gurma</t>
  </si>
  <si>
    <t>T02 Batati to Darga</t>
  </si>
  <si>
    <t>T07 to Keubahar</t>
  </si>
  <si>
    <t>T07 to Rapta</t>
  </si>
  <si>
    <t>T09 to Narbada</t>
  </si>
  <si>
    <t>Say in Lacs</t>
  </si>
  <si>
    <t>Package No. :- CG10 M52</t>
  </si>
  <si>
    <t>RENEWAL</t>
  </si>
  <si>
    <t>Balance Bill of Quantity</t>
  </si>
  <si>
    <t>Quantity</t>
  </si>
  <si>
    <t xml:space="preserve"> PIU-Korba (C.G.)</t>
  </si>
  <si>
    <t>Pre</t>
  </si>
</sst>
</file>

<file path=xl/styles.xml><?xml version="1.0" encoding="utf-8"?>
<styleSheet xmlns="http://schemas.openxmlformats.org/spreadsheetml/2006/main">
  <numFmts count="28">
    <numFmt numFmtId="41" formatCode="_ * #,##0_ ;_ * \-#,##0_ ;_ * &quot;-&quot;_ ;_ @_ "/>
    <numFmt numFmtId="43" formatCode="_ * #,##0.00_ ;_ * \-#,##0.00_ ;_ * &quot;-&quot;??_ ;_ @_ "/>
    <numFmt numFmtId="164" formatCode="&quot;$&quot;#,##0_);\(&quot;$&quot;#,##0\)"/>
    <numFmt numFmtId="165" formatCode="_(&quot;$&quot;* #,##0.00_);_(&quot;$&quot;* \(#,##0.00\);_(&quot;$&quot;* &quot;-&quot;??_);_(@_)"/>
    <numFmt numFmtId="166" formatCode="_(* #,##0.00_);_(* \(#,##0.00\);_(* &quot;-&quot;??_);_(@_)"/>
    <numFmt numFmtId="167" formatCode="0.000"/>
    <numFmt numFmtId="168" formatCode="&quot;@&quot;##&quot;&lt;&quot;"/>
    <numFmt numFmtId="169" formatCode="0.0"/>
    <numFmt numFmtId="170" formatCode="[$-409]d\-mmm\-yy;@"/>
    <numFmt numFmtId="171" formatCode="0.000&quot;Km.&quot;"/>
    <numFmt numFmtId="172" formatCode="&quot;&lt;&quot;0"/>
    <numFmt numFmtId="173" formatCode="&quot;@&quot;&quot;#&quot;\,&quot;#&quot;&quot;#&quot;&quot;#&quot;&quot;&lt;&quot;"/>
    <numFmt numFmtId="174" formatCode="&quot;&lt;&quot;0.0"/>
    <numFmt numFmtId="175" formatCode="0.000;[Red]0.000"/>
    <numFmt numFmtId="176" formatCode="&quot;$&quot;#,##0.00;[Red]\-&quot;$&quot;#,##0.00"/>
    <numFmt numFmtId="177" formatCode="&quot;@&quot;0.0"/>
    <numFmt numFmtId="178" formatCode="_-* #,##0.00\ &quot;€&quot;_-;\-* #,##0.00\ &quot;€&quot;_-;_-* &quot;-&quot;??\ &quot;€&quot;_-;_-@_-"/>
    <numFmt numFmtId="179" formatCode="_([$€-2]* #,##0.00_);_([$€-2]* \(#,##0.00\);_([$€-2]* &quot;-&quot;??_)"/>
    <numFmt numFmtId="180" formatCode="_-* #,##0\ _F_-;\-* #,##0\ _F_-;_-* &quot;-&quot;\ _F_-;_-@_-"/>
    <numFmt numFmtId="181" formatCode="_-* #,##0.00\ _F_-;\-* #,##0.00\ _F_-;_-* &quot;-&quot;??\ _F_-;_-@_-"/>
    <numFmt numFmtId="182" formatCode="#,##0.00000000;[Red]\-#,##0.00000000"/>
    <numFmt numFmtId="183" formatCode="_ &quot;Fr.&quot;\ * #,##0_ ;_ &quot;Fr.&quot;\ * \-#,##0_ ;_ &quot;Fr.&quot;\ * &quot;-&quot;_ ;_ @_ "/>
    <numFmt numFmtId="184" formatCode="_ &quot;Fr.&quot;\ * #,##0.00_ ;_ &quot;Fr.&quot;\ * \-#,##0.00_ ;_ &quot;Fr.&quot;\ * &quot;-&quot;??_ ;_ @_ "/>
    <numFmt numFmtId="185" formatCode="_-&quot;$&quot;* #,##0_-;\-&quot;$&quot;* #,##0_-;_-&quot;$&quot;* &quot;-&quot;_-;_-@_-"/>
    <numFmt numFmtId="186" formatCode="_-&quot;$&quot;* #,##0.00_-;\-&quot;$&quot;* #,##0.00_-;_-&quot;$&quot;* &quot;-&quot;??_-;_-@_-"/>
    <numFmt numFmtId="187" formatCode="&quot;\&quot;#,##0.00;[Red]&quot;\&quot;\-#,##0.00"/>
    <numFmt numFmtId="188" formatCode="&quot;\&quot;#,##0;[Red]&quot;\&quot;\-#,##0"/>
    <numFmt numFmtId="189" formatCode="_-* #,##0.00_-;\-* #,##0.00_-;_-* &quot;-&quot;??_-;_-@_-"/>
  </numFmts>
  <fonts count="140">
    <font>
      <sz val="11"/>
      <color theme="1"/>
      <name val="Calibri"/>
      <family val="2"/>
      <scheme val="minor"/>
    </font>
    <font>
      <sz val="11"/>
      <color theme="1"/>
      <name val="Times New Roman"/>
      <family val="1"/>
    </font>
    <font>
      <b/>
      <sz val="16"/>
      <color theme="1"/>
      <name val="Times New Roman"/>
      <family val="1"/>
    </font>
    <font>
      <b/>
      <sz val="12"/>
      <color theme="1"/>
      <name val="Times New Roman"/>
      <family val="1"/>
    </font>
    <font>
      <b/>
      <sz val="14"/>
      <color theme="1"/>
      <name val="Times New Roman"/>
      <family val="1"/>
    </font>
    <font>
      <sz val="12"/>
      <color theme="1"/>
      <name val="Times New Roman"/>
      <family val="1"/>
    </font>
    <font>
      <b/>
      <sz val="11"/>
      <color theme="1"/>
      <name val="Times New Roman"/>
      <family val="1"/>
    </font>
    <font>
      <sz val="10"/>
      <name val="Arial"/>
      <family val="2"/>
    </font>
    <font>
      <b/>
      <sz val="14"/>
      <name val="Arial"/>
      <family val="2"/>
    </font>
    <font>
      <b/>
      <sz val="12"/>
      <name val="Arial"/>
      <family val="2"/>
    </font>
    <font>
      <b/>
      <sz val="11"/>
      <name val="Arial"/>
      <family val="2"/>
    </font>
    <font>
      <b/>
      <sz val="10"/>
      <name val="Arial"/>
      <family val="2"/>
    </font>
    <font>
      <b/>
      <sz val="16"/>
      <name val="Arial"/>
      <family val="2"/>
    </font>
    <font>
      <sz val="11"/>
      <name val="Arial"/>
      <family val="2"/>
    </font>
    <font>
      <sz val="11"/>
      <color indexed="8"/>
      <name val="Arial"/>
      <family val="2"/>
    </font>
    <font>
      <b/>
      <i/>
      <sz val="10"/>
      <name val="Arial"/>
      <family val="2"/>
    </font>
    <font>
      <sz val="14"/>
      <name val="Arial"/>
      <family val="2"/>
    </font>
    <font>
      <sz val="16"/>
      <name val="Kruti Dev 010"/>
    </font>
    <font>
      <sz val="12"/>
      <name val="Arial"/>
      <family val="2"/>
    </font>
    <font>
      <i/>
      <sz val="10"/>
      <name val="Arial"/>
      <family val="2"/>
    </font>
    <font>
      <sz val="10"/>
      <name val="Arial"/>
      <family val="2"/>
      <charset val="1"/>
    </font>
    <font>
      <sz val="14"/>
      <name val="Kruti Dev 010"/>
    </font>
    <font>
      <sz val="12"/>
      <name val="Times New Roman"/>
      <family val="1"/>
    </font>
    <font>
      <b/>
      <sz val="12"/>
      <name val="Times New Roman"/>
      <family val="1"/>
    </font>
    <font>
      <sz val="11"/>
      <name val="Times New Roman"/>
      <family val="1"/>
    </font>
    <font>
      <sz val="11"/>
      <color theme="1"/>
      <name val="Calibri"/>
      <family val="2"/>
      <scheme val="minor"/>
    </font>
    <font>
      <sz val="10"/>
      <name val="Arial"/>
      <family val="2"/>
    </font>
    <font>
      <b/>
      <sz val="16"/>
      <name val="Times New Roman"/>
      <family val="1"/>
    </font>
    <font>
      <sz val="10"/>
      <name val="Apial"/>
    </font>
    <font>
      <sz val="11"/>
      <color indexed="8"/>
      <name val="Calibri"/>
      <family val="2"/>
    </font>
    <font>
      <sz val="11"/>
      <color indexed="9"/>
      <name val="Calibri"/>
      <family val="2"/>
    </font>
    <font>
      <sz val="10"/>
      <color indexed="10"/>
      <name val="Arial"/>
      <family val="2"/>
    </font>
    <font>
      <sz val="10"/>
      <color indexed="9"/>
      <name val="Arial"/>
      <family val="2"/>
    </font>
    <font>
      <b/>
      <sz val="10"/>
      <color indexed="10"/>
      <name val="Arial"/>
      <family val="2"/>
    </font>
    <font>
      <b/>
      <sz val="10"/>
      <color indexed="8"/>
      <name val="Arial"/>
      <family val="2"/>
    </font>
    <font>
      <i/>
      <sz val="11"/>
      <color indexed="23"/>
      <name val="Calibri"/>
      <family val="2"/>
    </font>
    <font>
      <sz val="10"/>
      <color indexed="17"/>
      <name val="Arial"/>
      <family val="2"/>
    </font>
    <font>
      <b/>
      <sz val="15"/>
      <color indexed="8"/>
      <name val="Arial"/>
      <family val="2"/>
    </font>
    <font>
      <b/>
      <sz val="13"/>
      <color indexed="8"/>
      <name val="Arial"/>
      <family val="2"/>
    </font>
    <font>
      <b/>
      <sz val="11"/>
      <color indexed="8"/>
      <name val="Arial"/>
      <family val="2"/>
    </font>
    <font>
      <u/>
      <sz val="13"/>
      <color theme="10"/>
      <name val="Arial"/>
      <family val="2"/>
    </font>
    <font>
      <sz val="10"/>
      <color indexed="18"/>
      <name val="Arial"/>
      <family val="2"/>
    </font>
    <font>
      <sz val="10"/>
      <color indexed="19"/>
      <name val="Arial"/>
      <family val="2"/>
    </font>
    <font>
      <b/>
      <sz val="10"/>
      <color indexed="9"/>
      <name val="Arial"/>
      <family val="2"/>
    </font>
    <font>
      <b/>
      <sz val="18"/>
      <color indexed="8"/>
      <name val="Cambria"/>
      <family val="1"/>
    </font>
    <font>
      <b/>
      <sz val="18"/>
      <color indexed="56"/>
      <name val="Cambria"/>
      <family val="2"/>
    </font>
    <font>
      <sz val="10"/>
      <name val="Times New Roman"/>
      <family val="1"/>
    </font>
    <font>
      <b/>
      <sz val="18"/>
      <name val="Times New Roman"/>
      <family val="1"/>
    </font>
    <font>
      <b/>
      <u/>
      <sz val="23"/>
      <name val="Times New Roman"/>
      <family val="1"/>
    </font>
    <font>
      <b/>
      <sz val="13"/>
      <name val="Times New Roman"/>
      <family val="1"/>
    </font>
    <font>
      <sz val="13"/>
      <name val="Times New Roman"/>
      <family val="1"/>
    </font>
    <font>
      <sz val="9"/>
      <name val="Arial"/>
      <family val="2"/>
    </font>
    <font>
      <sz val="9"/>
      <color theme="1"/>
      <name val="Times New Roman"/>
      <family val="1"/>
    </font>
    <font>
      <sz val="9"/>
      <name val="Times New Roman"/>
      <family val="1"/>
    </font>
    <font>
      <b/>
      <sz val="12"/>
      <name val="Book Antiqua"/>
      <family val="1"/>
    </font>
    <font>
      <b/>
      <sz val="11"/>
      <name val="Times New Roman"/>
      <family val="1"/>
    </font>
    <font>
      <b/>
      <sz val="10.5"/>
      <color indexed="63"/>
      <name val="ArialMT"/>
    </font>
    <font>
      <b/>
      <sz val="10.5"/>
      <color indexed="8"/>
      <name val="Arial-BoldMT"/>
    </font>
    <font>
      <sz val="10.5"/>
      <color indexed="8"/>
      <name val="ArialMT"/>
    </font>
    <font>
      <b/>
      <sz val="10"/>
      <name val="Times New Roman"/>
      <family val="1"/>
    </font>
    <font>
      <b/>
      <sz val="18"/>
      <color theme="1"/>
      <name val="Kruti Dev 010"/>
    </font>
    <font>
      <sz val="16"/>
      <color theme="1"/>
      <name val="Kruti Dev 010"/>
    </font>
    <font>
      <b/>
      <u/>
      <sz val="16"/>
      <color theme="1"/>
      <name val="Kruti Dev 010"/>
    </font>
    <font>
      <b/>
      <u/>
      <sz val="18"/>
      <color theme="1"/>
      <name val="Kruti Dev 010"/>
    </font>
    <font>
      <b/>
      <sz val="14"/>
      <color theme="1"/>
      <name val="Kruti Dev 010"/>
    </font>
    <font>
      <sz val="14"/>
      <color theme="1"/>
      <name val="Kruti Dev 010"/>
    </font>
    <font>
      <sz val="14"/>
      <color theme="1"/>
      <name val="Calibri"/>
      <family val="2"/>
      <scheme val="minor"/>
    </font>
    <font>
      <b/>
      <sz val="16"/>
      <color theme="1"/>
      <name val="Kruti Dev 010"/>
    </font>
    <font>
      <sz val="7"/>
      <color theme="1"/>
      <name val="Times New Roman"/>
      <family val="1"/>
    </font>
    <font>
      <sz val="16"/>
      <color theme="1"/>
      <name val="Times New Roman"/>
      <family val="1"/>
    </font>
    <font>
      <b/>
      <sz val="20"/>
      <color theme="1"/>
      <name val="Kruti Dev 010"/>
    </font>
    <font>
      <sz val="20"/>
      <color theme="1"/>
      <name val="Calibri"/>
      <family val="2"/>
      <scheme val="minor"/>
    </font>
    <font>
      <sz val="11"/>
      <name val="Calibri"/>
      <family val="2"/>
      <scheme val="minor"/>
    </font>
    <font>
      <b/>
      <sz val="14"/>
      <color theme="1"/>
      <name val="Calibri"/>
      <family val="2"/>
      <scheme val="minor"/>
    </font>
    <font>
      <b/>
      <sz val="14"/>
      <color theme="1"/>
      <name val="Kruti Dev 011"/>
    </font>
    <font>
      <b/>
      <sz val="11"/>
      <color theme="1"/>
      <name val="Calibri"/>
      <family val="2"/>
      <scheme val="minor"/>
    </font>
    <font>
      <sz val="10"/>
      <color theme="1"/>
      <name val="Arial"/>
      <family val="2"/>
    </font>
    <font>
      <b/>
      <sz val="16"/>
      <name val="Kruti Dev 010"/>
    </font>
    <font>
      <sz val="10"/>
      <color rgb="FFFF0000"/>
      <name val="Arial"/>
      <family val="2"/>
    </font>
    <font>
      <u/>
      <sz val="11"/>
      <color theme="10"/>
      <name val="Calibri"/>
      <family val="2"/>
    </font>
    <font>
      <b/>
      <sz val="10"/>
      <color theme="1"/>
      <name val="Arial"/>
      <family val="2"/>
    </font>
    <font>
      <sz val="14"/>
      <color rgb="FFFF0000"/>
      <name val="Arial"/>
      <family val="2"/>
    </font>
    <font>
      <sz val="8"/>
      <name val="Arial"/>
      <family val="2"/>
    </font>
    <font>
      <sz val="10"/>
      <color theme="9" tint="0.59999389629810485"/>
      <name val="Arial"/>
      <family val="2"/>
    </font>
    <font>
      <sz val="10"/>
      <name val="Arial"/>
      <family val="2"/>
    </font>
    <font>
      <sz val="10"/>
      <color rgb="FF000000"/>
      <name val="Calibri"/>
      <family val="2"/>
      <scheme val="minor"/>
    </font>
    <font>
      <b/>
      <u/>
      <sz val="16"/>
      <name val="Arial"/>
      <family val="2"/>
    </font>
    <font>
      <sz val="10"/>
      <name val="Calibri"/>
      <family val="2"/>
    </font>
    <font>
      <sz val="11"/>
      <name val="Arial"/>
      <family val="2"/>
    </font>
    <font>
      <u/>
      <sz val="11"/>
      <name val="Arial"/>
      <family val="2"/>
    </font>
    <font>
      <b/>
      <sz val="11"/>
      <name val="Arial"/>
      <family val="2"/>
    </font>
    <font>
      <b/>
      <sz val="9"/>
      <name val="Arial"/>
      <family val="2"/>
    </font>
    <font>
      <sz val="9"/>
      <name val="Arial"/>
      <family val="2"/>
    </font>
    <font>
      <b/>
      <sz val="14"/>
      <name val="Arial"/>
      <family val="2"/>
    </font>
    <font>
      <b/>
      <sz val="10"/>
      <name val="Arial"/>
      <family val="2"/>
    </font>
    <font>
      <b/>
      <sz val="20"/>
      <name val="Arial"/>
      <family val="2"/>
    </font>
    <font>
      <sz val="11"/>
      <name val="‚l‚r ‚oƒSƒVƒbƒN"/>
      <family val="3"/>
      <charset val="128"/>
    </font>
    <font>
      <b/>
      <sz val="10"/>
      <name val="Krishna"/>
      <family val="5"/>
      <charset val="200"/>
    </font>
    <font>
      <sz val="12"/>
      <name val="¹UAAA¼"/>
      <family val="3"/>
      <charset val="129"/>
    </font>
    <font>
      <sz val="7"/>
      <name val="Helv"/>
    </font>
    <font>
      <sz val="12"/>
      <name val="Tms Rmn"/>
    </font>
    <font>
      <b/>
      <sz val="10"/>
      <name val="MS Sans Serif"/>
      <family val="2"/>
    </font>
    <font>
      <b/>
      <sz val="12"/>
      <color indexed="9"/>
      <name val="Tms Rmn"/>
    </font>
    <font>
      <b/>
      <sz val="18"/>
      <name val="Arial"/>
      <family val="2"/>
    </font>
    <font>
      <u/>
      <sz val="11"/>
      <color indexed="51"/>
      <name val="Calibri"/>
      <family val="2"/>
    </font>
    <font>
      <u/>
      <sz val="11"/>
      <color indexed="12"/>
      <name val="Calibri"/>
      <family val="2"/>
    </font>
    <font>
      <u/>
      <sz val="10"/>
      <color indexed="12"/>
      <name val="Arial"/>
      <family val="2"/>
    </font>
    <font>
      <sz val="10"/>
      <name val="Courier"/>
      <family val="3"/>
    </font>
    <font>
      <sz val="11"/>
      <color indexed="8"/>
      <name val="Perpetua"/>
      <family val="2"/>
    </font>
    <font>
      <sz val="11"/>
      <color indexed="8"/>
      <name val="Corbel"/>
      <family val="2"/>
    </font>
    <font>
      <sz val="10"/>
      <color indexed="8"/>
      <name val="Times New Roman"/>
      <family val="1"/>
    </font>
    <font>
      <sz val="10"/>
      <name val="Tahoma"/>
      <family val="2"/>
    </font>
    <font>
      <sz val="7"/>
      <color indexed="10"/>
      <name val="Helv"/>
    </font>
    <font>
      <sz val="14"/>
      <name val="뼻뮝"/>
      <family val="3"/>
      <charset val="129"/>
    </font>
    <font>
      <sz val="12"/>
      <name val="뼻뮝"/>
      <family val="1"/>
      <charset val="129"/>
    </font>
    <font>
      <sz val="12"/>
      <name val="바탕체"/>
      <family val="1"/>
      <charset val="129"/>
    </font>
    <font>
      <sz val="10"/>
      <name val="굴림체"/>
      <family val="3"/>
      <charset val="129"/>
    </font>
    <font>
      <sz val="12"/>
      <name val="新細明體"/>
      <family val="1"/>
      <charset val="136"/>
    </font>
    <font>
      <sz val="9"/>
      <name val="ＭＳ 明朝"/>
      <family val="1"/>
      <charset val="128"/>
    </font>
    <font>
      <sz val="10"/>
      <name val="Arial"/>
      <family val="2"/>
    </font>
    <font>
      <b/>
      <i/>
      <sz val="10"/>
      <name val="Times New Roman"/>
      <family val="1"/>
    </font>
    <font>
      <b/>
      <sz val="20"/>
      <name val="Times New Roman"/>
      <family val="1"/>
    </font>
    <font>
      <b/>
      <sz val="11"/>
      <color indexed="52"/>
      <name val="Perpetua"/>
      <family val="2"/>
    </font>
    <font>
      <sz val="11"/>
      <color indexed="62"/>
      <name val="Perpetua"/>
      <family val="2"/>
    </font>
    <font>
      <b/>
      <sz val="11"/>
      <color indexed="63"/>
      <name val="Perpetua"/>
      <family val="2"/>
    </font>
    <font>
      <b/>
      <sz val="11"/>
      <color indexed="8"/>
      <name val="Perpetua"/>
      <family val="2"/>
    </font>
    <font>
      <sz val="10"/>
      <color rgb="FF000000"/>
      <name val="Times New Roman"/>
      <family val="1"/>
    </font>
    <font>
      <sz val="10"/>
      <color theme="1"/>
      <name val="Calibri"/>
      <family val="2"/>
      <scheme val="minor"/>
    </font>
    <font>
      <b/>
      <u/>
      <sz val="12"/>
      <name val="Times New Roman"/>
      <family val="1"/>
    </font>
    <font>
      <sz val="11"/>
      <color indexed="8"/>
      <name val="Calibri"/>
      <family val="2"/>
    </font>
    <font>
      <b/>
      <sz val="9"/>
      <name val="Times New Roman"/>
      <family val="1"/>
    </font>
    <font>
      <b/>
      <sz val="14"/>
      <name val="Times New Roman"/>
      <family val="1"/>
    </font>
    <font>
      <sz val="11"/>
      <color rgb="FFFF0000"/>
      <name val="Calibri"/>
      <family val="2"/>
      <scheme val="minor"/>
    </font>
    <font>
      <b/>
      <sz val="10"/>
      <color rgb="FFFF0000"/>
      <name val="Times New Roman"/>
      <family val="1"/>
    </font>
    <font>
      <b/>
      <sz val="14"/>
      <color rgb="FFFF0000"/>
      <name val="Times New Roman"/>
      <family val="1"/>
    </font>
    <font>
      <b/>
      <sz val="12"/>
      <color rgb="FFFF0000"/>
      <name val="Times New Roman"/>
      <family val="1"/>
    </font>
    <font>
      <sz val="12"/>
      <color rgb="FFFF0000"/>
      <name val="Times New Roman"/>
      <family val="1"/>
    </font>
    <font>
      <sz val="10"/>
      <color rgb="FFFF0000"/>
      <name val="Times New Roman"/>
      <family val="1"/>
    </font>
    <font>
      <b/>
      <sz val="16"/>
      <color rgb="FFFF0000"/>
      <name val="Times New Roman"/>
      <family val="1"/>
    </font>
    <font>
      <b/>
      <sz val="11"/>
      <color rgb="FFFF0000"/>
      <name val="Times New Roman"/>
      <family val="1"/>
    </font>
  </fonts>
  <fills count="48">
    <fill>
      <patternFill patternType="none"/>
    </fill>
    <fill>
      <patternFill patternType="gray125"/>
    </fill>
    <fill>
      <patternFill patternType="solid">
        <fgColor indexed="42"/>
        <bgColor indexed="64"/>
      </patternFill>
    </fill>
    <fill>
      <patternFill patternType="solid">
        <fgColor indexed="9"/>
        <bgColor indexed="64"/>
      </patternFill>
    </fill>
    <fill>
      <patternFill patternType="solid">
        <fgColor indexed="41"/>
        <bgColor indexed="64"/>
      </patternFill>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9"/>
        <bgColor indexed="9"/>
      </patternFill>
    </fill>
    <fill>
      <patternFill patternType="lightUp">
        <fgColor indexed="9"/>
        <bgColor indexed="27"/>
      </patternFill>
    </fill>
    <fill>
      <patternFill patternType="lightUp">
        <fgColor indexed="9"/>
        <bgColor indexed="26"/>
      </patternFill>
    </fill>
    <fill>
      <patternFill patternType="solid">
        <fgColor indexed="42"/>
        <bgColor indexed="42"/>
      </patternFill>
    </fill>
    <fill>
      <patternFill patternType="solid">
        <fgColor indexed="43"/>
        <bgColor indexed="43"/>
      </patternFill>
    </fill>
    <fill>
      <patternFill patternType="solid">
        <fgColor indexed="26"/>
        <bgColor indexed="26"/>
      </patternFill>
    </fill>
    <fill>
      <patternFill patternType="solid">
        <fgColor indexed="8"/>
        <bgColor indexed="8"/>
      </patternFill>
    </fill>
    <fill>
      <patternFill patternType="solid">
        <fgColor theme="0"/>
        <bgColor indexed="64"/>
      </patternFill>
    </fill>
    <fill>
      <patternFill patternType="solid">
        <fgColor rgb="FF00B0F0"/>
        <bgColor indexed="64"/>
      </patternFill>
    </fill>
    <fill>
      <patternFill patternType="solid">
        <fgColor theme="6" tint="0.39997558519241921"/>
        <bgColor indexed="64"/>
      </patternFill>
    </fill>
    <fill>
      <patternFill patternType="solid">
        <fgColor theme="6" tint="0.59999389629810485"/>
        <bgColor indexed="64"/>
      </patternFill>
    </fill>
    <fill>
      <patternFill patternType="solid">
        <fgColor rgb="FFFFFF00"/>
        <bgColor indexed="64"/>
      </patternFill>
    </fill>
    <fill>
      <patternFill patternType="solid">
        <fgColor rgb="FFFF0000"/>
        <bgColor indexed="64"/>
      </patternFill>
    </fill>
    <fill>
      <patternFill patternType="solid">
        <fgColor theme="0" tint="-0.14999847407452621"/>
        <bgColor indexed="64"/>
      </patternFill>
    </fill>
    <fill>
      <patternFill patternType="solid">
        <fgColor indexed="31"/>
        <bgColor indexed="31"/>
      </patternFill>
    </fill>
    <fill>
      <patternFill patternType="solid">
        <fgColor indexed="44"/>
        <bgColor indexed="44"/>
      </patternFill>
    </fill>
    <fill>
      <patternFill patternType="solid">
        <fgColor indexed="22"/>
        <bgColor indexed="22"/>
      </patternFill>
    </fill>
    <fill>
      <patternFill patternType="solid">
        <fgColor indexed="55"/>
        <bgColor indexed="55"/>
      </patternFill>
    </fill>
    <fill>
      <patternFill patternType="solid">
        <fgColor indexed="27"/>
        <bgColor indexed="27"/>
      </patternFill>
    </fill>
    <fill>
      <patternFill patternType="solid">
        <fgColor indexed="47"/>
        <bgColor indexed="47"/>
      </patternFill>
    </fill>
    <fill>
      <patternFill patternType="solid">
        <fgColor indexed="22"/>
        <bgColor indexed="64"/>
      </patternFill>
    </fill>
    <fill>
      <patternFill patternType="solid">
        <fgColor indexed="65"/>
        <bgColor indexed="64"/>
      </patternFill>
    </fill>
    <fill>
      <patternFill patternType="solid">
        <fgColor indexed="26"/>
        <bgColor indexed="64"/>
      </patternFill>
    </fill>
    <fill>
      <patternFill patternType="solid">
        <fgColor indexed="26"/>
      </patternFill>
    </fill>
    <fill>
      <patternFill patternType="solid">
        <fgColor indexed="22"/>
      </patternFill>
    </fill>
  </fills>
  <borders count="63">
    <border>
      <left/>
      <right/>
      <top/>
      <bottom/>
      <diagonal/>
    </border>
    <border>
      <left style="thin">
        <color indexed="64"/>
      </left>
      <right style="thin">
        <color indexed="64"/>
      </right>
      <top style="thin">
        <color indexed="64"/>
      </top>
      <bottom style="thin">
        <color indexed="64"/>
      </bottom>
      <diagonal/>
    </border>
    <border>
      <left/>
      <right/>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bottom/>
      <diagonal/>
    </border>
    <border>
      <left style="thin">
        <color indexed="64"/>
      </left>
      <right/>
      <top/>
      <bottom style="thin">
        <color indexed="64"/>
      </bottom>
      <diagonal/>
    </border>
    <border>
      <left/>
      <right style="thin">
        <color indexed="64"/>
      </right>
      <top/>
      <bottom style="thin">
        <color indexed="64"/>
      </bottom>
      <diagonal/>
    </border>
    <border>
      <left/>
      <right/>
      <top style="thin">
        <color indexed="64"/>
      </top>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top/>
      <bottom/>
      <diagonal/>
    </border>
    <border>
      <left style="thin">
        <color indexed="62"/>
      </left>
      <right style="thin">
        <color indexed="62"/>
      </right>
      <top style="thin">
        <color indexed="62"/>
      </top>
      <bottom style="thin">
        <color indexed="62"/>
      </bottom>
      <diagonal/>
    </border>
    <border>
      <left/>
      <right/>
      <top/>
      <bottom style="thick">
        <color indexed="54"/>
      </bottom>
      <diagonal/>
    </border>
    <border>
      <left/>
      <right/>
      <top/>
      <bottom style="thick">
        <color indexed="22"/>
      </bottom>
      <diagonal/>
    </border>
    <border>
      <left/>
      <right/>
      <top/>
      <bottom style="medium">
        <color indexed="31"/>
      </bottom>
      <diagonal/>
    </border>
    <border>
      <left style="thin">
        <color indexed="31"/>
      </left>
      <right style="thin">
        <color indexed="62"/>
      </right>
      <top style="thin">
        <color indexed="31"/>
      </top>
      <bottom style="thin">
        <color indexed="62"/>
      </bottom>
      <diagonal/>
    </border>
    <border>
      <left style="double">
        <color indexed="11"/>
      </left>
      <right style="double">
        <color indexed="11"/>
      </right>
      <top style="double">
        <color indexed="11"/>
      </top>
      <bottom style="double">
        <color indexed="11"/>
      </bottom>
      <diagonal/>
    </border>
    <border>
      <left style="thin">
        <color indexed="22"/>
      </left>
      <right style="thin">
        <color indexed="22"/>
      </right>
      <top style="thin">
        <color indexed="22"/>
      </top>
      <bottom style="thin">
        <color indexed="22"/>
      </bottom>
      <diagonal/>
    </border>
    <border>
      <left style="thin">
        <color indexed="30"/>
      </left>
      <right style="thin">
        <color indexed="30"/>
      </right>
      <top style="thin">
        <color indexed="30"/>
      </top>
      <bottom style="thin">
        <color indexed="30"/>
      </bottom>
      <diagonal/>
    </border>
    <border>
      <left/>
      <right/>
      <top style="thin">
        <color indexed="54"/>
      </top>
      <bottom style="double">
        <color indexed="54"/>
      </bottom>
      <diagonal/>
    </border>
    <border>
      <left/>
      <right style="thin">
        <color indexed="64"/>
      </right>
      <top/>
      <bottom/>
      <diagonal/>
    </border>
    <border>
      <left style="medium">
        <color rgb="FF000000"/>
      </left>
      <right/>
      <top style="medium">
        <color rgb="FF000000"/>
      </top>
      <bottom/>
      <diagonal/>
    </border>
    <border>
      <left/>
      <right/>
      <top style="medium">
        <color rgb="FF000000"/>
      </top>
      <bottom/>
      <diagonal/>
    </border>
    <border>
      <left/>
      <right style="medium">
        <color rgb="FF000000"/>
      </right>
      <top style="medium">
        <color rgb="FF000000"/>
      </top>
      <bottom/>
      <diagonal/>
    </border>
    <border>
      <left style="medium">
        <color rgb="FF000000"/>
      </left>
      <right/>
      <top/>
      <bottom/>
      <diagonal/>
    </border>
    <border>
      <left/>
      <right style="medium">
        <color rgb="FF000000"/>
      </right>
      <top/>
      <bottom/>
      <diagonal/>
    </border>
    <border>
      <left/>
      <right style="thin">
        <color rgb="FF000000"/>
      </right>
      <top/>
      <bottom/>
      <diagonal/>
    </border>
    <border>
      <left style="thin">
        <color rgb="FF000000"/>
      </left>
      <right style="thin">
        <color rgb="FF000000"/>
      </right>
      <top style="thin">
        <color rgb="FF000000"/>
      </top>
      <bottom style="thin">
        <color rgb="FF000000"/>
      </bottom>
      <diagonal/>
    </border>
    <border>
      <left style="medium">
        <color rgb="FF000000"/>
      </left>
      <right/>
      <top/>
      <bottom style="medium">
        <color rgb="FF000000"/>
      </bottom>
      <diagonal/>
    </border>
    <border>
      <left/>
      <right/>
      <top/>
      <bottom style="medium">
        <color rgb="FF000000"/>
      </bottom>
      <diagonal/>
    </border>
    <border>
      <left/>
      <right style="medium">
        <color rgb="FF000000"/>
      </right>
      <top/>
      <bottom style="medium">
        <color rgb="FF000000"/>
      </bottom>
      <diagonal/>
    </border>
    <border>
      <left style="thin">
        <color rgb="FF000000"/>
      </left>
      <right/>
      <top style="thin">
        <color rgb="FF000000"/>
      </top>
      <bottom style="thin">
        <color rgb="FF000000"/>
      </bottom>
      <diagonal/>
    </border>
    <border>
      <left/>
      <right/>
      <top style="thin">
        <color rgb="FF000000"/>
      </top>
      <bottom style="thin">
        <color rgb="FF000000"/>
      </bottom>
      <diagonal/>
    </border>
    <border>
      <left/>
      <right style="thin">
        <color rgb="FF000000"/>
      </right>
      <top style="thin">
        <color rgb="FF000000"/>
      </top>
      <bottom style="thin">
        <color rgb="FF000000"/>
      </bottom>
      <diagonal/>
    </border>
    <border>
      <left/>
      <right/>
      <top/>
      <bottom style="thin">
        <color rgb="FF000000"/>
      </bottom>
      <diagonal/>
    </border>
    <border>
      <left/>
      <right/>
      <top style="double">
        <color indexed="64"/>
      </top>
      <bottom/>
      <diagonal/>
    </border>
    <border>
      <left style="thin">
        <color indexed="23"/>
      </left>
      <right style="thin">
        <color indexed="23"/>
      </right>
      <top style="thin">
        <color indexed="23"/>
      </top>
      <bottom style="thin">
        <color indexed="23"/>
      </bottom>
      <diagonal/>
    </border>
    <border>
      <left style="thin">
        <color auto="1"/>
      </left>
      <right style="thin">
        <color auto="1"/>
      </right>
      <top style="thin">
        <color auto="1"/>
      </top>
      <bottom style="thin">
        <color auto="1"/>
      </bottom>
      <diagonal/>
    </border>
    <border>
      <left style="thin">
        <color indexed="63"/>
      </left>
      <right style="thin">
        <color indexed="63"/>
      </right>
      <top style="thin">
        <color indexed="63"/>
      </top>
      <bottom style="thin">
        <color indexed="63"/>
      </bottom>
      <diagonal/>
    </border>
    <border>
      <left/>
      <right/>
      <top style="thin">
        <color indexed="53"/>
      </top>
      <bottom style="double">
        <color indexed="53"/>
      </bottom>
      <diagonal/>
    </border>
    <border>
      <left/>
      <right/>
      <top/>
      <bottom style="thin">
        <color auto="1"/>
      </bottom>
      <diagonal/>
    </border>
    <border>
      <left/>
      <right/>
      <top style="thin">
        <color auto="1"/>
      </top>
      <bottom/>
      <diagonal/>
    </border>
    <border>
      <left style="thin">
        <color auto="1"/>
      </left>
      <right/>
      <top/>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right/>
      <top style="thin">
        <color indexed="64"/>
      </top>
      <bottom/>
      <diagonal/>
    </border>
    <border>
      <left/>
      <right/>
      <top style="thin">
        <color indexed="64"/>
      </top>
      <bottom style="thin">
        <color indexed="64"/>
      </bottom>
      <diagonal/>
    </border>
    <border>
      <left/>
      <right style="thin">
        <color indexed="64"/>
      </right>
      <top style="thin">
        <color auto="1"/>
      </top>
      <bottom/>
      <diagonal/>
    </border>
    <border>
      <left style="thin">
        <color indexed="64"/>
      </left>
      <right style="thin">
        <color indexed="64"/>
      </right>
      <top style="thin">
        <color indexed="64"/>
      </top>
      <bottom/>
      <diagonal/>
    </border>
    <border>
      <left/>
      <right/>
      <top style="thin">
        <color indexed="64"/>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right style="thin">
        <color indexed="64"/>
      </right>
      <top style="thin">
        <color auto="1"/>
      </top>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top style="thin">
        <color indexed="64"/>
      </top>
      <bottom style="thin">
        <color indexed="64"/>
      </bottom>
      <diagonal/>
    </border>
  </borders>
  <cellStyleXfs count="592">
    <xf numFmtId="0" fontId="0" fillId="0" borderId="0"/>
    <xf numFmtId="0" fontId="7" fillId="0" borderId="0"/>
    <xf numFmtId="0" fontId="20" fillId="0" borderId="0"/>
    <xf numFmtId="0" fontId="26" fillId="0" borderId="0"/>
    <xf numFmtId="3" fontId="28" fillId="0" borderId="0">
      <alignment horizontal="left" indent="1"/>
    </xf>
    <xf numFmtId="3" fontId="7" fillId="0" borderId="0">
      <alignment horizontal="left" indent="1"/>
    </xf>
    <xf numFmtId="0" fontId="29" fillId="5" borderId="0" applyNumberFormat="0" applyBorder="0" applyAlignment="0" applyProtection="0"/>
    <xf numFmtId="0" fontId="29" fillId="6" borderId="0" applyNumberFormat="0" applyBorder="0" applyAlignment="0" applyProtection="0"/>
    <xf numFmtId="0" fontId="29" fillId="7" borderId="0" applyNumberFormat="0" applyBorder="0" applyAlignment="0" applyProtection="0"/>
    <xf numFmtId="0" fontId="29" fillId="8" borderId="0" applyNumberFormat="0" applyBorder="0" applyAlignment="0" applyProtection="0"/>
    <xf numFmtId="0" fontId="29" fillId="9" borderId="0" applyNumberFormat="0" applyBorder="0" applyAlignment="0" applyProtection="0"/>
    <xf numFmtId="0" fontId="29" fillId="10" borderId="0" applyNumberFormat="0" applyBorder="0" applyAlignment="0" applyProtection="0"/>
    <xf numFmtId="0" fontId="29" fillId="11" borderId="0" applyNumberFormat="0" applyBorder="0" applyAlignment="0" applyProtection="0"/>
    <xf numFmtId="0" fontId="29" fillId="12" borderId="0" applyNumberFormat="0" applyBorder="0" applyAlignment="0" applyProtection="0"/>
    <xf numFmtId="0" fontId="29" fillId="13" borderId="0" applyNumberFormat="0" applyBorder="0" applyAlignment="0" applyProtection="0"/>
    <xf numFmtId="0" fontId="29" fillId="8" borderId="0" applyNumberFormat="0" applyBorder="0" applyAlignment="0" applyProtection="0"/>
    <xf numFmtId="0" fontId="29" fillId="11" borderId="0" applyNumberFormat="0" applyBorder="0" applyAlignment="0" applyProtection="0"/>
    <xf numFmtId="0" fontId="29" fillId="14" borderId="0" applyNumberFormat="0" applyBorder="0" applyAlignment="0" applyProtection="0"/>
    <xf numFmtId="0" fontId="30" fillId="15" borderId="0" applyNumberFormat="0" applyBorder="0" applyAlignment="0" applyProtection="0"/>
    <xf numFmtId="0" fontId="30" fillId="12" borderId="0" applyNumberFormat="0" applyBorder="0" applyAlignment="0" applyProtection="0"/>
    <xf numFmtId="0" fontId="30" fillId="13" borderId="0" applyNumberFormat="0" applyBorder="0" applyAlignment="0" applyProtection="0"/>
    <xf numFmtId="0" fontId="30" fillId="16" borderId="0" applyNumberFormat="0" applyBorder="0" applyAlignment="0" applyProtection="0"/>
    <xf numFmtId="0" fontId="30" fillId="17" borderId="0" applyNumberFormat="0" applyBorder="0" applyAlignment="0" applyProtection="0"/>
    <xf numFmtId="0" fontId="30" fillId="18" borderId="0" applyNumberFormat="0" applyBorder="0" applyAlignment="0" applyProtection="0"/>
    <xf numFmtId="0" fontId="30" fillId="19" borderId="0" applyNumberFormat="0" applyBorder="0" applyAlignment="0" applyProtection="0"/>
    <xf numFmtId="0" fontId="30" fillId="20" borderId="0" applyNumberFormat="0" applyBorder="0" applyAlignment="0" applyProtection="0"/>
    <xf numFmtId="0" fontId="30" fillId="21" borderId="0" applyNumberFormat="0" applyBorder="0" applyAlignment="0" applyProtection="0"/>
    <xf numFmtId="0" fontId="30" fillId="16" borderId="0" applyNumberFormat="0" applyBorder="0" applyAlignment="0" applyProtection="0"/>
    <xf numFmtId="0" fontId="30" fillId="17" borderId="0" applyNumberFormat="0" applyBorder="0" applyAlignment="0" applyProtection="0"/>
    <xf numFmtId="0" fontId="30" fillId="22" borderId="0" applyNumberFormat="0" applyBorder="0" applyAlignment="0" applyProtection="0"/>
    <xf numFmtId="0" fontId="31" fillId="23" borderId="0" applyNumberFormat="0" applyBorder="0" applyAlignment="0" applyProtection="0"/>
    <xf numFmtId="0" fontId="32" fillId="11" borderId="15" applyNumberFormat="0" applyAlignment="0" applyProtection="0"/>
    <xf numFmtId="0" fontId="33" fillId="0" borderId="0" applyNumberFormat="0" applyFill="0" applyBorder="0" applyAlignment="0" applyProtection="0"/>
    <xf numFmtId="165" fontId="7" fillId="0" borderId="0" applyFont="0" applyFill="0" applyBorder="0" applyAlignment="0" applyProtection="0"/>
    <xf numFmtId="165" fontId="7" fillId="0" borderId="0" applyFont="0" applyFill="0" applyBorder="0" applyAlignment="0" applyProtection="0"/>
    <xf numFmtId="165" fontId="7" fillId="0" borderId="0" applyFont="0" applyFill="0" applyBorder="0" applyAlignment="0" applyProtection="0"/>
    <xf numFmtId="0" fontId="31" fillId="0" borderId="5" applyFont="0" applyBorder="0" applyAlignment="0">
      <alignment horizontal="center" vertical="top"/>
    </xf>
    <xf numFmtId="168" fontId="28" fillId="0" borderId="0" applyFill="0" applyBorder="0" applyProtection="0"/>
    <xf numFmtId="0" fontId="34" fillId="24" borderId="0" applyNumberFormat="0" applyBorder="0" applyAlignment="0" applyProtection="0"/>
    <xf numFmtId="0" fontId="34" fillId="25" borderId="0" applyNumberFormat="0" applyBorder="0" applyAlignment="0" applyProtection="0"/>
    <xf numFmtId="0" fontId="34" fillId="25" borderId="0" applyNumberFormat="0" applyBorder="0" applyAlignment="0" applyProtection="0"/>
    <xf numFmtId="0" fontId="35" fillId="0" borderId="0" applyNumberFormat="0" applyFill="0" applyBorder="0" applyAlignment="0" applyProtection="0"/>
    <xf numFmtId="0" fontId="36" fillId="26" borderId="0" applyNumberFormat="0" applyBorder="0" applyAlignment="0" applyProtection="0"/>
    <xf numFmtId="0" fontId="37" fillId="0" borderId="16" applyNumberFormat="0" applyFill="0" applyAlignment="0" applyProtection="0"/>
    <xf numFmtId="0" fontId="38" fillId="0" borderId="17" applyNumberFormat="0" applyFill="0" applyAlignment="0" applyProtection="0"/>
    <xf numFmtId="0" fontId="39" fillId="0" borderId="18" applyNumberFormat="0" applyFill="0" applyAlignment="0" applyProtection="0"/>
    <xf numFmtId="0" fontId="39" fillId="0" borderId="0" applyNumberFormat="0" applyFill="0" applyBorder="0" applyAlignment="0" applyProtection="0"/>
    <xf numFmtId="0" fontId="40" fillId="0" borderId="0" applyNumberFormat="0" applyFill="0" applyBorder="0" applyAlignment="0" applyProtection="0">
      <alignment vertical="top"/>
      <protection locked="0"/>
    </xf>
    <xf numFmtId="0" fontId="41" fillId="9" borderId="19" applyNumberFormat="0" applyAlignment="0" applyProtection="0"/>
    <xf numFmtId="0" fontId="7" fillId="27" borderId="20" applyNumberFormat="0" applyFont="0" applyAlignment="0" applyProtection="0"/>
    <xf numFmtId="0" fontId="42" fillId="28" borderId="0" applyNumberFormat="0" applyBorder="0" applyAlignment="0" applyProtection="0"/>
    <xf numFmtId="2" fontId="28" fillId="0" borderId="0"/>
    <xf numFmtId="0" fontId="7" fillId="0" borderId="0"/>
    <xf numFmtId="0" fontId="7" fillId="0" borderId="0"/>
    <xf numFmtId="0" fontId="25" fillId="0" borderId="0"/>
    <xf numFmtId="0" fontId="36" fillId="0" borderId="1">
      <alignment vertical="center"/>
      <protection locked="0"/>
    </xf>
    <xf numFmtId="0" fontId="7" fillId="28" borderId="21" applyNumberFormat="0" applyFont="0" applyAlignment="0" applyProtection="0"/>
    <xf numFmtId="0" fontId="43" fillId="29" borderId="22" applyNumberFormat="0" applyAlignment="0" applyProtection="0"/>
    <xf numFmtId="0" fontId="44" fillId="0" borderId="0" applyNumberFormat="0" applyFill="0" applyBorder="0" applyAlignment="0" applyProtection="0"/>
    <xf numFmtId="0" fontId="45" fillId="0" borderId="0" applyNumberFormat="0" applyFill="0" applyBorder="0" applyAlignment="0" applyProtection="0"/>
    <xf numFmtId="0" fontId="34" fillId="0" borderId="23" applyNumberFormat="0" applyFill="0" applyAlignment="0" applyProtection="0"/>
    <xf numFmtId="0" fontId="31" fillId="0" borderId="0" applyNumberFormat="0" applyFill="0" applyBorder="0" applyAlignment="0" applyProtection="0"/>
    <xf numFmtId="0" fontId="7" fillId="0" borderId="0"/>
    <xf numFmtId="0" fontId="79" fillId="0" borderId="0" applyNumberFormat="0" applyFill="0" applyBorder="0" applyAlignment="0" applyProtection="0">
      <alignment vertical="top"/>
      <protection locked="0"/>
    </xf>
    <xf numFmtId="0" fontId="82" fillId="0" borderId="0"/>
    <xf numFmtId="9" fontId="25" fillId="0" borderId="0" applyFont="0" applyFill="0" applyBorder="0" applyAlignment="0" applyProtection="0"/>
    <xf numFmtId="0" fontId="25" fillId="0" borderId="0"/>
    <xf numFmtId="0" fontId="84" fillId="0" borderId="0"/>
    <xf numFmtId="0" fontId="7" fillId="0" borderId="0"/>
    <xf numFmtId="0" fontId="85" fillId="0" borderId="0"/>
    <xf numFmtId="0" fontId="29" fillId="0" borderId="0" applyNumberFormat="0" applyFill="0" applyBorder="0" applyProtection="0"/>
    <xf numFmtId="0" fontId="7" fillId="0" borderId="0"/>
    <xf numFmtId="0" fontId="7" fillId="0" borderId="0"/>
    <xf numFmtId="0" fontId="7" fillId="0" borderId="0"/>
    <xf numFmtId="0" fontId="96" fillId="0" borderId="0"/>
    <xf numFmtId="14" fontId="97" fillId="0" borderId="5" applyNumberFormat="0" applyBorder="0">
      <alignment horizontal="center"/>
    </xf>
    <xf numFmtId="0" fontId="29" fillId="37" borderId="0" applyNumberFormat="0" applyBorder="0" applyAlignment="0" applyProtection="0"/>
    <xf numFmtId="0" fontId="29" fillId="37" borderId="0" applyNumberFormat="0" applyBorder="0" applyAlignment="0" applyProtection="0"/>
    <xf numFmtId="0" fontId="30" fillId="38" borderId="0" applyNumberFormat="0" applyBorder="0" applyAlignment="0" applyProtection="0"/>
    <xf numFmtId="0" fontId="29" fillId="28" borderId="0" applyNumberFormat="0" applyBorder="0" applyAlignment="0" applyProtection="0"/>
    <xf numFmtId="0" fontId="29" fillId="39" borderId="0" applyNumberFormat="0" applyBorder="0" applyAlignment="0" applyProtection="0"/>
    <xf numFmtId="0" fontId="30" fillId="40" borderId="0" applyNumberFormat="0" applyBorder="0" applyAlignment="0" applyProtection="0"/>
    <xf numFmtId="0" fontId="29" fillId="28" borderId="0" applyNumberFormat="0" applyBorder="0" applyAlignment="0" applyProtection="0"/>
    <xf numFmtId="0" fontId="29" fillId="26" borderId="0" applyNumberFormat="0" applyBorder="0" applyAlignment="0" applyProtection="0"/>
    <xf numFmtId="0" fontId="30" fillId="39" borderId="0" applyNumberFormat="0" applyBorder="0" applyAlignment="0" applyProtection="0"/>
    <xf numFmtId="0" fontId="29" fillId="37" borderId="0" applyNumberFormat="0" applyBorder="0" applyAlignment="0" applyProtection="0"/>
    <xf numFmtId="0" fontId="29" fillId="39" borderId="0" applyNumberFormat="0" applyBorder="0" applyAlignment="0" applyProtection="0"/>
    <xf numFmtId="0" fontId="30" fillId="39" borderId="0" applyNumberFormat="0" applyBorder="0" applyAlignment="0" applyProtection="0"/>
    <xf numFmtId="0" fontId="29" fillId="41" borderId="0" applyNumberFormat="0" applyBorder="0" applyAlignment="0" applyProtection="0"/>
    <xf numFmtId="0" fontId="29" fillId="37" borderId="0" applyNumberFormat="0" applyBorder="0" applyAlignment="0" applyProtection="0"/>
    <xf numFmtId="0" fontId="30" fillId="38" borderId="0" applyNumberFormat="0" applyBorder="0" applyAlignment="0" applyProtection="0"/>
    <xf numFmtId="0" fontId="29" fillId="28" borderId="0" applyNumberFormat="0" applyBorder="0" applyAlignment="0" applyProtection="0"/>
    <xf numFmtId="0" fontId="29" fillId="42" borderId="0" applyNumberFormat="0" applyBorder="0" applyAlignment="0" applyProtection="0"/>
    <xf numFmtId="0" fontId="30" fillId="42" borderId="0" applyNumberFormat="0" applyBorder="0" applyAlignment="0" applyProtection="0"/>
    <xf numFmtId="0" fontId="98" fillId="0" borderId="0" applyFont="0" applyFill="0" applyBorder="0" applyAlignment="0" applyProtection="0"/>
    <xf numFmtId="0" fontId="98" fillId="0" borderId="0" applyFont="0" applyFill="0" applyBorder="0" applyAlignment="0" applyProtection="0"/>
    <xf numFmtId="172" fontId="7" fillId="0" borderId="0">
      <alignment horizontal="center" vertical="center"/>
    </xf>
    <xf numFmtId="173" fontId="7" fillId="0" borderId="0" applyFont="0" applyFill="0" applyBorder="0" applyProtection="0">
      <alignment vertical="center"/>
    </xf>
    <xf numFmtId="173" fontId="7" fillId="0" borderId="0" applyFont="0" applyFill="0" applyBorder="0" applyProtection="0">
      <alignment vertical="center"/>
    </xf>
    <xf numFmtId="173" fontId="7" fillId="0" borderId="0" applyFont="0" applyFill="0" applyBorder="0" applyProtection="0">
      <alignment vertical="center"/>
    </xf>
    <xf numFmtId="173" fontId="7" fillId="0" borderId="0" applyFont="0" applyFill="0" applyBorder="0" applyProtection="0">
      <alignment vertical="center"/>
    </xf>
    <xf numFmtId="173" fontId="7" fillId="0" borderId="0" applyFont="0" applyFill="0" applyBorder="0" applyProtection="0">
      <alignment vertical="center"/>
    </xf>
    <xf numFmtId="173" fontId="7" fillId="0" borderId="0" applyFont="0" applyFill="0" applyBorder="0" applyProtection="0">
      <alignment vertical="center"/>
    </xf>
    <xf numFmtId="174" fontId="7" fillId="0" borderId="0" applyFont="0" applyFill="0" applyBorder="0" applyProtection="0">
      <alignment horizontal="center" vertical="center"/>
    </xf>
    <xf numFmtId="174" fontId="7" fillId="0" borderId="0" applyFont="0" applyFill="0" applyBorder="0" applyProtection="0">
      <alignment horizontal="center" vertical="center"/>
    </xf>
    <xf numFmtId="174" fontId="7" fillId="0" borderId="0" applyFont="0" applyFill="0" applyBorder="0" applyProtection="0">
      <alignment horizontal="center" vertical="center"/>
    </xf>
    <xf numFmtId="0" fontId="98" fillId="0" borderId="0" applyFont="0" applyFill="0" applyBorder="0" applyAlignment="0" applyProtection="0"/>
    <xf numFmtId="0" fontId="98" fillId="0" borderId="0" applyFont="0" applyFill="0" applyBorder="0" applyAlignment="0" applyProtection="0"/>
    <xf numFmtId="172" fontId="7" fillId="0" borderId="0" applyFont="0" applyFill="0" applyBorder="0" applyProtection="0">
      <alignment vertical="center"/>
    </xf>
    <xf numFmtId="3" fontId="99" fillId="0" borderId="0"/>
    <xf numFmtId="0" fontId="100" fillId="0" borderId="0" applyNumberFormat="0" applyFill="0" applyBorder="0" applyAlignment="0" applyProtection="0"/>
    <xf numFmtId="164" fontId="101" fillId="0" borderId="11" applyAlignment="0" applyProtection="0"/>
    <xf numFmtId="164" fontId="101" fillId="0" borderId="11" applyAlignment="0" applyProtection="0"/>
    <xf numFmtId="164" fontId="101" fillId="0" borderId="11" applyAlignment="0" applyProtection="0"/>
    <xf numFmtId="0" fontId="98" fillId="0" borderId="0"/>
    <xf numFmtId="0" fontId="98" fillId="0" borderId="0"/>
    <xf numFmtId="166" fontId="7" fillId="0" borderId="0" applyFont="0" applyFill="0" applyBorder="0" applyAlignment="0" applyProtection="0"/>
    <xf numFmtId="166" fontId="7" fillId="0" borderId="0" applyFont="0" applyFill="0" applyBorder="0" applyAlignment="0" applyProtection="0"/>
    <xf numFmtId="166" fontId="7" fillId="0" borderId="0" applyFont="0" applyFill="0" applyBorder="0" applyAlignment="0" applyProtection="0"/>
    <xf numFmtId="166" fontId="7" fillId="0" borderId="0" applyFont="0" applyFill="0" applyBorder="0" applyAlignment="0" applyProtection="0"/>
    <xf numFmtId="166" fontId="7" fillId="0" borderId="0" applyFont="0" applyFill="0" applyBorder="0" applyAlignment="0" applyProtection="0"/>
    <xf numFmtId="166" fontId="7" fillId="0" borderId="0" applyFont="0" applyFill="0" applyBorder="0" applyAlignment="0" applyProtection="0"/>
    <xf numFmtId="166" fontId="7" fillId="0" borderId="0" applyFont="0" applyFill="0" applyBorder="0" applyAlignment="0" applyProtection="0"/>
    <xf numFmtId="166" fontId="7" fillId="0" borderId="0" applyFont="0" applyFill="0" applyBorder="0" applyAlignment="0" applyProtection="0"/>
    <xf numFmtId="166" fontId="7" fillId="0" borderId="0" applyFont="0" applyFill="0" applyBorder="0" applyAlignment="0" applyProtection="0"/>
    <xf numFmtId="166" fontId="7" fillId="0" borderId="0" applyFont="0" applyFill="0" applyBorder="0" applyAlignment="0" applyProtection="0"/>
    <xf numFmtId="166" fontId="7" fillId="0" borderId="0" applyFont="0" applyFill="0" applyBorder="0" applyAlignment="0" applyProtection="0"/>
    <xf numFmtId="166" fontId="7" fillId="0" borderId="0" applyFont="0" applyFill="0" applyBorder="0" applyAlignment="0" applyProtection="0"/>
    <xf numFmtId="166" fontId="7" fillId="0" borderId="0" applyFont="0" applyFill="0" applyBorder="0" applyAlignment="0" applyProtection="0"/>
    <xf numFmtId="166" fontId="7" fillId="0" borderId="0" applyFont="0" applyFill="0" applyBorder="0" applyAlignment="0" applyProtection="0"/>
    <xf numFmtId="166" fontId="7" fillId="0" borderId="0" applyFont="0" applyFill="0" applyBorder="0" applyAlignment="0" applyProtection="0"/>
    <xf numFmtId="166" fontId="7" fillId="0" borderId="0" applyFont="0" applyFill="0" applyBorder="0" applyAlignment="0" applyProtection="0"/>
    <xf numFmtId="166" fontId="7" fillId="0" borderId="0" applyFont="0" applyFill="0" applyBorder="0" applyAlignment="0" applyProtection="0"/>
    <xf numFmtId="166" fontId="7" fillId="0" borderId="0" applyFont="0" applyFill="0" applyBorder="0" applyAlignment="0" applyProtection="0"/>
    <xf numFmtId="166" fontId="7" fillId="0" borderId="0" applyFont="0" applyFill="0" applyBorder="0" applyAlignment="0" applyProtection="0"/>
    <xf numFmtId="166" fontId="7" fillId="0" borderId="0" applyFont="0" applyFill="0" applyBorder="0" applyAlignment="0" applyProtection="0"/>
    <xf numFmtId="166" fontId="7" fillId="0" borderId="0" applyFont="0" applyFill="0" applyBorder="0" applyAlignment="0" applyProtection="0"/>
    <xf numFmtId="166" fontId="7" fillId="0" borderId="0" applyFont="0" applyFill="0" applyBorder="0" applyAlignment="0" applyProtection="0"/>
    <xf numFmtId="166" fontId="7" fillId="0" borderId="0" applyFont="0" applyFill="0" applyBorder="0" applyAlignment="0" applyProtection="0"/>
    <xf numFmtId="166" fontId="7" fillId="0" borderId="0" applyFont="0" applyFill="0" applyBorder="0" applyAlignment="0" applyProtection="0"/>
    <xf numFmtId="166" fontId="7" fillId="0" borderId="0" applyFont="0" applyFill="0" applyBorder="0" applyAlignment="0" applyProtection="0"/>
    <xf numFmtId="166" fontId="7" fillId="0" borderId="0" applyFont="0" applyFill="0" applyBorder="0" applyAlignment="0" applyProtection="0"/>
    <xf numFmtId="166" fontId="29" fillId="0" borderId="0" applyFont="0" applyFill="0" applyBorder="0" applyAlignment="0" applyProtection="0"/>
    <xf numFmtId="43" fontId="7" fillId="0" borderId="0" applyFont="0" applyFill="0" applyBorder="0" applyAlignment="0" applyProtection="0"/>
    <xf numFmtId="166" fontId="29" fillId="0" borderId="0" applyFont="0" applyFill="0" applyBorder="0" applyAlignment="0" applyProtection="0"/>
    <xf numFmtId="43" fontId="7" fillId="0" borderId="0" applyFont="0" applyFill="0" applyBorder="0" applyAlignment="0" applyProtection="0"/>
    <xf numFmtId="166" fontId="29"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175" fontId="7" fillId="0" borderId="0" applyFont="0" applyFill="0" applyBorder="0" applyAlignment="0" applyProtection="0"/>
    <xf numFmtId="41" fontId="29" fillId="0" borderId="0" applyFill="0" applyBorder="0" applyAlignment="0" applyProtection="0"/>
    <xf numFmtId="166" fontId="7" fillId="0" borderId="0" applyFont="0" applyFill="0" applyBorder="0" applyAlignment="0" applyProtection="0"/>
    <xf numFmtId="166" fontId="7" fillId="0" borderId="0" applyFont="0" applyFill="0" applyBorder="0" applyAlignment="0" applyProtection="0"/>
    <xf numFmtId="166" fontId="7" fillId="0" borderId="0" applyFont="0" applyFill="0" applyBorder="0" applyAlignment="0" applyProtection="0"/>
    <xf numFmtId="166" fontId="7" fillId="0" borderId="0" applyFont="0" applyFill="0" applyBorder="0" applyAlignment="0" applyProtection="0"/>
    <xf numFmtId="166" fontId="7" fillId="0" borderId="0" applyFont="0" applyFill="0" applyBorder="0" applyAlignment="0" applyProtection="0"/>
    <xf numFmtId="166" fontId="7" fillId="0" borderId="0" applyFont="0" applyFill="0" applyBorder="0" applyAlignment="0" applyProtection="0"/>
    <xf numFmtId="166" fontId="7" fillId="0" borderId="0" applyFont="0" applyFill="0" applyBorder="0" applyAlignment="0" applyProtection="0"/>
    <xf numFmtId="166" fontId="7" fillId="0" borderId="0" applyFont="0" applyFill="0" applyBorder="0" applyAlignment="0" applyProtection="0"/>
    <xf numFmtId="166" fontId="7" fillId="0" borderId="0" applyFont="0" applyFill="0" applyBorder="0" applyAlignment="0" applyProtection="0"/>
    <xf numFmtId="166" fontId="7" fillId="0" borderId="0" applyFont="0" applyFill="0" applyBorder="0" applyAlignment="0" applyProtection="0"/>
    <xf numFmtId="166" fontId="7" fillId="0" borderId="0" applyFont="0" applyFill="0" applyBorder="0" applyAlignment="0" applyProtection="0"/>
    <xf numFmtId="166" fontId="7" fillId="0" borderId="0" applyFont="0" applyFill="0" applyBorder="0" applyAlignment="0" applyProtection="0"/>
    <xf numFmtId="166" fontId="7" fillId="0" borderId="0" applyFont="0" applyFill="0" applyBorder="0" applyAlignment="0" applyProtection="0"/>
    <xf numFmtId="166" fontId="7" fillId="0" borderId="0" applyFont="0" applyFill="0" applyBorder="0" applyAlignment="0" applyProtection="0"/>
    <xf numFmtId="166" fontId="7" fillId="0" borderId="0" applyFont="0" applyFill="0" applyBorder="0" applyAlignment="0" applyProtection="0"/>
    <xf numFmtId="166" fontId="7" fillId="0" borderId="0" applyFont="0" applyFill="0" applyBorder="0" applyAlignment="0" applyProtection="0"/>
    <xf numFmtId="166" fontId="7" fillId="0" borderId="0" applyFont="0" applyFill="0" applyBorder="0" applyAlignment="0" applyProtection="0"/>
    <xf numFmtId="166" fontId="7" fillId="0" borderId="0" applyFont="0" applyFill="0" applyBorder="0" applyAlignment="0" applyProtection="0"/>
    <xf numFmtId="41" fontId="29" fillId="0" borderId="0" applyFill="0" applyBorder="0" applyAlignment="0" applyProtection="0"/>
    <xf numFmtId="166" fontId="7" fillId="0" borderId="0" applyFont="0" applyFill="0" applyBorder="0" applyAlignment="0" applyProtection="0"/>
    <xf numFmtId="166" fontId="7" fillId="0" borderId="0" applyFont="0" applyFill="0" applyBorder="0" applyAlignment="0" applyProtection="0"/>
    <xf numFmtId="166"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1" fontId="29" fillId="0" borderId="0" applyFill="0" applyBorder="0" applyAlignment="0" applyProtection="0"/>
    <xf numFmtId="166" fontId="29" fillId="0" borderId="0" applyFont="0" applyFill="0" applyBorder="0" applyAlignment="0" applyProtection="0"/>
    <xf numFmtId="3" fontId="7" fillId="0" borderId="0" applyFont="0" applyFill="0" applyBorder="0" applyAlignment="0" applyProtection="0"/>
    <xf numFmtId="3" fontId="7" fillId="0" borderId="0" applyFont="0" applyFill="0" applyBorder="0" applyAlignment="0" applyProtection="0"/>
    <xf numFmtId="165" fontId="7" fillId="0" borderId="0" applyFont="0" applyFill="0" applyBorder="0" applyAlignment="0" applyProtection="0"/>
    <xf numFmtId="165" fontId="7" fillId="0" borderId="0" applyFont="0" applyFill="0" applyBorder="0" applyAlignment="0" applyProtection="0"/>
    <xf numFmtId="165" fontId="7" fillId="0" borderId="0" applyFont="0" applyFill="0" applyBorder="0" applyAlignment="0" applyProtection="0"/>
    <xf numFmtId="165" fontId="7" fillId="0" borderId="0" applyFont="0" applyFill="0" applyBorder="0" applyAlignment="0" applyProtection="0"/>
    <xf numFmtId="176" fontId="7" fillId="0" borderId="0" applyFont="0" applyFill="0" applyBorder="0" applyAlignment="0" applyProtection="0"/>
    <xf numFmtId="176" fontId="7" fillId="0" borderId="0" applyFont="0" applyFill="0" applyBorder="0" applyAlignment="0" applyProtection="0"/>
    <xf numFmtId="0" fontId="7" fillId="0" borderId="0" applyFont="0" applyFill="0" applyBorder="0" applyAlignment="0" applyProtection="0"/>
    <xf numFmtId="0" fontId="7" fillId="0" borderId="0" applyFont="0" applyFill="0" applyBorder="0" applyAlignment="0" applyProtection="0"/>
    <xf numFmtId="41" fontId="7" fillId="0" borderId="0" applyFont="0" applyFill="0" applyBorder="0" applyAlignment="0" applyProtection="0"/>
    <xf numFmtId="43" fontId="7" fillId="0" borderId="0" applyFont="0" applyFill="0" applyBorder="0" applyAlignment="0" applyProtection="0"/>
    <xf numFmtId="168" fontId="7" fillId="0" borderId="0"/>
    <xf numFmtId="168" fontId="7" fillId="0" borderId="0"/>
    <xf numFmtId="168" fontId="7" fillId="0" borderId="0"/>
    <xf numFmtId="168" fontId="7" fillId="0" borderId="0"/>
    <xf numFmtId="168" fontId="7" fillId="0" borderId="0"/>
    <xf numFmtId="168" fontId="7" fillId="0" borderId="0"/>
    <xf numFmtId="177" fontId="7" fillId="0" borderId="0" applyFont="0" applyFill="0" applyBorder="0" applyProtection="0">
      <alignment horizontal="center" vertical="center"/>
    </xf>
    <xf numFmtId="177" fontId="7" fillId="0" borderId="0" applyFont="0" applyFill="0" applyBorder="0" applyProtection="0">
      <alignment horizontal="left" vertical="center"/>
    </xf>
    <xf numFmtId="177" fontId="7" fillId="0" borderId="0" applyFont="0" applyFill="0" applyBorder="0" applyProtection="0">
      <alignment horizontal="left" vertical="center"/>
    </xf>
    <xf numFmtId="177" fontId="7" fillId="0" borderId="0" applyFont="0" applyFill="0" applyBorder="0" applyProtection="0">
      <alignment horizontal="left" vertical="center"/>
    </xf>
    <xf numFmtId="177" fontId="7" fillId="0" borderId="0" applyFont="0" applyFill="0" applyBorder="0" applyProtection="0">
      <alignment horizontal="left" vertical="center"/>
    </xf>
    <xf numFmtId="177" fontId="7" fillId="0" borderId="0" applyFont="0" applyFill="0" applyBorder="0" applyProtection="0">
      <alignment horizontal="left" vertical="center"/>
    </xf>
    <xf numFmtId="177" fontId="7" fillId="0" borderId="0" applyFont="0" applyFill="0" applyBorder="0" applyProtection="0">
      <alignment horizontal="left" vertical="center"/>
    </xf>
    <xf numFmtId="168" fontId="28" fillId="0" borderId="0" applyFill="0" applyBorder="0" applyProtection="0"/>
    <xf numFmtId="178" fontId="7" fillId="0" borderId="0" applyFont="0" applyFill="0" applyBorder="0" applyAlignment="0" applyProtection="0"/>
    <xf numFmtId="178" fontId="7" fillId="0" borderId="0" applyFont="0" applyFill="0" applyBorder="0" applyAlignment="0" applyProtection="0"/>
    <xf numFmtId="179" fontId="7" fillId="0" borderId="0" applyFont="0" applyFill="0" applyBorder="0" applyAlignment="0" applyProtection="0"/>
    <xf numFmtId="179" fontId="7" fillId="0" borderId="0" applyFont="0" applyFill="0" applyBorder="0" applyAlignment="0" applyProtection="0"/>
    <xf numFmtId="179" fontId="7" fillId="0" borderId="0" applyFont="0" applyFill="0" applyBorder="0" applyAlignment="0" applyProtection="0"/>
    <xf numFmtId="2" fontId="7" fillId="0" borderId="0" applyFont="0" applyFill="0" applyBorder="0" applyAlignment="0" applyProtection="0"/>
    <xf numFmtId="2" fontId="7" fillId="0" borderId="0" applyFont="0" applyFill="0" applyBorder="0" applyAlignment="0" applyProtection="0"/>
    <xf numFmtId="38" fontId="82" fillId="43" borderId="0" applyNumberFormat="0" applyBorder="0" applyAlignment="0" applyProtection="0"/>
    <xf numFmtId="0" fontId="102" fillId="44" borderId="0"/>
    <xf numFmtId="0" fontId="103" fillId="0" borderId="0" applyNumberFormat="0" applyFill="0" applyBorder="0" applyAlignment="0" applyProtection="0"/>
    <xf numFmtId="0" fontId="103" fillId="0" borderId="0" applyNumberFormat="0" applyFill="0" applyBorder="0" applyAlignment="0" applyProtection="0"/>
    <xf numFmtId="0" fontId="103" fillId="0" borderId="0" applyNumberFormat="0" applyFill="0" applyBorder="0" applyAlignment="0" applyProtection="0"/>
    <xf numFmtId="0" fontId="103" fillId="0" borderId="0" applyNumberFormat="0" applyFill="0" applyBorder="0" applyAlignment="0" applyProtection="0"/>
    <xf numFmtId="0" fontId="103" fillId="0" borderId="0" applyNumberFormat="0" applyFill="0" applyBorder="0" applyAlignment="0" applyProtection="0"/>
    <xf numFmtId="0" fontId="103" fillId="0" borderId="0" applyNumberFormat="0" applyFill="0" applyBorder="0" applyAlignment="0" applyProtection="0"/>
    <xf numFmtId="0" fontId="103" fillId="0" borderId="0" applyNumberFormat="0" applyFill="0" applyBorder="0" applyAlignment="0" applyProtection="0"/>
    <xf numFmtId="0" fontId="103" fillId="0" borderId="0" applyNumberFormat="0" applyFill="0" applyBorder="0" applyAlignment="0" applyProtection="0"/>
    <xf numFmtId="0" fontId="103" fillId="0" borderId="0" applyNumberFormat="0" applyFill="0" applyBorder="0" applyAlignment="0" applyProtection="0"/>
    <xf numFmtId="0" fontId="103" fillId="0" borderId="0" applyNumberFormat="0" applyFill="0" applyBorder="0" applyAlignment="0" applyProtection="0"/>
    <xf numFmtId="0" fontId="103" fillId="0" borderId="0" applyNumberFormat="0" applyFill="0" applyBorder="0" applyAlignment="0" applyProtection="0"/>
    <xf numFmtId="0" fontId="103" fillId="0" borderId="0" applyNumberFormat="0" applyFill="0" applyBorder="0" applyAlignment="0" applyProtection="0"/>
    <xf numFmtId="0" fontId="103" fillId="0" borderId="0" applyNumberFormat="0" applyFill="0" applyBorder="0" applyAlignment="0" applyProtection="0"/>
    <xf numFmtId="0" fontId="103" fillId="0" borderId="0" applyNumberFormat="0" applyFill="0" applyBorder="0" applyAlignment="0" applyProtection="0"/>
    <xf numFmtId="0" fontId="103" fillId="0" borderId="0" applyNumberFormat="0" applyFill="0" applyBorder="0" applyAlignment="0" applyProtection="0"/>
    <xf numFmtId="0" fontId="103" fillId="0" borderId="0" applyNumberFormat="0" applyFill="0" applyBorder="0" applyAlignment="0" applyProtection="0"/>
    <xf numFmtId="0" fontId="103" fillId="0" borderId="0" applyNumberFormat="0" applyFill="0" applyBorder="0" applyAlignment="0" applyProtection="0"/>
    <xf numFmtId="0" fontId="103" fillId="0" borderId="0" applyNumberFormat="0" applyFill="0" applyBorder="0" applyAlignment="0" applyProtection="0"/>
    <xf numFmtId="0" fontId="103" fillId="0" borderId="0" applyNumberFormat="0" applyFill="0" applyBorder="0" applyAlignment="0" applyProtection="0"/>
    <xf numFmtId="0" fontId="103" fillId="0" borderId="0" applyNumberFormat="0" applyFill="0" applyBorder="0" applyAlignment="0" applyProtection="0"/>
    <xf numFmtId="0" fontId="103" fillId="0" borderId="0" applyNumberFormat="0" applyFill="0" applyBorder="0" applyAlignment="0" applyProtection="0"/>
    <xf numFmtId="0" fontId="103" fillId="0" borderId="0" applyNumberFormat="0" applyFill="0" applyBorder="0" applyAlignment="0" applyProtection="0"/>
    <xf numFmtId="0" fontId="103" fillId="0" borderId="0" applyNumberFormat="0" applyFill="0" applyBorder="0" applyAlignment="0" applyProtection="0"/>
    <xf numFmtId="0" fontId="103" fillId="0" borderId="0" applyNumberFormat="0" applyFill="0" applyBorder="0" applyAlignment="0" applyProtection="0"/>
    <xf numFmtId="0" fontId="103" fillId="0" borderId="0" applyNumberFormat="0" applyFill="0" applyBorder="0" applyAlignment="0" applyProtection="0"/>
    <xf numFmtId="0" fontId="103" fillId="0" borderId="0" applyNumberFormat="0" applyFill="0" applyBorder="0" applyAlignment="0" applyProtection="0"/>
    <xf numFmtId="0" fontId="103" fillId="0" borderId="0" applyNumberFormat="0" applyFill="0" applyBorder="0" applyAlignment="0" applyProtection="0"/>
    <xf numFmtId="0" fontId="9" fillId="0" borderId="0" applyNumberFormat="0" applyFill="0" applyBorder="0" applyAlignment="0" applyProtection="0"/>
    <xf numFmtId="0" fontId="9" fillId="0" borderId="0" applyNumberFormat="0" applyFill="0" applyBorder="0" applyAlignment="0" applyProtection="0"/>
    <xf numFmtId="0" fontId="9" fillId="0" borderId="0" applyNumberFormat="0" applyFill="0" applyBorder="0" applyAlignment="0" applyProtection="0"/>
    <xf numFmtId="0" fontId="9" fillId="0" borderId="0" applyNumberFormat="0" applyFill="0" applyBorder="0" applyAlignment="0" applyProtection="0"/>
    <xf numFmtId="0" fontId="9" fillId="0" borderId="0" applyNumberFormat="0" applyFill="0" applyBorder="0" applyAlignment="0" applyProtection="0"/>
    <xf numFmtId="0" fontId="9" fillId="0" borderId="0" applyNumberFormat="0" applyFill="0" applyBorder="0" applyAlignment="0" applyProtection="0"/>
    <xf numFmtId="0" fontId="9" fillId="0" borderId="0" applyNumberFormat="0" applyFill="0" applyBorder="0" applyAlignment="0" applyProtection="0"/>
    <xf numFmtId="0" fontId="9" fillId="0" borderId="0" applyNumberFormat="0" applyFill="0" applyBorder="0" applyAlignment="0" applyProtection="0"/>
    <xf numFmtId="0" fontId="9" fillId="0" borderId="0" applyNumberFormat="0" applyFill="0" applyBorder="0" applyAlignment="0" applyProtection="0"/>
    <xf numFmtId="0" fontId="9" fillId="0" borderId="0" applyNumberFormat="0" applyFill="0" applyBorder="0" applyAlignment="0" applyProtection="0"/>
    <xf numFmtId="0" fontId="9" fillId="0" borderId="0" applyNumberFormat="0" applyFill="0" applyBorder="0" applyAlignment="0" applyProtection="0"/>
    <xf numFmtId="0" fontId="9" fillId="0" borderId="0" applyNumberFormat="0" applyFill="0" applyBorder="0" applyAlignment="0" applyProtection="0"/>
    <xf numFmtId="0" fontId="9" fillId="0" borderId="0" applyNumberFormat="0" applyFill="0" applyBorder="0" applyAlignment="0" applyProtection="0"/>
    <xf numFmtId="0" fontId="9" fillId="0" borderId="0" applyNumberFormat="0" applyFill="0" applyBorder="0" applyAlignment="0" applyProtection="0"/>
    <xf numFmtId="0" fontId="9" fillId="0" borderId="0" applyNumberFormat="0" applyFill="0" applyBorder="0" applyAlignment="0" applyProtection="0"/>
    <xf numFmtId="0" fontId="9" fillId="0" borderId="0" applyNumberFormat="0" applyFill="0" applyBorder="0" applyAlignment="0" applyProtection="0"/>
    <xf numFmtId="0" fontId="9" fillId="0" borderId="0" applyNumberFormat="0" applyFill="0" applyBorder="0" applyAlignment="0" applyProtection="0"/>
    <xf numFmtId="0" fontId="9" fillId="0" borderId="0" applyNumberFormat="0" applyFill="0" applyBorder="0" applyAlignment="0" applyProtection="0"/>
    <xf numFmtId="0" fontId="9" fillId="0" borderId="0" applyNumberFormat="0" applyFill="0" applyBorder="0" applyAlignment="0" applyProtection="0"/>
    <xf numFmtId="0" fontId="9" fillId="0" borderId="0" applyNumberFormat="0" applyFill="0" applyBorder="0" applyAlignment="0" applyProtection="0"/>
    <xf numFmtId="0" fontId="9" fillId="0" borderId="0" applyNumberFormat="0" applyFill="0" applyBorder="0" applyAlignment="0" applyProtection="0"/>
    <xf numFmtId="0" fontId="9" fillId="0" borderId="0" applyNumberFormat="0" applyFill="0" applyBorder="0" applyAlignment="0" applyProtection="0"/>
    <xf numFmtId="0" fontId="9" fillId="0" borderId="0" applyNumberFormat="0" applyFill="0" applyBorder="0" applyAlignment="0" applyProtection="0"/>
    <xf numFmtId="0" fontId="9" fillId="0" borderId="0" applyNumberFormat="0" applyFill="0" applyBorder="0" applyAlignment="0" applyProtection="0"/>
    <xf numFmtId="0" fontId="9" fillId="0" borderId="0" applyNumberFormat="0" applyFill="0" applyBorder="0" applyAlignment="0" applyProtection="0"/>
    <xf numFmtId="0" fontId="9" fillId="0" borderId="0" applyNumberFormat="0" applyFill="0" applyBorder="0" applyAlignment="0" applyProtection="0"/>
    <xf numFmtId="0" fontId="9" fillId="0" borderId="0" applyNumberFormat="0" applyFill="0" applyBorder="0" applyAlignment="0" applyProtection="0"/>
    <xf numFmtId="0" fontId="104" fillId="0" borderId="0" applyNumberFormat="0" applyFill="0" applyBorder="0" applyAlignment="0" applyProtection="0">
      <alignment vertical="top"/>
      <protection locked="0"/>
    </xf>
    <xf numFmtId="0" fontId="105" fillId="0" borderId="0" applyNumberFormat="0" applyFill="0" applyBorder="0" applyAlignment="0" applyProtection="0">
      <alignment vertical="top"/>
      <protection locked="0"/>
    </xf>
    <xf numFmtId="0" fontId="106" fillId="0" borderId="0" applyNumberFormat="0" applyFill="0" applyBorder="0" applyAlignment="0" applyProtection="0"/>
    <xf numFmtId="10" fontId="82" fillId="45" borderId="1" applyNumberFormat="0" applyBorder="0" applyAlignment="0" applyProtection="0"/>
    <xf numFmtId="10" fontId="82" fillId="45" borderId="1" applyNumberFormat="0" applyBorder="0" applyAlignment="0" applyProtection="0"/>
    <xf numFmtId="10" fontId="82" fillId="45" borderId="1" applyNumberFormat="0" applyBorder="0" applyAlignment="0" applyProtection="0"/>
    <xf numFmtId="10" fontId="82" fillId="45" borderId="1" applyNumberFormat="0" applyBorder="0" applyAlignment="0" applyProtection="0"/>
    <xf numFmtId="177" fontId="7" fillId="0" borderId="0" applyFont="0" applyFill="0" applyBorder="0" applyProtection="0">
      <alignment horizontal="left" vertical="center"/>
    </xf>
    <xf numFmtId="177" fontId="7" fillId="0" borderId="0" applyFont="0" applyFill="0" applyBorder="0" applyProtection="0">
      <alignment horizontal="left" vertical="center"/>
    </xf>
    <xf numFmtId="177" fontId="7" fillId="0" borderId="0" applyFont="0" applyFill="0" applyBorder="0" applyProtection="0">
      <alignment horizontal="left" vertical="center"/>
    </xf>
    <xf numFmtId="177" fontId="7" fillId="0" borderId="0" applyFont="0" applyFill="0" applyBorder="0" applyProtection="0">
      <alignment horizontal="left" vertical="center"/>
    </xf>
    <xf numFmtId="177" fontId="7" fillId="0" borderId="0" applyFont="0" applyFill="0" applyBorder="0" applyProtection="0">
      <alignment horizontal="left" vertical="center"/>
    </xf>
    <xf numFmtId="177" fontId="7" fillId="0" borderId="0" applyFont="0" applyFill="0" applyBorder="0" applyProtection="0">
      <alignment horizontal="left" vertical="center"/>
    </xf>
    <xf numFmtId="180" fontId="7" fillId="0" borderId="0" applyFont="0" applyFill="0" applyBorder="0" applyAlignment="0" applyProtection="0"/>
    <xf numFmtId="181" fontId="7" fillId="0" borderId="0" applyFont="0" applyFill="0" applyBorder="0" applyAlignment="0" applyProtection="0"/>
    <xf numFmtId="0" fontId="107" fillId="0" borderId="0"/>
    <xf numFmtId="182" fontId="7" fillId="0" borderId="0"/>
    <xf numFmtId="182" fontId="7" fillId="0" borderId="0"/>
    <xf numFmtId="0" fontId="7" fillId="0" borderId="0"/>
    <xf numFmtId="0" fontId="7" fillId="0" borderId="0"/>
    <xf numFmtId="0" fontId="108" fillId="0" borderId="0"/>
    <xf numFmtId="0" fontId="7" fillId="0" borderId="0"/>
    <xf numFmtId="0" fontId="29" fillId="0" borderId="0"/>
    <xf numFmtId="0" fontId="7" fillId="0" borderId="0"/>
    <xf numFmtId="0" fontId="7" fillId="0" borderId="0"/>
    <xf numFmtId="0" fontId="7" fillId="0" borderId="0"/>
    <xf numFmtId="0" fontId="109" fillId="0" borderId="0"/>
    <xf numFmtId="0" fontId="7" fillId="0" borderId="0"/>
    <xf numFmtId="0" fontId="109" fillId="0" borderId="0"/>
    <xf numFmtId="0" fontId="7" fillId="0" borderId="0"/>
    <xf numFmtId="0" fontId="7" fillId="0" borderId="0"/>
    <xf numFmtId="0" fontId="110" fillId="0" borderId="0"/>
    <xf numFmtId="0" fontId="109" fillId="0" borderId="0"/>
    <xf numFmtId="0" fontId="109" fillId="0" borderId="0"/>
    <xf numFmtId="0" fontId="109" fillId="0" borderId="0"/>
    <xf numFmtId="0" fontId="109" fillId="0" borderId="0"/>
    <xf numFmtId="0" fontId="109"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109" fillId="0" borderId="0"/>
    <xf numFmtId="0" fontId="7" fillId="0" borderId="0"/>
    <xf numFmtId="0" fontId="109"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108" fillId="0" borderId="0"/>
    <xf numFmtId="0" fontId="111" fillId="0" borderId="0"/>
    <xf numFmtId="0" fontId="7" fillId="0" borderId="0">
      <alignment horizontal="center" vertical="center" wrapText="1"/>
    </xf>
    <xf numFmtId="0" fontId="7" fillId="0" borderId="0"/>
    <xf numFmtId="0" fontId="7" fillId="0" borderId="0"/>
    <xf numFmtId="0" fontId="7" fillId="0" borderId="0"/>
    <xf numFmtId="0" fontId="7" fillId="0" borderId="0"/>
    <xf numFmtId="0" fontId="108"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25" fillId="0" borderId="0"/>
    <xf numFmtId="0" fontId="7" fillId="0" borderId="0"/>
    <xf numFmtId="0" fontId="29" fillId="0" borderId="0"/>
    <xf numFmtId="0" fontId="29" fillId="0" borderId="0"/>
    <xf numFmtId="0" fontId="7" fillId="0" borderId="0">
      <alignment horizontal="center" vertical="center" wrapText="1"/>
    </xf>
    <xf numFmtId="0" fontId="25" fillId="0" borderId="0"/>
    <xf numFmtId="0" fontId="7" fillId="0" borderId="0"/>
    <xf numFmtId="0" fontId="7" fillId="0" borderId="0"/>
    <xf numFmtId="0" fontId="7" fillId="0" borderId="0"/>
    <xf numFmtId="0" fontId="7" fillId="0" borderId="0"/>
    <xf numFmtId="0" fontId="7" fillId="0" borderId="0"/>
    <xf numFmtId="0" fontId="7" fillId="0" borderId="0"/>
    <xf numFmtId="0" fontId="29" fillId="0" borderId="0"/>
    <xf numFmtId="0" fontId="29" fillId="0" borderId="0"/>
    <xf numFmtId="0" fontId="29" fillId="0" borderId="0"/>
    <xf numFmtId="0" fontId="29" fillId="0" borderId="0"/>
    <xf numFmtId="0" fontId="29"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46" borderId="21" applyNumberFormat="0" applyFont="0" applyAlignment="0" applyProtection="0"/>
    <xf numFmtId="165" fontId="7" fillId="0" borderId="0" applyFont="0" applyFill="0" applyBorder="0" applyAlignment="0" applyProtection="0"/>
    <xf numFmtId="165" fontId="7" fillId="0" borderId="0" applyFont="0" applyFill="0" applyBorder="0" applyAlignment="0" applyProtection="0"/>
    <xf numFmtId="165" fontId="7" fillId="0" borderId="0" applyFont="0" applyFill="0" applyBorder="0" applyAlignment="0" applyProtection="0"/>
    <xf numFmtId="165" fontId="7" fillId="0" borderId="0" applyFont="0" applyFill="0" applyBorder="0" applyAlignment="0" applyProtection="0"/>
    <xf numFmtId="165" fontId="7" fillId="0" borderId="0" applyFont="0" applyFill="0" applyBorder="0" applyAlignment="0" applyProtection="0"/>
    <xf numFmtId="165" fontId="7" fillId="0" borderId="0" applyFont="0" applyFill="0" applyBorder="0" applyAlignment="0" applyProtection="0"/>
    <xf numFmtId="10" fontId="7" fillId="0" borderId="0" applyFont="0" applyFill="0" applyBorder="0" applyAlignment="0" applyProtection="0"/>
    <xf numFmtId="10" fontId="7" fillId="0" borderId="0" applyFont="0" applyFill="0" applyBorder="0" applyAlignment="0" applyProtection="0"/>
    <xf numFmtId="9" fontId="7" fillId="0" borderId="0" applyFont="0" applyFill="0" applyBorder="0" applyAlignment="0" applyProtection="0"/>
    <xf numFmtId="9" fontId="7" fillId="0" borderId="0" applyFont="0" applyFill="0" applyBorder="0" applyAlignment="0" applyProtection="0"/>
    <xf numFmtId="9" fontId="7" fillId="0" borderId="0" applyFont="0" applyFill="0" applyBorder="0" applyAlignment="0" applyProtection="0"/>
    <xf numFmtId="9" fontId="7" fillId="0" borderId="0" applyFont="0" applyFill="0" applyBorder="0" applyAlignment="0" applyProtection="0"/>
    <xf numFmtId="9" fontId="7" fillId="0" borderId="0" applyFont="0" applyFill="0" applyBorder="0" applyAlignment="0" applyProtection="0"/>
    <xf numFmtId="9" fontId="7" fillId="0" borderId="0" applyFont="0" applyFill="0" applyBorder="0" applyAlignment="0" applyProtection="0"/>
    <xf numFmtId="9" fontId="29" fillId="0" borderId="0" applyFont="0" applyFill="0" applyBorder="0" applyAlignment="0" applyProtection="0"/>
    <xf numFmtId="9" fontId="29" fillId="0" borderId="0" applyFont="0" applyFill="0" applyBorder="0" applyAlignment="0" applyProtection="0"/>
    <xf numFmtId="9" fontId="7" fillId="0" borderId="0" applyFont="0" applyFill="0" applyBorder="0" applyAlignment="0" applyProtection="0"/>
    <xf numFmtId="9" fontId="7" fillId="0" borderId="0" applyFont="0" applyFill="0" applyBorder="0" applyAlignment="0" applyProtection="0"/>
    <xf numFmtId="9" fontId="7" fillId="0" borderId="0" applyFont="0" applyFill="0" applyBorder="0" applyAlignment="0" applyProtection="0"/>
    <xf numFmtId="3" fontId="112" fillId="0" borderId="0"/>
    <xf numFmtId="0" fontId="7" fillId="0" borderId="0" applyNumberFormat="0" applyFill="0" applyBorder="0" applyAlignment="0" applyProtection="0"/>
    <xf numFmtId="40" fontId="55" fillId="0" borderId="0"/>
    <xf numFmtId="0" fontId="7" fillId="0" borderId="39" applyNumberFormat="0" applyFont="0" applyFill="0" applyAlignment="0" applyProtection="0"/>
    <xf numFmtId="0" fontId="7" fillId="0" borderId="39" applyNumberFormat="0" applyFont="0" applyFill="0" applyAlignment="0" applyProtection="0"/>
    <xf numFmtId="0" fontId="7" fillId="0" borderId="39" applyNumberFormat="0" applyFont="0" applyFill="0" applyAlignment="0" applyProtection="0"/>
    <xf numFmtId="0" fontId="7" fillId="0" borderId="39" applyNumberFormat="0" applyFont="0" applyFill="0" applyAlignment="0" applyProtection="0"/>
    <xf numFmtId="0" fontId="7" fillId="0" borderId="39" applyNumberFormat="0" applyFont="0" applyFill="0" applyAlignment="0" applyProtection="0"/>
    <xf numFmtId="0" fontId="7" fillId="0" borderId="39" applyNumberFormat="0" applyFont="0" applyFill="0" applyAlignment="0" applyProtection="0"/>
    <xf numFmtId="0" fontId="7" fillId="0" borderId="39" applyNumberFormat="0" applyFont="0" applyFill="0" applyAlignment="0" applyProtection="0"/>
    <xf numFmtId="0" fontId="7" fillId="0" borderId="39" applyNumberFormat="0" applyFont="0" applyFill="0" applyAlignment="0" applyProtection="0"/>
    <xf numFmtId="0" fontId="7" fillId="0" borderId="39" applyNumberFormat="0" applyFont="0" applyFill="0" applyAlignment="0" applyProtection="0"/>
    <xf numFmtId="0" fontId="7" fillId="0" borderId="39" applyNumberFormat="0" applyFont="0" applyFill="0" applyAlignment="0" applyProtection="0"/>
    <xf numFmtId="0" fontId="7" fillId="0" borderId="39" applyNumberFormat="0" applyFont="0" applyFill="0" applyAlignment="0" applyProtection="0"/>
    <xf numFmtId="0" fontId="7" fillId="0" borderId="39" applyNumberFormat="0" applyFont="0" applyFill="0" applyAlignment="0" applyProtection="0"/>
    <xf numFmtId="0" fontId="7" fillId="0" borderId="39" applyNumberFormat="0" applyFont="0" applyFill="0" applyAlignment="0" applyProtection="0"/>
    <xf numFmtId="0" fontId="7" fillId="0" borderId="39" applyNumberFormat="0" applyFont="0" applyFill="0" applyAlignment="0" applyProtection="0"/>
    <xf numFmtId="0" fontId="7" fillId="0" borderId="39" applyNumberFormat="0" applyFont="0" applyFill="0" applyAlignment="0" applyProtection="0"/>
    <xf numFmtId="0" fontId="7" fillId="0" borderId="39" applyNumberFormat="0" applyFont="0" applyFill="0" applyAlignment="0" applyProtection="0"/>
    <xf numFmtId="0" fontId="7" fillId="0" borderId="39" applyNumberFormat="0" applyFont="0" applyFill="0" applyAlignment="0" applyProtection="0"/>
    <xf numFmtId="0" fontId="7" fillId="0" borderId="39" applyNumberFormat="0" applyFont="0" applyFill="0" applyAlignment="0" applyProtection="0"/>
    <xf numFmtId="0" fontId="7" fillId="0" borderId="39" applyNumberFormat="0" applyFont="0" applyFill="0" applyAlignment="0" applyProtection="0"/>
    <xf numFmtId="0" fontId="7" fillId="0" borderId="39" applyNumberFormat="0" applyFont="0" applyFill="0" applyAlignment="0" applyProtection="0"/>
    <xf numFmtId="0" fontId="7" fillId="0" borderId="39" applyNumberFormat="0" applyFont="0" applyFill="0" applyAlignment="0" applyProtection="0"/>
    <xf numFmtId="0" fontId="7" fillId="0" borderId="39" applyNumberFormat="0" applyFont="0" applyFill="0" applyAlignment="0" applyProtection="0"/>
    <xf numFmtId="0" fontId="7" fillId="0" borderId="39" applyNumberFormat="0" applyFont="0" applyFill="0" applyAlignment="0" applyProtection="0"/>
    <xf numFmtId="0" fontId="7" fillId="0" borderId="39" applyNumberFormat="0" applyFont="0" applyFill="0" applyAlignment="0" applyProtection="0"/>
    <xf numFmtId="0" fontId="7" fillId="0" borderId="39" applyNumberFormat="0" applyFont="0" applyFill="0" applyAlignment="0" applyProtection="0"/>
    <xf numFmtId="0" fontId="7" fillId="0" borderId="39" applyNumberFormat="0" applyFont="0" applyFill="0" applyAlignment="0" applyProtection="0"/>
    <xf numFmtId="0" fontId="7" fillId="0" borderId="39" applyNumberFormat="0" applyFont="0" applyFill="0" applyAlignment="0" applyProtection="0"/>
    <xf numFmtId="168" fontId="7" fillId="0" borderId="0" applyFont="0" applyFill="0" applyBorder="0">
      <alignment horizontal="center" vertical="center"/>
    </xf>
    <xf numFmtId="168" fontId="7" fillId="0" borderId="0" applyFont="0" applyFill="0" applyBorder="0">
      <alignment horizontal="center" vertical="center"/>
    </xf>
    <xf numFmtId="168" fontId="7" fillId="0" borderId="0" applyFont="0" applyFill="0" applyBorder="0">
      <alignment horizontal="center" vertical="center"/>
    </xf>
    <xf numFmtId="183" fontId="7" fillId="0" borderId="0" applyFont="0" applyFill="0" applyBorder="0" applyAlignment="0" applyProtection="0"/>
    <xf numFmtId="184" fontId="7" fillId="0" borderId="0" applyFont="0" applyFill="0" applyBorder="0" applyAlignment="0" applyProtection="0"/>
    <xf numFmtId="40" fontId="113" fillId="0" borderId="0" applyFont="0" applyFill="0" applyBorder="0" applyAlignment="0" applyProtection="0"/>
    <xf numFmtId="38" fontId="113" fillId="0" borderId="0" applyFont="0" applyFill="0" applyBorder="0" applyAlignment="0" applyProtection="0"/>
    <xf numFmtId="0" fontId="113" fillId="0" borderId="0" applyFont="0" applyFill="0" applyBorder="0" applyAlignment="0" applyProtection="0"/>
    <xf numFmtId="0" fontId="113" fillId="0" borderId="0" applyFont="0" applyFill="0" applyBorder="0" applyAlignment="0" applyProtection="0"/>
    <xf numFmtId="10" fontId="7" fillId="0" borderId="0" applyFont="0" applyFill="0" applyBorder="0" applyAlignment="0" applyProtection="0"/>
    <xf numFmtId="0" fontId="114" fillId="0" borderId="0"/>
    <xf numFmtId="185" fontId="7" fillId="0" borderId="0" applyFont="0" applyFill="0" applyBorder="0" applyAlignment="0" applyProtection="0"/>
    <xf numFmtId="186" fontId="7" fillId="0" borderId="0" applyFont="0" applyFill="0" applyBorder="0" applyAlignment="0" applyProtection="0"/>
    <xf numFmtId="187" fontId="115" fillId="0" borderId="0" applyFont="0" applyFill="0" applyBorder="0" applyAlignment="0" applyProtection="0"/>
    <xf numFmtId="188" fontId="115" fillId="0" borderId="0" applyFont="0" applyFill="0" applyBorder="0" applyAlignment="0" applyProtection="0"/>
    <xf numFmtId="0" fontId="116" fillId="0" borderId="0"/>
    <xf numFmtId="0" fontId="117" fillId="0" borderId="0"/>
    <xf numFmtId="189" fontId="117" fillId="0" borderId="0" applyFont="0" applyFill="0" applyBorder="0" applyAlignment="0" applyProtection="0"/>
    <xf numFmtId="0" fontId="118" fillId="0" borderId="0"/>
    <xf numFmtId="9" fontId="119" fillId="0" borderId="0" applyFont="0" applyFill="0" applyBorder="0" applyAlignment="0" applyProtection="0"/>
    <xf numFmtId="0" fontId="119" fillId="0" borderId="0"/>
    <xf numFmtId="172" fontId="7" fillId="0" borderId="0">
      <alignment horizontal="center" vertical="center"/>
    </xf>
    <xf numFmtId="174" fontId="7" fillId="0" borderId="0" applyFont="0" applyFill="0" applyBorder="0" applyProtection="0">
      <alignment horizontal="center" vertical="center"/>
    </xf>
    <xf numFmtId="168" fontId="7" fillId="0" borderId="0"/>
    <xf numFmtId="168" fontId="7" fillId="0" borderId="0"/>
    <xf numFmtId="168" fontId="7" fillId="0" borderId="0"/>
    <xf numFmtId="168" fontId="7" fillId="0" borderId="0"/>
    <xf numFmtId="168" fontId="7" fillId="0" borderId="0" applyFill="0" applyBorder="0" applyProtection="0"/>
    <xf numFmtId="168" fontId="7" fillId="0" borderId="0" applyFill="0" applyBorder="0" applyProtection="0"/>
    <xf numFmtId="168" fontId="7" fillId="0" borderId="0" applyFill="0" applyBorder="0" applyProtection="0"/>
    <xf numFmtId="0" fontId="7" fillId="0" borderId="0"/>
    <xf numFmtId="0" fontId="7" fillId="46" borderId="21" applyNumberFormat="0" applyFont="0" applyAlignment="0" applyProtection="0"/>
    <xf numFmtId="0" fontId="7" fillId="46" borderId="21" applyNumberFormat="0" applyFont="0" applyAlignment="0" applyProtection="0"/>
    <xf numFmtId="168" fontId="7" fillId="0" borderId="0" applyFont="0" applyFill="0" applyBorder="0">
      <alignment horizontal="center" vertical="center"/>
    </xf>
    <xf numFmtId="0" fontId="7" fillId="0" borderId="0"/>
    <xf numFmtId="14" fontId="97" fillId="0" borderId="5" applyNumberFormat="0" applyBorder="0">
      <alignment horizontal="center"/>
    </xf>
    <xf numFmtId="164" fontId="101" fillId="0" borderId="11" applyAlignment="0" applyProtection="0"/>
    <xf numFmtId="164" fontId="101" fillId="0" borderId="11" applyAlignment="0" applyProtection="0"/>
    <xf numFmtId="164" fontId="101" fillId="0" borderId="11" applyAlignment="0" applyProtection="0"/>
    <xf numFmtId="0" fontId="32" fillId="11" borderId="15" applyNumberFormat="0" applyAlignment="0" applyProtection="0"/>
    <xf numFmtId="0" fontId="122" fillId="47" borderId="40" applyNumberFormat="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29" fillId="0" borderId="0" applyFont="0" applyFill="0" applyBorder="0" applyAlignment="0" applyProtection="0"/>
    <xf numFmtId="43" fontId="7" fillId="0" borderId="0" applyFont="0" applyFill="0" applyBorder="0" applyAlignment="0" applyProtection="0"/>
    <xf numFmtId="43" fontId="29" fillId="0" borderId="0" applyFont="0" applyFill="0" applyBorder="0" applyAlignment="0" applyProtection="0"/>
    <xf numFmtId="43" fontId="7" fillId="0" borderId="0" applyFont="0" applyFill="0" applyBorder="0" applyAlignment="0" applyProtection="0"/>
    <xf numFmtId="43" fontId="29"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1" fontId="29" fillId="0" borderId="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1" fontId="29" fillId="0" borderId="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29" fillId="0" borderId="0" applyFont="0" applyFill="0" applyBorder="0" applyAlignment="0" applyProtection="0"/>
    <xf numFmtId="41" fontId="29" fillId="0" borderId="0" applyFill="0" applyBorder="0" applyAlignment="0" applyProtection="0"/>
    <xf numFmtId="0" fontId="31" fillId="0" borderId="5" applyFont="0" applyBorder="0" applyAlignment="0">
      <alignment horizontal="center" vertical="top"/>
    </xf>
    <xf numFmtId="0" fontId="34" fillId="24" borderId="0" applyNumberFormat="0" applyBorder="0" applyAlignment="0" applyProtection="0"/>
    <xf numFmtId="0" fontId="34" fillId="25" borderId="0" applyNumberFormat="0" applyBorder="0" applyAlignment="0" applyProtection="0"/>
    <xf numFmtId="0" fontId="34" fillId="25" borderId="0" applyNumberFormat="0" applyBorder="0" applyAlignment="0" applyProtection="0"/>
    <xf numFmtId="0" fontId="37" fillId="0" borderId="16" applyNumberFormat="0" applyFill="0" applyAlignment="0" applyProtection="0"/>
    <xf numFmtId="0" fontId="38" fillId="0" borderId="17" applyNumberFormat="0" applyFill="0" applyAlignment="0" applyProtection="0"/>
    <xf numFmtId="0" fontId="39" fillId="0" borderId="18" applyNumberFormat="0" applyFill="0" applyAlignment="0" applyProtection="0"/>
    <xf numFmtId="0" fontId="39" fillId="0" borderId="0" applyNumberFormat="0" applyFill="0" applyBorder="0" applyAlignment="0" applyProtection="0"/>
    <xf numFmtId="10" fontId="82" fillId="45" borderId="41" applyNumberFormat="0" applyBorder="0" applyAlignment="0" applyProtection="0"/>
    <xf numFmtId="10" fontId="82" fillId="45" borderId="41" applyNumberFormat="0" applyBorder="0" applyAlignment="0" applyProtection="0"/>
    <xf numFmtId="10" fontId="82" fillId="45" borderId="41" applyNumberFormat="0" applyBorder="0" applyAlignment="0" applyProtection="0"/>
    <xf numFmtId="10" fontId="82" fillId="45" borderId="41" applyNumberFormat="0" applyBorder="0" applyAlignment="0" applyProtection="0"/>
    <xf numFmtId="0" fontId="41" fillId="9" borderId="19" applyNumberFormat="0" applyAlignment="0" applyProtection="0"/>
    <xf numFmtId="0" fontId="123" fillId="10" borderId="40" applyNumberFormat="0" applyAlignment="0" applyProtection="0"/>
    <xf numFmtId="0" fontId="42" fillId="28" borderId="0" applyNumberFormat="0" applyBorder="0" applyAlignment="0" applyProtection="0"/>
    <xf numFmtId="0" fontId="110" fillId="0" borderId="0"/>
    <xf numFmtId="0" fontId="36" fillId="0" borderId="41">
      <alignment vertical="center"/>
      <protection locked="0"/>
    </xf>
    <xf numFmtId="0" fontId="7" fillId="46" borderId="21" applyNumberFormat="0" applyFont="0" applyAlignment="0" applyProtection="0"/>
    <xf numFmtId="0" fontId="7" fillId="28" borderId="21" applyNumberFormat="0" applyFont="0" applyAlignment="0" applyProtection="0"/>
    <xf numFmtId="0" fontId="43" fillId="29" borderId="22" applyNumberFormat="0" applyAlignment="0" applyProtection="0"/>
    <xf numFmtId="0" fontId="124" fillId="47" borderId="42" applyNumberFormat="0" applyAlignment="0" applyProtection="0"/>
    <xf numFmtId="0" fontId="34" fillId="0" borderId="23" applyNumberFormat="0" applyFill="0" applyAlignment="0" applyProtection="0"/>
    <xf numFmtId="0" fontId="125" fillId="0" borderId="43" applyNumberFormat="0" applyFill="0" applyAlignment="0" applyProtection="0"/>
    <xf numFmtId="0" fontId="29" fillId="0" borderId="0" applyNumberFormat="0" applyFill="0" applyBorder="0" applyProtection="0"/>
    <xf numFmtId="0" fontId="127" fillId="0" borderId="0">
      <alignment horizontal="center" vertical="center" textRotation="90"/>
    </xf>
    <xf numFmtId="0" fontId="126" fillId="0" borderId="0"/>
    <xf numFmtId="0" fontId="129" fillId="0" borderId="0" applyNumberFormat="0" applyFill="0" applyBorder="0" applyProtection="0"/>
  </cellStyleXfs>
  <cellXfs count="908">
    <xf numFmtId="0" fontId="0" fillId="0" borderId="0" xfId="0"/>
    <xf numFmtId="0" fontId="1" fillId="0" borderId="0" xfId="0" applyFont="1"/>
    <xf numFmtId="0" fontId="1" fillId="0" borderId="0" xfId="0" applyFont="1" applyAlignment="1">
      <alignment horizontal="center"/>
    </xf>
    <xf numFmtId="0" fontId="1" fillId="0" borderId="0" xfId="0" applyFont="1" applyAlignment="1">
      <alignment wrapText="1"/>
    </xf>
    <xf numFmtId="0" fontId="1" fillId="0" borderId="1" xfId="0" applyFont="1" applyBorder="1" applyAlignment="1">
      <alignment horizontal="center" vertical="center"/>
    </xf>
    <xf numFmtId="0" fontId="3" fillId="0" borderId="1" xfId="0" applyFont="1" applyBorder="1" applyAlignment="1">
      <alignment horizontal="center" vertical="center"/>
    </xf>
    <xf numFmtId="0" fontId="3" fillId="0" borderId="1" xfId="0" applyFont="1" applyBorder="1" applyAlignment="1">
      <alignment horizontal="center" vertical="center" wrapText="1"/>
    </xf>
    <xf numFmtId="0" fontId="5" fillId="0" borderId="1" xfId="0" applyFont="1" applyBorder="1" applyAlignment="1">
      <alignment horizontal="center" vertical="center"/>
    </xf>
    <xf numFmtId="2" fontId="5" fillId="0" borderId="1" xfId="0" applyNumberFormat="1" applyFont="1" applyBorder="1" applyAlignment="1">
      <alignment horizontal="center" vertical="center"/>
    </xf>
    <xf numFmtId="2" fontId="1" fillId="0" borderId="1" xfId="0" applyNumberFormat="1" applyFont="1" applyBorder="1" applyAlignment="1">
      <alignment horizontal="center" vertical="center"/>
    </xf>
    <xf numFmtId="0" fontId="6" fillId="0" borderId="0" xfId="0" applyFont="1" applyAlignment="1">
      <alignment horizontal="center" vertical="center"/>
    </xf>
    <xf numFmtId="0" fontId="6" fillId="0" borderId="0" xfId="0" applyFont="1" applyAlignment="1">
      <alignment horizontal="left"/>
    </xf>
    <xf numFmtId="0" fontId="6" fillId="0" borderId="0" xfId="0" applyFont="1" applyAlignment="1">
      <alignment vertical="center"/>
    </xf>
    <xf numFmtId="2" fontId="6" fillId="0" borderId="0" xfId="0" applyNumberFormat="1" applyFont="1" applyAlignment="1">
      <alignment horizontal="left"/>
    </xf>
    <xf numFmtId="0" fontId="7" fillId="0" borderId="0" xfId="1"/>
    <xf numFmtId="0" fontId="24" fillId="0" borderId="0" xfId="1" applyFont="1" applyAlignment="1">
      <alignment horizontal="center"/>
    </xf>
    <xf numFmtId="2" fontId="3" fillId="0" borderId="1" xfId="0" applyNumberFormat="1" applyFont="1" applyBorder="1" applyAlignment="1">
      <alignment horizontal="center" vertical="center"/>
    </xf>
    <xf numFmtId="0" fontId="24" fillId="0" borderId="0" xfId="1" applyFont="1"/>
    <xf numFmtId="0" fontId="7" fillId="0" borderId="0" xfId="1" applyAlignment="1">
      <alignment horizontal="left"/>
    </xf>
    <xf numFmtId="0" fontId="49" fillId="0" borderId="0" xfId="1" applyFont="1" applyAlignment="1">
      <alignment horizontal="right" vertical="top"/>
    </xf>
    <xf numFmtId="0" fontId="49" fillId="0" borderId="0" xfId="1" applyFont="1" applyAlignment="1">
      <alignment horizontal="right" vertical="top" wrapText="1"/>
    </xf>
    <xf numFmtId="0" fontId="16" fillId="0" borderId="0" xfId="1" applyFont="1" applyAlignment="1">
      <alignment horizontal="center" vertical="top"/>
    </xf>
    <xf numFmtId="0" fontId="50" fillId="0" borderId="0" xfId="1" applyFont="1" applyAlignment="1">
      <alignment horizontal="justify"/>
    </xf>
    <xf numFmtId="0" fontId="16" fillId="0" borderId="0" xfId="1" applyFont="1" applyAlignment="1">
      <alignment horizontal="left" vertical="top" wrapText="1"/>
    </xf>
    <xf numFmtId="0" fontId="57" fillId="0" borderId="1" xfId="1" applyFont="1" applyBorder="1" applyAlignment="1">
      <alignment horizontal="center" vertical="center" wrapText="1"/>
    </xf>
    <xf numFmtId="0" fontId="57" fillId="0" borderId="1" xfId="1" applyFont="1" applyBorder="1" applyAlignment="1">
      <alignment horizontal="center" vertical="center"/>
    </xf>
    <xf numFmtId="0" fontId="6" fillId="0" borderId="0" xfId="0" applyFont="1" applyAlignment="1">
      <alignment horizontal="left" vertical="center"/>
    </xf>
    <xf numFmtId="0" fontId="0" fillId="0" borderId="0" xfId="0" applyAlignment="1">
      <alignment horizontal="center"/>
    </xf>
    <xf numFmtId="0" fontId="61" fillId="0" borderId="0" xfId="0" applyFont="1"/>
    <xf numFmtId="0" fontId="63" fillId="0" borderId="0" xfId="0" applyFont="1" applyAlignment="1">
      <alignment horizontal="center"/>
    </xf>
    <xf numFmtId="0" fontId="65" fillId="0" borderId="0" xfId="0" applyFont="1"/>
    <xf numFmtId="0" fontId="66" fillId="0" borderId="0" xfId="0" applyFont="1"/>
    <xf numFmtId="0" fontId="64" fillId="0" borderId="0" xfId="0" applyFont="1" applyAlignment="1">
      <alignment horizontal="center"/>
    </xf>
    <xf numFmtId="0" fontId="70" fillId="0" borderId="0" xfId="0" applyFont="1"/>
    <xf numFmtId="0" fontId="67" fillId="0" borderId="0" xfId="0" applyFont="1" applyAlignment="1">
      <alignment horizontal="left" indent="15"/>
    </xf>
    <xf numFmtId="0" fontId="67" fillId="0" borderId="0" xfId="0" applyFont="1" applyAlignment="1">
      <alignment horizontal="center"/>
    </xf>
    <xf numFmtId="0" fontId="67" fillId="0" borderId="0" xfId="0" applyFont="1"/>
    <xf numFmtId="0" fontId="0" fillId="0" borderId="0" xfId="0" applyAlignment="1">
      <alignment horizontal="right" vertical="center"/>
    </xf>
    <xf numFmtId="0" fontId="7" fillId="0" borderId="0" xfId="0" applyFont="1"/>
    <xf numFmtId="0" fontId="7" fillId="0" borderId="1" xfId="1" applyBorder="1" applyAlignment="1">
      <alignment horizontal="center" vertical="center"/>
    </xf>
    <xf numFmtId="0" fontId="7" fillId="0" borderId="1" xfId="1" applyBorder="1" applyAlignment="1">
      <alignment horizontal="center" vertical="center" wrapText="1"/>
    </xf>
    <xf numFmtId="0" fontId="24" fillId="0" borderId="0" xfId="1" applyFont="1" applyAlignment="1">
      <alignment horizontal="center" vertical="center"/>
    </xf>
    <xf numFmtId="0" fontId="1" fillId="0" borderId="0" xfId="0" applyFont="1" applyAlignment="1">
      <alignment horizontal="center" vertical="center"/>
    </xf>
    <xf numFmtId="0" fontId="6" fillId="0" borderId="1" xfId="0" applyFont="1" applyBorder="1" applyAlignment="1">
      <alignment horizontal="center" vertical="center"/>
    </xf>
    <xf numFmtId="0" fontId="7" fillId="0" borderId="0" xfId="1" applyAlignment="1">
      <alignment horizontal="center" vertical="center"/>
    </xf>
    <xf numFmtId="0" fontId="6" fillId="0" borderId="2" xfId="0" applyFont="1" applyBorder="1" applyAlignment="1">
      <alignment vertical="center"/>
    </xf>
    <xf numFmtId="2" fontId="6" fillId="0" borderId="0" xfId="0" applyNumberFormat="1" applyFont="1" applyAlignment="1">
      <alignment horizontal="left" vertical="center"/>
    </xf>
    <xf numFmtId="0" fontId="56" fillId="0" borderId="1" xfId="1" applyFont="1" applyBorder="1" applyAlignment="1">
      <alignment horizontal="center" vertical="center" wrapText="1"/>
    </xf>
    <xf numFmtId="0" fontId="7" fillId="0" borderId="0" xfId="1" applyAlignment="1">
      <alignment vertical="center"/>
    </xf>
    <xf numFmtId="0" fontId="58" fillId="0" borderId="1" xfId="1" applyFont="1" applyBorder="1" applyAlignment="1">
      <alignment horizontal="center" vertical="center" wrapText="1"/>
    </xf>
    <xf numFmtId="0" fontId="58" fillId="0" borderId="1" xfId="1" applyFont="1" applyBorder="1" applyAlignment="1">
      <alignment horizontal="center" vertical="center"/>
    </xf>
    <xf numFmtId="4" fontId="1" fillId="0" borderId="1" xfId="0" applyNumberFormat="1" applyFont="1" applyBorder="1" applyAlignment="1">
      <alignment horizontal="center" vertical="center"/>
    </xf>
    <xf numFmtId="0" fontId="6" fillId="0" borderId="0" xfId="0" applyFont="1" applyAlignment="1">
      <alignment horizontal="right" vertical="center"/>
    </xf>
    <xf numFmtId="0" fontId="79" fillId="0" borderId="0" xfId="63" applyAlignment="1" applyProtection="1"/>
    <xf numFmtId="0" fontId="1" fillId="0" borderId="1" xfId="0" applyFont="1" applyBorder="1" applyAlignment="1" applyProtection="1">
      <alignment horizontal="center" vertical="center" wrapText="1"/>
      <protection hidden="1"/>
    </xf>
    <xf numFmtId="0" fontId="81" fillId="0" borderId="0" xfId="1" applyFont="1" applyAlignment="1">
      <alignment vertical="top"/>
    </xf>
    <xf numFmtId="2" fontId="81" fillId="0" borderId="0" xfId="1" applyNumberFormat="1" applyFont="1" applyAlignment="1">
      <alignment vertical="top"/>
    </xf>
    <xf numFmtId="2" fontId="16" fillId="0" borderId="0" xfId="1" applyNumberFormat="1" applyFont="1" applyAlignment="1" applyProtection="1">
      <alignment vertical="top"/>
      <protection hidden="1"/>
    </xf>
    <xf numFmtId="2" fontId="16" fillId="0" borderId="0" xfId="1" quotePrefix="1" applyNumberFormat="1" applyFont="1" applyAlignment="1" applyProtection="1">
      <alignment horizontal="right" vertical="top"/>
      <protection hidden="1"/>
    </xf>
    <xf numFmtId="0" fontId="2" fillId="0" borderId="0" xfId="0" applyFont="1" applyAlignment="1">
      <alignment horizontal="center" vertical="center"/>
    </xf>
    <xf numFmtId="1" fontId="6" fillId="0" borderId="1" xfId="0" applyNumberFormat="1" applyFont="1" applyBorder="1" applyAlignment="1">
      <alignment horizontal="center" vertical="center"/>
    </xf>
    <xf numFmtId="0" fontId="0" fillId="0" borderId="0" xfId="0" applyAlignment="1">
      <alignment horizontal="center" vertical="center"/>
    </xf>
    <xf numFmtId="2" fontId="0" fillId="0" borderId="0" xfId="0" applyNumberFormat="1" applyAlignment="1">
      <alignment horizontal="center" vertical="center"/>
    </xf>
    <xf numFmtId="0" fontId="0" fillId="0" borderId="2" xfId="0" applyBorder="1"/>
    <xf numFmtId="0" fontId="0" fillId="0" borderId="0" xfId="0" applyAlignment="1">
      <alignment vertical="center"/>
    </xf>
    <xf numFmtId="0" fontId="0" fillId="0" borderId="8" xfId="0" applyBorder="1" applyAlignment="1">
      <alignment vertical="center"/>
    </xf>
    <xf numFmtId="0" fontId="0" fillId="0" borderId="4" xfId="0" applyBorder="1" applyAlignment="1">
      <alignment vertical="center"/>
    </xf>
    <xf numFmtId="0" fontId="72" fillId="0" borderId="3" xfId="0" applyFont="1" applyBorder="1"/>
    <xf numFmtId="0" fontId="72" fillId="0" borderId="8" xfId="0" applyFont="1" applyBorder="1"/>
    <xf numFmtId="0" fontId="72" fillId="0" borderId="4" xfId="0" applyFont="1" applyBorder="1"/>
    <xf numFmtId="0" fontId="0" fillId="0" borderId="3" xfId="0" applyBorder="1" applyAlignment="1">
      <alignment vertical="center"/>
    </xf>
    <xf numFmtId="0" fontId="0" fillId="0" borderId="3" xfId="0" applyBorder="1"/>
    <xf numFmtId="0" fontId="0" fillId="0" borderId="8" xfId="0" applyBorder="1"/>
    <xf numFmtId="0" fontId="7" fillId="0" borderId="0" xfId="1" applyProtection="1">
      <protection locked="0"/>
    </xf>
    <xf numFmtId="0" fontId="7" fillId="0" borderId="0" xfId="1" applyAlignment="1" applyProtection="1">
      <alignment horizontal="center" vertical="center" wrapText="1"/>
      <protection locked="0"/>
    </xf>
    <xf numFmtId="0" fontId="80" fillId="34" borderId="1" xfId="1" applyFont="1" applyFill="1" applyBorder="1" applyAlignment="1" applyProtection="1">
      <alignment horizontal="center" vertical="center" wrapText="1"/>
      <protection locked="0"/>
    </xf>
    <xf numFmtId="9" fontId="11" fillId="0" borderId="1" xfId="1" applyNumberFormat="1" applyFont="1" applyBorder="1" applyAlignment="1" applyProtection="1">
      <alignment horizontal="center" vertical="center" wrapText="1"/>
      <protection locked="0"/>
    </xf>
    <xf numFmtId="0" fontId="11" fillId="0" borderId="1" xfId="1" applyFont="1" applyBorder="1" applyAlignment="1" applyProtection="1">
      <alignment horizontal="center"/>
      <protection locked="0"/>
    </xf>
    <xf numFmtId="0" fontId="11" fillId="0" borderId="1" xfId="1" applyFont="1" applyBorder="1" applyAlignment="1" applyProtection="1">
      <alignment horizontal="center" vertical="center"/>
      <protection locked="0"/>
    </xf>
    <xf numFmtId="0" fontId="10" fillId="0" borderId="0" xfId="1" applyFont="1" applyProtection="1">
      <protection locked="0"/>
    </xf>
    <xf numFmtId="0" fontId="11" fillId="0" borderId="0" xfId="1" applyFont="1" applyProtection="1">
      <protection locked="0"/>
    </xf>
    <xf numFmtId="16" fontId="11" fillId="0" borderId="0" xfId="1" applyNumberFormat="1" applyFont="1" applyProtection="1">
      <protection locked="0"/>
    </xf>
    <xf numFmtId="9" fontId="11" fillId="0" borderId="1" xfId="65" applyFont="1" applyBorder="1" applyAlignment="1" applyProtection="1">
      <alignment horizontal="center" vertical="center" wrapText="1"/>
      <protection locked="0"/>
    </xf>
    <xf numFmtId="0" fontId="10" fillId="0" borderId="2" xfId="1" applyFont="1" applyBorder="1" applyAlignment="1" applyProtection="1">
      <alignment horizontal="left"/>
      <protection locked="0"/>
    </xf>
    <xf numFmtId="0" fontId="10" fillId="0" borderId="2" xfId="1" applyFont="1" applyBorder="1" applyProtection="1">
      <protection locked="0"/>
    </xf>
    <xf numFmtId="0" fontId="7" fillId="0" borderId="1" xfId="1" applyBorder="1" applyAlignment="1" applyProtection="1">
      <alignment vertical="center"/>
      <protection locked="0"/>
    </xf>
    <xf numFmtId="0" fontId="7" fillId="0" borderId="1" xfId="1" applyBorder="1" applyAlignment="1" applyProtection="1">
      <alignment vertical="center" wrapText="1"/>
      <protection locked="0"/>
    </xf>
    <xf numFmtId="0" fontId="7" fillId="0" borderId="1" xfId="1" applyBorder="1" applyProtection="1">
      <protection locked="0"/>
    </xf>
    <xf numFmtId="2" fontId="11" fillId="0" borderId="1" xfId="1" applyNumberFormat="1" applyFont="1" applyBorder="1" applyAlignment="1" applyProtection="1">
      <alignment horizontal="center" vertical="center" wrapText="1"/>
      <protection locked="0"/>
    </xf>
    <xf numFmtId="0" fontId="11" fillId="33" borderId="1" xfId="1" applyFont="1" applyFill="1" applyBorder="1" applyAlignment="1" applyProtection="1">
      <alignment horizontal="center" vertical="center" wrapText="1"/>
      <protection locked="0"/>
    </xf>
    <xf numFmtId="0" fontId="11" fillId="2" borderId="1" xfId="1" applyFont="1" applyFill="1" applyBorder="1" applyAlignment="1" applyProtection="1">
      <alignment horizontal="center" vertical="center" wrapText="1"/>
      <protection locked="0"/>
    </xf>
    <xf numFmtId="0" fontId="7" fillId="0" borderId="1" xfId="1" applyBorder="1" applyAlignment="1" applyProtection="1">
      <alignment horizontal="justify" vertical="top" wrapText="1"/>
      <protection locked="0"/>
    </xf>
    <xf numFmtId="0" fontId="8" fillId="0" borderId="1" xfId="1" applyFont="1" applyBorder="1" applyAlignment="1" applyProtection="1">
      <alignment horizontal="center" vertical="center" wrapText="1"/>
      <protection locked="0"/>
    </xf>
    <xf numFmtId="0" fontId="7" fillId="0" borderId="1" xfId="1" applyBorder="1" applyAlignment="1" applyProtection="1">
      <alignment horizontal="center"/>
      <protection locked="0"/>
    </xf>
    <xf numFmtId="0" fontId="16" fillId="0" borderId="1" xfId="1" applyFont="1" applyBorder="1" applyAlignment="1" applyProtection="1">
      <alignment horizontal="center" vertical="center" wrapText="1"/>
      <protection locked="0"/>
    </xf>
    <xf numFmtId="0" fontId="11" fillId="0" borderId="1" xfId="1" applyFont="1" applyBorder="1" applyAlignment="1" applyProtection="1">
      <alignment horizontal="justify" vertical="top" wrapText="1"/>
      <protection locked="0"/>
    </xf>
    <xf numFmtId="0" fontId="11" fillId="0" borderId="1" xfId="1" applyFont="1" applyBorder="1" applyAlignment="1" applyProtection="1">
      <alignment vertical="top" wrapText="1"/>
      <protection locked="0"/>
    </xf>
    <xf numFmtId="1" fontId="7" fillId="0" borderId="1" xfId="1" applyNumberFormat="1" applyBorder="1" applyAlignment="1" applyProtection="1">
      <alignment horizontal="center" vertical="center" wrapText="1"/>
      <protection locked="0"/>
    </xf>
    <xf numFmtId="0" fontId="7" fillId="0" borderId="1" xfId="1" applyBorder="1" applyAlignment="1" applyProtection="1">
      <alignment vertical="top" wrapText="1"/>
      <protection locked="0"/>
    </xf>
    <xf numFmtId="0" fontId="16" fillId="0" borderId="0" xfId="1" applyFont="1" applyAlignment="1" applyProtection="1">
      <alignment horizontal="center" vertical="center" wrapText="1"/>
      <protection locked="0"/>
    </xf>
    <xf numFmtId="0" fontId="7" fillId="3" borderId="0" xfId="1" applyFill="1" applyProtection="1">
      <protection locked="0"/>
    </xf>
    <xf numFmtId="2" fontId="12" fillId="3" borderId="0" xfId="1" applyNumberFormat="1" applyFont="1" applyFill="1" applyAlignment="1" applyProtection="1">
      <alignment horizontal="center" vertical="center" wrapText="1"/>
      <protection locked="0"/>
    </xf>
    <xf numFmtId="0" fontId="11" fillId="0" borderId="0" xfId="1" applyFont="1" applyAlignment="1" applyProtection="1">
      <alignment horizontal="center" vertical="center" wrapText="1"/>
      <protection locked="0"/>
    </xf>
    <xf numFmtId="0" fontId="75" fillId="0" borderId="1" xfId="1" applyFont="1" applyBorder="1" applyAlignment="1" applyProtection="1">
      <alignment horizontal="justify" vertical="top" wrapText="1"/>
      <protection locked="0"/>
    </xf>
    <xf numFmtId="9" fontId="75" fillId="0" borderId="1" xfId="1" applyNumberFormat="1" applyFont="1" applyBorder="1" applyAlignment="1" applyProtection="1">
      <alignment horizontal="justify" vertical="top" wrapText="1"/>
      <protection locked="0"/>
    </xf>
    <xf numFmtId="9" fontId="11" fillId="0" borderId="1" xfId="1" applyNumberFormat="1" applyFont="1" applyBorder="1" applyAlignment="1" applyProtection="1">
      <alignment horizontal="justify" vertical="top" wrapText="1"/>
      <protection locked="0"/>
    </xf>
    <xf numFmtId="9" fontId="7" fillId="0" borderId="1" xfId="65" applyFont="1" applyFill="1" applyBorder="1" applyAlignment="1" applyProtection="1">
      <alignment horizontal="center" vertical="center" wrapText="1"/>
      <protection locked="0"/>
    </xf>
    <xf numFmtId="9" fontId="7" fillId="0" borderId="1" xfId="1" applyNumberFormat="1" applyBorder="1" applyAlignment="1" applyProtection="1">
      <alignment horizontal="justify" vertical="top" wrapText="1"/>
      <protection locked="0"/>
    </xf>
    <xf numFmtId="0" fontId="7" fillId="0" borderId="1" xfId="0" applyFont="1" applyBorder="1" applyAlignment="1" applyProtection="1">
      <alignment horizontal="left" vertical="top" wrapText="1"/>
      <protection locked="0"/>
    </xf>
    <xf numFmtId="9" fontId="11" fillId="0" borderId="1" xfId="1" applyNumberFormat="1" applyFont="1" applyBorder="1" applyAlignment="1" applyProtection="1">
      <alignment horizontal="left" vertical="top" wrapText="1"/>
      <protection locked="0"/>
    </xf>
    <xf numFmtId="9" fontId="7" fillId="0" borderId="1" xfId="1" applyNumberFormat="1" applyBorder="1" applyAlignment="1" applyProtection="1">
      <alignment horizontal="center" vertical="center" wrapText="1"/>
      <protection locked="0"/>
    </xf>
    <xf numFmtId="0" fontId="7" fillId="33" borderId="1" xfId="1" applyFill="1" applyBorder="1" applyAlignment="1" applyProtection="1">
      <alignment horizontal="center" vertical="center" wrapText="1"/>
      <protection locked="0"/>
    </xf>
    <xf numFmtId="0" fontId="12" fillId="33" borderId="1" xfId="1" applyFont="1" applyFill="1" applyBorder="1" applyAlignment="1" applyProtection="1">
      <alignment vertical="center" wrapText="1"/>
      <protection locked="0"/>
    </xf>
    <xf numFmtId="0" fontId="12" fillId="3" borderId="0" xfId="1" applyFont="1" applyFill="1" applyAlignment="1" applyProtection="1">
      <alignment vertical="center" wrapText="1"/>
      <protection locked="0"/>
    </xf>
    <xf numFmtId="0" fontId="11" fillId="0" borderId="1" xfId="1" applyFont="1" applyBorder="1" applyAlignment="1" applyProtection="1">
      <alignment horizontal="left" vertical="top" wrapText="1"/>
      <protection locked="0"/>
    </xf>
    <xf numFmtId="0" fontId="76" fillId="0" borderId="1" xfId="0" applyFont="1" applyBorder="1" applyAlignment="1" applyProtection="1">
      <alignment horizontal="center" vertical="center"/>
      <protection locked="0"/>
    </xf>
    <xf numFmtId="2" fontId="7" fillId="0" borderId="1" xfId="1" applyNumberFormat="1" applyBorder="1" applyAlignment="1" applyProtection="1">
      <alignment horizontal="center" vertical="center"/>
      <protection locked="0"/>
    </xf>
    <xf numFmtId="2" fontId="11" fillId="3" borderId="3" xfId="1" applyNumberFormat="1" applyFont="1" applyFill="1" applyBorder="1" applyAlignment="1" applyProtection="1">
      <alignment vertical="center"/>
      <protection locked="0"/>
    </xf>
    <xf numFmtId="2" fontId="11" fillId="3" borderId="8" xfId="1" applyNumberFormat="1" applyFont="1" applyFill="1" applyBorder="1" applyAlignment="1" applyProtection="1">
      <alignment vertical="center"/>
      <protection locked="0"/>
    </xf>
    <xf numFmtId="0" fontId="10" fillId="0" borderId="1" xfId="1" applyFont="1" applyBorder="1" applyAlignment="1" applyProtection="1">
      <alignment horizontal="center" vertical="top"/>
      <protection locked="0"/>
    </xf>
    <xf numFmtId="0" fontId="14" fillId="3" borderId="1" xfId="1" applyFont="1" applyFill="1" applyBorder="1" applyAlignment="1" applyProtection="1">
      <alignment horizontal="center" vertical="top"/>
      <protection locked="0"/>
    </xf>
    <xf numFmtId="2" fontId="11" fillId="3" borderId="4" xfId="1" applyNumberFormat="1" applyFont="1" applyFill="1" applyBorder="1" applyAlignment="1" applyProtection="1">
      <alignment horizontal="center" vertical="center"/>
      <protection locked="0"/>
    </xf>
    <xf numFmtId="0" fontId="10" fillId="0" borderId="1" xfId="1" applyFont="1" applyBorder="1" applyProtection="1">
      <protection locked="0"/>
    </xf>
    <xf numFmtId="2" fontId="7" fillId="2" borderId="1" xfId="1" applyNumberFormat="1" applyFill="1" applyBorder="1" applyAlignment="1" applyProtection="1">
      <alignment horizontal="center" vertical="center" wrapText="1"/>
      <protection locked="0"/>
    </xf>
    <xf numFmtId="0" fontId="12" fillId="0" borderId="1" xfId="1" applyFont="1" applyBorder="1" applyAlignment="1" applyProtection="1">
      <alignment horizontal="center" vertical="center" wrapText="1"/>
      <protection locked="0"/>
    </xf>
    <xf numFmtId="0" fontId="7" fillId="36" borderId="0" xfId="1" applyFill="1" applyProtection="1">
      <protection locked="0"/>
    </xf>
    <xf numFmtId="0" fontId="7" fillId="36" borderId="0" xfId="1" applyFill="1" applyAlignment="1" applyProtection="1">
      <alignment horizontal="center" vertical="center" wrapText="1"/>
      <protection locked="0"/>
    </xf>
    <xf numFmtId="2" fontId="7" fillId="0" borderId="0" xfId="1" applyNumberFormat="1" applyAlignment="1" applyProtection="1">
      <alignment horizontal="center" vertical="center" wrapText="1"/>
      <protection locked="0"/>
    </xf>
    <xf numFmtId="0" fontId="11" fillId="0" borderId="1" xfId="1" applyFont="1" applyBorder="1" applyAlignment="1" applyProtection="1">
      <alignment vertical="center" wrapText="1"/>
      <protection locked="0"/>
    </xf>
    <xf numFmtId="0" fontId="11" fillId="34" borderId="1" xfId="1" applyFont="1" applyFill="1" applyBorder="1" applyAlignment="1" applyProtection="1">
      <alignment horizontal="center" vertical="center" wrapText="1"/>
      <protection locked="0"/>
    </xf>
    <xf numFmtId="169" fontId="7" fillId="0" borderId="1" xfId="1" applyNumberFormat="1" applyBorder="1" applyAlignment="1" applyProtection="1">
      <alignment horizontal="center" vertical="center" wrapText="1"/>
      <protection locked="0"/>
    </xf>
    <xf numFmtId="0" fontId="7" fillId="0" borderId="1" xfId="1" applyBorder="1" applyAlignment="1" applyProtection="1">
      <alignment horizontal="left" wrapText="1"/>
      <protection locked="0"/>
    </xf>
    <xf numFmtId="0" fontId="11" fillId="0" borderId="1" xfId="1" applyFont="1" applyBorder="1" applyAlignment="1" applyProtection="1">
      <alignment horizontal="left" wrapText="1"/>
      <protection locked="0"/>
    </xf>
    <xf numFmtId="0" fontId="7" fillId="0" borderId="1" xfId="1" applyBorder="1" applyAlignment="1" applyProtection="1">
      <alignment horizontal="left" vertical="top" wrapText="1"/>
      <protection locked="0"/>
    </xf>
    <xf numFmtId="0" fontId="0" fillId="3" borderId="1" xfId="0" applyFill="1" applyBorder="1" applyAlignment="1" applyProtection="1">
      <alignment horizontal="center" vertical="center" wrapText="1"/>
      <protection locked="0"/>
    </xf>
    <xf numFmtId="0" fontId="0" fillId="0" borderId="1" xfId="0" applyBorder="1" applyAlignment="1" applyProtection="1">
      <alignment horizontal="justify" vertical="top" wrapText="1"/>
      <protection locked="0"/>
    </xf>
    <xf numFmtId="0" fontId="12" fillId="30" borderId="1" xfId="1" applyFont="1" applyFill="1" applyBorder="1" applyAlignment="1" applyProtection="1">
      <alignment horizontal="center" vertical="center" wrapText="1"/>
      <protection locked="0"/>
    </xf>
    <xf numFmtId="2" fontId="7" fillId="30" borderId="1" xfId="1" applyNumberFormat="1" applyFill="1" applyBorder="1" applyAlignment="1" applyProtection="1">
      <alignment horizontal="center" vertical="center" wrapText="1"/>
      <protection locked="0"/>
    </xf>
    <xf numFmtId="0" fontId="7" fillId="30" borderId="1" xfId="1" applyFill="1" applyBorder="1" applyAlignment="1" applyProtection="1">
      <alignment horizontal="center" vertical="center" wrapText="1"/>
      <protection locked="0"/>
    </xf>
    <xf numFmtId="0" fontId="7" fillId="0" borderId="1" xfId="1" applyBorder="1" applyAlignment="1" applyProtection="1">
      <alignment horizontal="left" vertical="center" wrapText="1"/>
      <protection locked="0"/>
    </xf>
    <xf numFmtId="0" fontId="7" fillId="34" borderId="1" xfId="1" applyFill="1" applyBorder="1" applyAlignment="1" applyProtection="1">
      <alignment horizontal="center" vertical="center" wrapText="1"/>
      <protection locked="0"/>
    </xf>
    <xf numFmtId="0" fontId="15" fillId="34" borderId="1" xfId="1" applyFont="1" applyFill="1" applyBorder="1" applyAlignment="1" applyProtection="1">
      <alignment horizontal="center" vertical="center" wrapText="1"/>
      <protection locked="0"/>
    </xf>
    <xf numFmtId="0" fontId="11" fillId="32" borderId="1" xfId="1" applyFont="1" applyFill="1" applyBorder="1" applyAlignment="1" applyProtection="1">
      <alignment horizontal="center" vertical="center" wrapText="1"/>
      <protection locked="0"/>
    </xf>
    <xf numFmtId="0" fontId="7" fillId="32" borderId="1" xfId="1" applyFill="1" applyBorder="1" applyAlignment="1" applyProtection="1">
      <alignment horizontal="center" vertical="center" wrapText="1"/>
      <protection locked="0"/>
    </xf>
    <xf numFmtId="0" fontId="15" fillId="32" borderId="1" xfId="1" applyFont="1" applyFill="1" applyBorder="1" applyAlignment="1" applyProtection="1">
      <alignment horizontal="center" vertical="center" wrapText="1"/>
      <protection locked="0"/>
    </xf>
    <xf numFmtId="0" fontId="11" fillId="31" borderId="1" xfId="1" applyFont="1" applyFill="1" applyBorder="1" applyAlignment="1" applyProtection="1">
      <alignment horizontal="center" vertical="center" wrapText="1"/>
      <protection locked="0"/>
    </xf>
    <xf numFmtId="0" fontId="7" fillId="31" borderId="1" xfId="1" applyFill="1" applyBorder="1" applyAlignment="1" applyProtection="1">
      <alignment horizontal="center" vertical="center" wrapText="1"/>
      <protection locked="0"/>
    </xf>
    <xf numFmtId="0" fontId="15" fillId="31" borderId="1" xfId="1" applyFont="1" applyFill="1" applyBorder="1" applyAlignment="1" applyProtection="1">
      <alignment horizontal="center" vertical="center" wrapText="1"/>
      <protection locked="0"/>
    </xf>
    <xf numFmtId="1" fontId="7" fillId="0" borderId="0" xfId="1" applyNumberFormat="1" applyAlignment="1" applyProtection="1">
      <alignment horizontal="center" vertical="center" wrapText="1"/>
      <protection locked="0"/>
    </xf>
    <xf numFmtId="0" fontId="7" fillId="0" borderId="7" xfId="1" applyBorder="1" applyProtection="1">
      <protection locked="0"/>
    </xf>
    <xf numFmtId="9" fontId="15" fillId="31" borderId="1" xfId="1" applyNumberFormat="1" applyFont="1" applyFill="1" applyBorder="1" applyAlignment="1" applyProtection="1">
      <alignment horizontal="center" vertical="center" wrapText="1"/>
      <protection locked="0"/>
    </xf>
    <xf numFmtId="2" fontId="7" fillId="31" borderId="1" xfId="1" applyNumberFormat="1" applyFill="1" applyBorder="1" applyAlignment="1" applyProtection="1">
      <alignment horizontal="center" vertical="center" wrapText="1"/>
      <protection locked="0"/>
    </xf>
    <xf numFmtId="0" fontId="78" fillId="35" borderId="0" xfId="1" applyFont="1" applyFill="1" applyAlignment="1" applyProtection="1">
      <alignment horizontal="center" vertical="center" wrapText="1"/>
      <protection locked="0"/>
    </xf>
    <xf numFmtId="0" fontId="15" fillId="0" borderId="0" xfId="1" applyFont="1" applyAlignment="1" applyProtection="1">
      <alignment horizontal="center" vertical="center" wrapText="1"/>
      <protection locked="0"/>
    </xf>
    <xf numFmtId="0" fontId="8" fillId="0" borderId="0" xfId="1" applyFont="1" applyAlignment="1" applyProtection="1">
      <alignment horizontal="center" vertical="center" wrapText="1"/>
      <protection locked="0"/>
    </xf>
    <xf numFmtId="2" fontId="12" fillId="0" borderId="0" xfId="1" applyNumberFormat="1" applyFont="1" applyAlignment="1" applyProtection="1">
      <alignment horizontal="center" vertical="center" wrapText="1"/>
      <protection locked="0"/>
    </xf>
    <xf numFmtId="0" fontId="8" fillId="0" borderId="0" xfId="1" applyFont="1" applyAlignment="1" applyProtection="1">
      <alignment horizontal="left" vertical="center" wrapText="1"/>
      <protection locked="0"/>
    </xf>
    <xf numFmtId="0" fontId="16" fillId="0" borderId="0" xfId="1" applyFont="1" applyAlignment="1" applyProtection="1">
      <alignment horizontal="left" vertical="center" wrapText="1"/>
      <protection locked="0"/>
    </xf>
    <xf numFmtId="0" fontId="11" fillId="3" borderId="0" xfId="1" applyFont="1" applyFill="1" applyAlignment="1" applyProtection="1">
      <alignment horizontal="center" vertical="center" wrapText="1"/>
      <protection locked="0"/>
    </xf>
    <xf numFmtId="0" fontId="7" fillId="3" borderId="0" xfId="1" applyFill="1" applyAlignment="1" applyProtection="1">
      <alignment horizontal="center" vertical="center" wrapText="1"/>
      <protection locked="0"/>
    </xf>
    <xf numFmtId="0" fontId="46" fillId="3" borderId="0" xfId="1" applyFont="1" applyFill="1" applyAlignment="1" applyProtection="1">
      <alignment horizontal="center" wrapText="1"/>
      <protection locked="0"/>
    </xf>
    <xf numFmtId="0" fontId="77" fillId="0" borderId="0" xfId="1" applyFont="1" applyAlignment="1" applyProtection="1">
      <alignment horizontal="center" vertical="top" wrapText="1"/>
      <protection locked="0"/>
    </xf>
    <xf numFmtId="0" fontId="7" fillId="0" borderId="0" xfId="1" applyAlignment="1" applyProtection="1">
      <alignment horizontal="center" wrapText="1"/>
      <protection locked="0"/>
    </xf>
    <xf numFmtId="0" fontId="18" fillId="0" borderId="0" xfId="1" applyFont="1" applyAlignment="1" applyProtection="1">
      <alignment horizontal="center" wrapText="1"/>
      <protection locked="0"/>
    </xf>
    <xf numFmtId="0" fontId="18" fillId="0" borderId="0" xfId="1" applyFont="1" applyAlignment="1" applyProtection="1">
      <alignment horizontal="left" vertical="top" wrapText="1"/>
      <protection locked="0"/>
    </xf>
    <xf numFmtId="0" fontId="18" fillId="0" borderId="0" xfId="1" applyFont="1" applyAlignment="1" applyProtection="1">
      <alignment horizontal="center" vertical="top" wrapText="1"/>
      <protection locked="0"/>
    </xf>
    <xf numFmtId="0" fontId="13" fillId="0" borderId="0" xfId="1" applyFont="1" applyAlignment="1" applyProtection="1">
      <alignment horizontal="center" vertical="top" wrapText="1"/>
      <protection locked="0"/>
    </xf>
    <xf numFmtId="0" fontId="7" fillId="0" borderId="4" xfId="1" applyBorder="1" applyProtection="1">
      <protection locked="0"/>
    </xf>
    <xf numFmtId="0" fontId="13" fillId="0" borderId="4" xfId="1" applyFont="1" applyBorder="1" applyAlignment="1" applyProtection="1">
      <alignment vertical="top" wrapText="1"/>
      <protection locked="0"/>
    </xf>
    <xf numFmtId="0" fontId="19" fillId="0" borderId="1" xfId="1" applyFont="1" applyBorder="1" applyAlignment="1" applyProtection="1">
      <alignment horizontal="center" vertical="center" wrapText="1"/>
      <protection locked="0"/>
    </xf>
    <xf numFmtId="0" fontId="11" fillId="4" borderId="1" xfId="1" applyFont="1" applyFill="1" applyBorder="1" applyAlignment="1" applyProtection="1">
      <alignment horizontal="center" vertical="top" wrapText="1"/>
      <protection locked="0"/>
    </xf>
    <xf numFmtId="9" fontId="7" fillId="0" borderId="1" xfId="65" applyFont="1" applyBorder="1" applyAlignment="1" applyProtection="1">
      <alignment horizontal="center" vertical="center" wrapText="1"/>
      <protection locked="0" hidden="1"/>
    </xf>
    <xf numFmtId="167" fontId="10" fillId="0" borderId="2" xfId="1" applyNumberFormat="1" applyFont="1" applyBorder="1" applyAlignment="1" applyProtection="1">
      <alignment horizontal="left" vertical="top"/>
      <protection locked="0" hidden="1"/>
    </xf>
    <xf numFmtId="2" fontId="11" fillId="0" borderId="0" xfId="1" applyNumberFormat="1" applyFont="1" applyAlignment="1" applyProtection="1">
      <alignment horizontal="left" vertical="top"/>
      <protection locked="0" hidden="1"/>
    </xf>
    <xf numFmtId="2" fontId="11" fillId="0" borderId="0" xfId="1" applyNumberFormat="1" applyFont="1" applyAlignment="1" applyProtection="1">
      <alignment horizontal="left"/>
      <protection locked="0" hidden="1"/>
    </xf>
    <xf numFmtId="2" fontId="7" fillId="0" borderId="1" xfId="1" applyNumberFormat="1" applyBorder="1" applyAlignment="1" applyProtection="1">
      <alignment horizontal="center" vertical="center" wrapText="1"/>
      <protection locked="0" hidden="1"/>
    </xf>
    <xf numFmtId="0" fontId="7" fillId="0" borderId="1" xfId="1" applyBorder="1" applyAlignment="1" applyProtection="1">
      <alignment horizontal="center" vertical="center" wrapText="1"/>
      <protection locked="0" hidden="1"/>
    </xf>
    <xf numFmtId="2" fontId="83" fillId="0" borderId="1" xfId="1" applyNumberFormat="1" applyFont="1" applyBorder="1" applyAlignment="1" applyProtection="1">
      <alignment horizontal="center" vertical="center" wrapText="1"/>
      <protection locked="0" hidden="1"/>
    </xf>
    <xf numFmtId="2" fontId="11" fillId="0" borderId="1" xfId="1" applyNumberFormat="1" applyFont="1" applyBorder="1" applyAlignment="1" applyProtection="1">
      <alignment horizontal="center" vertical="center" wrapText="1"/>
      <protection locked="0" hidden="1"/>
    </xf>
    <xf numFmtId="2" fontId="11" fillId="0" borderId="1" xfId="1" applyNumberFormat="1" applyFont="1" applyBorder="1" applyAlignment="1" applyProtection="1">
      <alignment horizontal="center" vertical="center"/>
      <protection locked="0" hidden="1"/>
    </xf>
    <xf numFmtId="0" fontId="11" fillId="0" borderId="1" xfId="1" applyFont="1" applyBorder="1" applyAlignment="1" applyProtection="1">
      <alignment horizontal="left" vertical="center" wrapText="1"/>
      <protection locked="0" hidden="1"/>
    </xf>
    <xf numFmtId="0" fontId="11" fillId="0" borderId="1" xfId="1" applyFont="1" applyBorder="1" applyAlignment="1" applyProtection="1">
      <alignment horizontal="center" vertical="center" wrapText="1"/>
      <protection locked="0" hidden="1"/>
    </xf>
    <xf numFmtId="1" fontId="11" fillId="0" borderId="1" xfId="1" applyNumberFormat="1" applyFont="1" applyBorder="1" applyAlignment="1" applyProtection="1">
      <alignment horizontal="center" vertical="center" wrapText="1"/>
      <protection locked="0" hidden="1"/>
    </xf>
    <xf numFmtId="0" fontId="11" fillId="0" borderId="1" xfId="1" applyFont="1" applyBorder="1" applyAlignment="1" applyProtection="1">
      <alignment horizontal="center"/>
      <protection locked="0" hidden="1"/>
    </xf>
    <xf numFmtId="0" fontId="11" fillId="0" borderId="1" xfId="1" applyFont="1" applyBorder="1" applyAlignment="1" applyProtection="1">
      <alignment horizontal="justify" vertical="top" wrapText="1"/>
      <protection locked="0" hidden="1"/>
    </xf>
    <xf numFmtId="0" fontId="11" fillId="0" borderId="1" xfId="1" applyFont="1" applyBorder="1" applyAlignment="1" applyProtection="1">
      <alignment vertical="center" wrapText="1"/>
      <protection locked="0" hidden="1"/>
    </xf>
    <xf numFmtId="1" fontId="7" fillId="0" borderId="1" xfId="1" applyNumberFormat="1" applyBorder="1" applyAlignment="1" applyProtection="1">
      <alignment horizontal="center" vertical="center" wrapText="1"/>
      <protection locked="0" hidden="1"/>
    </xf>
    <xf numFmtId="167" fontId="7" fillId="0" borderId="1" xfId="1" applyNumberFormat="1" applyBorder="1" applyAlignment="1" applyProtection="1">
      <alignment horizontal="center" vertical="center" wrapText="1"/>
      <protection locked="0" hidden="1"/>
    </xf>
    <xf numFmtId="1" fontId="8" fillId="34" borderId="1" xfId="1" applyNumberFormat="1" applyFont="1" applyFill="1" applyBorder="1" applyAlignment="1" applyProtection="1">
      <alignment horizontal="center" vertical="center" wrapText="1"/>
      <protection locked="0" hidden="1"/>
    </xf>
    <xf numFmtId="0" fontId="11" fillId="0" borderId="1" xfId="1" applyFont="1" applyBorder="1" applyAlignment="1" applyProtection="1">
      <alignment vertical="top" wrapText="1"/>
      <protection locked="0" hidden="1"/>
    </xf>
    <xf numFmtId="0" fontId="7" fillId="0" borderId="0" xfId="1" applyAlignment="1" applyProtection="1">
      <alignment horizontal="center" vertical="center" wrapText="1"/>
      <protection locked="0" hidden="1"/>
    </xf>
    <xf numFmtId="9" fontId="11" fillId="0" borderId="1" xfId="1" applyNumberFormat="1" applyFont="1" applyBorder="1" applyAlignment="1" applyProtection="1">
      <alignment horizontal="justify" vertical="top" wrapText="1"/>
      <protection locked="0" hidden="1"/>
    </xf>
    <xf numFmtId="0" fontId="7" fillId="0" borderId="3" xfId="1" applyBorder="1" applyAlignment="1" applyProtection="1">
      <alignment horizontal="center" vertical="center" wrapText="1"/>
      <protection locked="0" hidden="1"/>
    </xf>
    <xf numFmtId="1" fontId="7" fillId="0" borderId="3" xfId="1" applyNumberFormat="1" applyBorder="1" applyAlignment="1" applyProtection="1">
      <alignment horizontal="center" vertical="center" wrapText="1"/>
      <protection locked="0" hidden="1"/>
    </xf>
    <xf numFmtId="2" fontId="7" fillId="0" borderId="3" xfId="1" applyNumberFormat="1" applyBorder="1" applyAlignment="1" applyProtection="1">
      <alignment horizontal="center" vertical="center" wrapText="1"/>
      <protection locked="0" hidden="1"/>
    </xf>
    <xf numFmtId="9" fontId="11" fillId="0" borderId="1" xfId="0" applyNumberFormat="1" applyFont="1" applyBorder="1" applyAlignment="1" applyProtection="1">
      <alignment horizontal="left" vertical="top" wrapText="1"/>
      <protection locked="0" hidden="1"/>
    </xf>
    <xf numFmtId="9" fontId="11" fillId="0" borderId="1" xfId="1" applyNumberFormat="1" applyFont="1" applyBorder="1" applyAlignment="1" applyProtection="1">
      <alignment horizontal="left" vertical="top" wrapText="1"/>
      <protection locked="0" hidden="1"/>
    </xf>
    <xf numFmtId="9" fontId="7" fillId="0" borderId="1" xfId="1" applyNumberFormat="1" applyBorder="1" applyAlignment="1" applyProtection="1">
      <alignment horizontal="center" vertical="center" wrapText="1"/>
      <protection locked="0" hidden="1"/>
    </xf>
    <xf numFmtId="9" fontId="11" fillId="0" borderId="1" xfId="1" applyNumberFormat="1" applyFont="1" applyBorder="1" applyAlignment="1" applyProtection="1">
      <alignment horizontal="left" vertical="center" wrapText="1"/>
      <protection locked="0" hidden="1"/>
    </xf>
    <xf numFmtId="1" fontId="10" fillId="34" borderId="1" xfId="1" applyNumberFormat="1" applyFont="1" applyFill="1" applyBorder="1" applyAlignment="1" applyProtection="1">
      <alignment horizontal="center" vertical="center"/>
      <protection locked="0" hidden="1"/>
    </xf>
    <xf numFmtId="0" fontId="11" fillId="0" borderId="1" xfId="1" applyFont="1" applyBorder="1" applyAlignment="1" applyProtection="1">
      <alignment horizontal="justify" vertical="center" wrapText="1"/>
      <protection locked="0" hidden="1"/>
    </xf>
    <xf numFmtId="0" fontId="11" fillId="0" borderId="1" xfId="1" applyFont="1" applyBorder="1" applyAlignment="1" applyProtection="1">
      <alignment horizontal="left" vertical="center"/>
      <protection locked="0" hidden="1"/>
    </xf>
    <xf numFmtId="1" fontId="9" fillId="34" borderId="1" xfId="1" applyNumberFormat="1" applyFont="1" applyFill="1" applyBorder="1" applyAlignment="1" applyProtection="1">
      <alignment horizontal="center" vertical="center" wrapText="1"/>
      <protection locked="0" hidden="1"/>
    </xf>
    <xf numFmtId="1" fontId="7" fillId="30" borderId="1" xfId="1" applyNumberFormat="1" applyFill="1" applyBorder="1" applyAlignment="1" applyProtection="1">
      <alignment horizontal="center" vertical="center" wrapText="1"/>
      <protection locked="0" hidden="1"/>
    </xf>
    <xf numFmtId="0" fontId="7" fillId="30" borderId="1" xfId="1" applyFill="1" applyBorder="1" applyAlignment="1" applyProtection="1">
      <alignment horizontal="center" vertical="center" wrapText="1"/>
      <protection locked="0" hidden="1"/>
    </xf>
    <xf numFmtId="1" fontId="11" fillId="30" borderId="1" xfId="1" applyNumberFormat="1" applyFont="1" applyFill="1" applyBorder="1" applyAlignment="1" applyProtection="1">
      <alignment horizontal="center" vertical="center" wrapText="1"/>
      <protection locked="0" hidden="1"/>
    </xf>
    <xf numFmtId="1" fontId="9" fillId="32" borderId="1" xfId="1" applyNumberFormat="1" applyFont="1" applyFill="1" applyBorder="1" applyAlignment="1" applyProtection="1">
      <alignment horizontal="center" vertical="center" wrapText="1"/>
      <protection locked="0" hidden="1"/>
    </xf>
    <xf numFmtId="0" fontId="10" fillId="0" borderId="0" xfId="1" applyFont="1" applyProtection="1">
      <protection locked="0" hidden="1"/>
    </xf>
    <xf numFmtId="2" fontId="10" fillId="0" borderId="2" xfId="1" applyNumberFormat="1" applyFont="1" applyBorder="1" applyAlignment="1" applyProtection="1">
      <alignment horizontal="left" vertical="top"/>
      <protection locked="0" hidden="1"/>
    </xf>
    <xf numFmtId="0" fontId="15" fillId="4" borderId="6" xfId="1" applyFont="1" applyFill="1" applyBorder="1" applyAlignment="1" applyProtection="1">
      <alignment vertical="center" wrapText="1"/>
      <protection locked="0" hidden="1"/>
    </xf>
    <xf numFmtId="1" fontId="15" fillId="4" borderId="7" xfId="1" applyNumberFormat="1" applyFont="1" applyFill="1" applyBorder="1" applyAlignment="1" applyProtection="1">
      <alignment vertical="center" wrapText="1"/>
      <protection locked="0" hidden="1"/>
    </xf>
    <xf numFmtId="167" fontId="11" fillId="4" borderId="1" xfId="1" applyNumberFormat="1" applyFont="1" applyFill="1" applyBorder="1" applyAlignment="1" applyProtection="1">
      <alignment horizontal="center" vertical="center" wrapText="1"/>
      <protection locked="0" hidden="1"/>
    </xf>
    <xf numFmtId="167" fontId="9" fillId="4" borderId="1" xfId="1" applyNumberFormat="1" applyFont="1" applyFill="1" applyBorder="1" applyAlignment="1" applyProtection="1">
      <alignment horizontal="center" vertical="center" wrapText="1"/>
      <protection locked="0" hidden="1"/>
    </xf>
    <xf numFmtId="0" fontId="49" fillId="0" borderId="0" xfId="1" applyFont="1" applyAlignment="1" applyProtection="1">
      <alignment horizontal="center" vertical="center"/>
      <protection locked="0"/>
    </xf>
    <xf numFmtId="0" fontId="24" fillId="3" borderId="0" xfId="1" applyFont="1" applyFill="1" applyAlignment="1" applyProtection="1">
      <alignment horizontal="center" wrapText="1"/>
      <protection locked="0"/>
    </xf>
    <xf numFmtId="0" fontId="1" fillId="0" borderId="0" xfId="0" applyFont="1" applyAlignment="1" applyProtection="1">
      <alignment horizontal="center"/>
      <protection locked="0"/>
    </xf>
    <xf numFmtId="0" fontId="17" fillId="0" borderId="0" xfId="1" applyFont="1" applyAlignment="1" applyProtection="1">
      <alignment horizontal="center" vertical="top" wrapText="1"/>
      <protection locked="0"/>
    </xf>
    <xf numFmtId="0" fontId="51" fillId="0" borderId="0" xfId="1" applyFont="1" applyAlignment="1" applyProtection="1">
      <alignment horizontal="center" wrapText="1"/>
      <protection locked="0"/>
    </xf>
    <xf numFmtId="0" fontId="52" fillId="0" borderId="0" xfId="0" applyFont="1" applyAlignment="1" applyProtection="1">
      <alignment horizontal="center"/>
      <protection locked="0"/>
    </xf>
    <xf numFmtId="0" fontId="53" fillId="0" borderId="0" xfId="1" applyFont="1" applyAlignment="1" applyProtection="1">
      <alignment horizontal="center"/>
      <protection locked="0"/>
    </xf>
    <xf numFmtId="0" fontId="13" fillId="0" borderId="0" xfId="1" applyFont="1" applyProtection="1">
      <protection locked="0"/>
    </xf>
    <xf numFmtId="0" fontId="49" fillId="0" borderId="0" xfId="1" applyFont="1" applyAlignment="1" applyProtection="1">
      <alignment vertical="top"/>
      <protection locked="0"/>
    </xf>
    <xf numFmtId="0" fontId="16" fillId="0" borderId="0" xfId="1" applyFont="1" applyAlignment="1" applyProtection="1">
      <alignment vertical="top" wrapText="1"/>
      <protection locked="0"/>
    </xf>
    <xf numFmtId="0" fontId="54" fillId="0" borderId="0" xfId="1" applyFont="1" applyAlignment="1" applyProtection="1">
      <alignment horizontal="center"/>
      <protection locked="0"/>
    </xf>
    <xf numFmtId="0" fontId="49" fillId="0" borderId="0" xfId="1" applyFont="1" applyAlignment="1" applyProtection="1">
      <alignment horizontal="center" vertical="center"/>
      <protection locked="0" hidden="1"/>
    </xf>
    <xf numFmtId="0" fontId="49" fillId="0" borderId="0" xfId="1" applyFont="1" applyAlignment="1" applyProtection="1">
      <alignment horizontal="left" vertical="center" wrapText="1"/>
      <protection locked="0" hidden="1"/>
    </xf>
    <xf numFmtId="0" fontId="49" fillId="0" borderId="0" xfId="1" applyFont="1" applyAlignment="1" applyProtection="1">
      <alignment horizontal="center" vertical="top"/>
      <protection locked="0" hidden="1"/>
    </xf>
    <xf numFmtId="0" fontId="7" fillId="0" borderId="0" xfId="1" applyProtection="1">
      <protection locked="0" hidden="1"/>
    </xf>
    <xf numFmtId="0" fontId="49" fillId="0" borderId="0" xfId="1" applyFont="1" applyAlignment="1" applyProtection="1">
      <alignment horizontal="center" vertical="top" wrapText="1"/>
      <protection locked="0" hidden="1"/>
    </xf>
    <xf numFmtId="0" fontId="88" fillId="0" borderId="0" xfId="69" applyFont="1"/>
    <xf numFmtId="0" fontId="85" fillId="0" borderId="0" xfId="69"/>
    <xf numFmtId="0" fontId="88" fillId="0" borderId="28" xfId="69" applyFont="1" applyBorder="1"/>
    <xf numFmtId="0" fontId="88" fillId="0" borderId="29" xfId="69" applyFont="1" applyBorder="1"/>
    <xf numFmtId="0" fontId="88" fillId="0" borderId="0" xfId="69" applyFont="1" applyAlignment="1">
      <alignment horizontal="center"/>
    </xf>
    <xf numFmtId="0" fontId="89" fillId="0" borderId="0" xfId="69" applyFont="1"/>
    <xf numFmtId="0" fontId="90" fillId="0" borderId="0" xfId="69" applyFont="1"/>
    <xf numFmtId="0" fontId="90" fillId="0" borderId="0" xfId="69" applyFont="1" applyAlignment="1">
      <alignment horizontal="center"/>
    </xf>
    <xf numFmtId="0" fontId="91" fillId="0" borderId="31" xfId="69" applyFont="1" applyBorder="1" applyAlignment="1">
      <alignment horizontal="center"/>
    </xf>
    <xf numFmtId="0" fontId="91" fillId="0" borderId="0" xfId="69" applyFont="1" applyAlignment="1">
      <alignment horizontal="left"/>
    </xf>
    <xf numFmtId="0" fontId="90" fillId="0" borderId="0" xfId="69" applyFont="1" applyAlignment="1">
      <alignment horizontal="left"/>
    </xf>
    <xf numFmtId="2" fontId="90" fillId="0" borderId="0" xfId="69" applyNumberFormat="1" applyFont="1" applyAlignment="1">
      <alignment horizontal="center"/>
    </xf>
    <xf numFmtId="0" fontId="88" fillId="0" borderId="0" xfId="69" applyFont="1" applyAlignment="1">
      <alignment horizontal="center" vertical="top"/>
    </xf>
    <xf numFmtId="0" fontId="89" fillId="0" borderId="0" xfId="69" applyFont="1" applyAlignment="1">
      <alignment vertical="top"/>
    </xf>
    <xf numFmtId="0" fontId="88" fillId="0" borderId="28" xfId="69" applyFont="1" applyBorder="1" applyAlignment="1">
      <alignment vertical="top"/>
    </xf>
    <xf numFmtId="0" fontId="88" fillId="0" borderId="0" xfId="69" applyFont="1" applyAlignment="1">
      <alignment vertical="top"/>
    </xf>
    <xf numFmtId="0" fontId="84" fillId="0" borderId="29" xfId="69" applyFont="1" applyBorder="1" applyAlignment="1">
      <alignment vertical="top"/>
    </xf>
    <xf numFmtId="0" fontId="91" fillId="0" borderId="28" xfId="69" applyFont="1" applyBorder="1"/>
    <xf numFmtId="0" fontId="91" fillId="0" borderId="0" xfId="69" applyFont="1"/>
    <xf numFmtId="0" fontId="91" fillId="0" borderId="0" xfId="69" applyFont="1" applyAlignment="1">
      <alignment horizontal="center"/>
    </xf>
    <xf numFmtId="0" fontId="91" fillId="0" borderId="0" xfId="69" applyFont="1" applyAlignment="1">
      <alignment horizontal="center" vertical="top"/>
    </xf>
    <xf numFmtId="0" fontId="92" fillId="0" borderId="29" xfId="69" applyFont="1" applyBorder="1" applyAlignment="1">
      <alignment vertical="top" wrapText="1"/>
    </xf>
    <xf numFmtId="0" fontId="92" fillId="0" borderId="0" xfId="69" applyFont="1" applyAlignment="1">
      <alignment vertical="top" wrapText="1"/>
    </xf>
    <xf numFmtId="0" fontId="92" fillId="0" borderId="28" xfId="69" applyFont="1" applyBorder="1"/>
    <xf numFmtId="0" fontId="92" fillId="0" borderId="0" xfId="69" applyFont="1"/>
    <xf numFmtId="0" fontId="88" fillId="0" borderId="32" xfId="69" applyFont="1" applyBorder="1"/>
    <xf numFmtId="0" fontId="88" fillId="0" borderId="33" xfId="69" applyFont="1" applyBorder="1" applyAlignment="1">
      <alignment horizontal="center" vertical="top"/>
    </xf>
    <xf numFmtId="0" fontId="88" fillId="0" borderId="33" xfId="69" applyFont="1" applyBorder="1" applyAlignment="1">
      <alignment horizontal="center" vertical="top" wrapText="1"/>
    </xf>
    <xf numFmtId="0" fontId="88" fillId="0" borderId="33" xfId="69" applyFont="1" applyBorder="1" applyAlignment="1">
      <alignment vertical="top" wrapText="1"/>
    </xf>
    <xf numFmtId="0" fontId="88" fillId="0" borderId="33" xfId="69" applyFont="1" applyBorder="1" applyAlignment="1">
      <alignment horizontal="center"/>
    </xf>
    <xf numFmtId="0" fontId="88" fillId="0" borderId="34" xfId="69" applyFont="1" applyBorder="1"/>
    <xf numFmtId="0" fontId="94" fillId="0" borderId="0" xfId="69" applyFont="1" applyAlignment="1">
      <alignment horizontal="center"/>
    </xf>
    <xf numFmtId="0" fontId="94" fillId="0" borderId="31" xfId="69" applyFont="1" applyBorder="1" applyAlignment="1">
      <alignment horizontal="center" vertical="center"/>
    </xf>
    <xf numFmtId="0" fontId="84" fillId="0" borderId="31" xfId="69" applyFont="1" applyBorder="1" applyAlignment="1">
      <alignment horizontal="center" vertical="center"/>
    </xf>
    <xf numFmtId="0" fontId="84" fillId="0" borderId="0" xfId="69" applyFont="1"/>
    <xf numFmtId="0" fontId="94" fillId="0" borderId="31" xfId="69" applyFont="1" applyBorder="1" applyAlignment="1">
      <alignment horizontal="center"/>
    </xf>
    <xf numFmtId="0" fontId="84" fillId="0" borderId="31" xfId="69" applyFont="1" applyBorder="1"/>
    <xf numFmtId="0" fontId="94" fillId="0" borderId="0" xfId="69" applyFont="1" applyAlignment="1">
      <alignment horizontal="center" vertical="center"/>
    </xf>
    <xf numFmtId="0" fontId="93" fillId="0" borderId="0" xfId="69" applyFont="1" applyAlignment="1">
      <alignment horizontal="center"/>
    </xf>
    <xf numFmtId="14" fontId="93" fillId="0" borderId="31" xfId="69" applyNumberFormat="1" applyFont="1" applyBorder="1" applyAlignment="1">
      <alignment horizontal="center"/>
    </xf>
    <xf numFmtId="14" fontId="93" fillId="0" borderId="0" xfId="69" applyNumberFormat="1" applyFont="1" applyAlignment="1">
      <alignment horizontal="center"/>
    </xf>
    <xf numFmtId="14" fontId="94" fillId="0" borderId="31" xfId="69" applyNumberFormat="1" applyFont="1" applyBorder="1" applyAlignment="1">
      <alignment horizontal="center"/>
    </xf>
    <xf numFmtId="14" fontId="94" fillId="0" borderId="0" xfId="69" applyNumberFormat="1" applyFont="1" applyAlignment="1">
      <alignment horizontal="center"/>
    </xf>
    <xf numFmtId="0" fontId="84" fillId="0" borderId="31" xfId="69" applyFont="1" applyBorder="1" applyAlignment="1">
      <alignment horizontal="center"/>
    </xf>
    <xf numFmtId="167" fontId="84" fillId="0" borderId="31" xfId="69" applyNumberFormat="1" applyFont="1" applyBorder="1" applyAlignment="1">
      <alignment horizontal="center"/>
    </xf>
    <xf numFmtId="167" fontId="91" fillId="0" borderId="31" xfId="69" applyNumberFormat="1" applyFont="1" applyBorder="1" applyAlignment="1">
      <alignment horizontal="center"/>
    </xf>
    <xf numFmtId="0" fontId="7" fillId="0" borderId="0" xfId="1" applyAlignment="1" applyProtection="1">
      <alignment horizontal="center"/>
      <protection locked="0"/>
    </xf>
    <xf numFmtId="0" fontId="11" fillId="0" borderId="1" xfId="1" applyFont="1" applyBorder="1" applyAlignment="1" applyProtection="1">
      <alignment horizontal="center" vertical="center" wrapText="1"/>
      <protection locked="0"/>
    </xf>
    <xf numFmtId="0" fontId="7" fillId="0" borderId="1" xfId="1" applyBorder="1" applyAlignment="1" applyProtection="1">
      <alignment horizontal="center" vertical="center" wrapText="1"/>
      <protection locked="0"/>
    </xf>
    <xf numFmtId="2" fontId="7" fillId="0" borderId="1" xfId="1" applyNumberFormat="1" applyBorder="1" applyAlignment="1" applyProtection="1">
      <alignment horizontal="center" vertical="center" wrapText="1"/>
      <protection locked="0"/>
    </xf>
    <xf numFmtId="0" fontId="11" fillId="0" borderId="3" xfId="1" applyFont="1" applyBorder="1" applyAlignment="1" applyProtection="1">
      <alignment horizontal="center" vertical="center" wrapText="1"/>
      <protection locked="0"/>
    </xf>
    <xf numFmtId="0" fontId="9" fillId="0" borderId="0" xfId="1" applyFont="1" applyAlignment="1" applyProtection="1">
      <alignment horizontal="center"/>
      <protection locked="0"/>
    </xf>
    <xf numFmtId="0" fontId="11" fillId="30" borderId="1" xfId="1" applyFont="1" applyFill="1" applyBorder="1" applyAlignment="1" applyProtection="1">
      <alignment horizontal="center" vertical="center" wrapText="1"/>
      <protection locked="0"/>
    </xf>
    <xf numFmtId="1" fontId="11" fillId="0" borderId="1" xfId="1" applyNumberFormat="1" applyFont="1" applyBorder="1" applyAlignment="1" applyProtection="1">
      <alignment horizontal="center" vertical="center" wrapText="1"/>
      <protection locked="0"/>
    </xf>
    <xf numFmtId="0" fontId="12" fillId="2" borderId="1" xfId="1" applyFont="1" applyFill="1" applyBorder="1" applyAlignment="1" applyProtection="1">
      <alignment horizontal="center" vertical="center" wrapText="1"/>
      <protection locked="0"/>
    </xf>
    <xf numFmtId="0" fontId="7" fillId="0" borderId="6" xfId="1" applyBorder="1" applyAlignment="1" applyProtection="1">
      <alignment horizontal="center" vertical="center" wrapText="1"/>
      <protection locked="0"/>
    </xf>
    <xf numFmtId="0" fontId="11" fillId="0" borderId="0" xfId="1" applyFont="1" applyAlignment="1" applyProtection="1">
      <alignment horizontal="center"/>
      <protection locked="0"/>
    </xf>
    <xf numFmtId="0" fontId="7" fillId="0" borderId="0" xfId="1" applyAlignment="1" applyProtection="1">
      <alignment horizontal="center" vertical="center"/>
      <protection locked="0"/>
    </xf>
    <xf numFmtId="0" fontId="7" fillId="0" borderId="1" xfId="1" applyBorder="1" applyAlignment="1" applyProtection="1">
      <alignment horizontal="center" vertical="center"/>
      <protection locked="0"/>
    </xf>
    <xf numFmtId="0" fontId="7" fillId="0" borderId="1" xfId="1" applyBorder="1" applyAlignment="1" applyProtection="1">
      <alignment horizontal="center" vertical="top" wrapText="1"/>
      <protection locked="0"/>
    </xf>
    <xf numFmtId="0" fontId="46" fillId="0" borderId="0" xfId="52" applyFont="1" applyFill="1"/>
    <xf numFmtId="0" fontId="46" fillId="0" borderId="0" xfId="52" applyFont="1" applyFill="1" applyAlignment="1">
      <alignment vertical="center"/>
    </xf>
    <xf numFmtId="2" fontId="46" fillId="0" borderId="1" xfId="482" applyNumberFormat="1" applyFont="1" applyFill="1" applyBorder="1" applyAlignment="1">
      <alignment horizontal="center" vertical="center"/>
    </xf>
    <xf numFmtId="1" fontId="59" fillId="0" borderId="1" xfId="482" applyNumberFormat="1" applyFont="1" applyFill="1" applyBorder="1" applyAlignment="1">
      <alignment horizontal="center" vertical="center"/>
    </xf>
    <xf numFmtId="0" fontId="59" fillId="0" borderId="1" xfId="52" applyFont="1" applyFill="1" applyBorder="1" applyAlignment="1">
      <alignment horizontal="center" vertical="center" wrapText="1"/>
    </xf>
    <xf numFmtId="1" fontId="59" fillId="0" borderId="1" xfId="52" applyNumberFormat="1" applyFont="1" applyFill="1" applyBorder="1" applyAlignment="1">
      <alignment horizontal="center" vertical="center" wrapText="1"/>
    </xf>
    <xf numFmtId="167" fontId="46" fillId="0" borderId="1" xfId="482" applyNumberFormat="1" applyFont="1" applyFill="1" applyBorder="1" applyAlignment="1">
      <alignment horizontal="center" vertical="center"/>
    </xf>
    <xf numFmtId="2" fontId="46" fillId="0" borderId="49" xfId="1" applyNumberFormat="1" applyFont="1" applyFill="1" applyBorder="1" applyAlignment="1" applyProtection="1">
      <alignment horizontal="center" vertical="center" wrapText="1"/>
      <protection locked="0"/>
    </xf>
    <xf numFmtId="0" fontId="46" fillId="0" borderId="49" xfId="1" applyFont="1" applyFill="1" applyBorder="1" applyAlignment="1" applyProtection="1">
      <alignment horizontal="center" vertical="center" wrapText="1"/>
      <protection locked="0"/>
    </xf>
    <xf numFmtId="0" fontId="46" fillId="0" borderId="0" xfId="52" applyFont="1" applyFill="1" applyBorder="1"/>
    <xf numFmtId="1" fontId="59" fillId="0" borderId="41" xfId="52" applyNumberFormat="1" applyFont="1" applyFill="1" applyBorder="1" applyAlignment="1">
      <alignment horizontal="center" vertical="center" wrapText="1"/>
    </xf>
    <xf numFmtId="0" fontId="59" fillId="0" borderId="0" xfId="52" applyFont="1" applyFill="1" applyBorder="1" applyAlignment="1">
      <alignment horizontal="center" vertical="center"/>
    </xf>
    <xf numFmtId="2" fontId="46" fillId="0" borderId="49" xfId="482" applyNumberFormat="1" applyFont="1" applyFill="1" applyBorder="1" applyAlignment="1">
      <alignment horizontal="center" vertical="center"/>
    </xf>
    <xf numFmtId="2" fontId="46" fillId="0" borderId="41" xfId="482" applyNumberFormat="1" applyFont="1" applyFill="1" applyBorder="1" applyAlignment="1">
      <alignment horizontal="center" vertical="center"/>
    </xf>
    <xf numFmtId="1" fontId="59" fillId="0" borderId="41" xfId="482" applyNumberFormat="1" applyFont="1" applyFill="1" applyBorder="1" applyAlignment="1">
      <alignment horizontal="center" vertical="center"/>
    </xf>
    <xf numFmtId="0" fontId="22" fillId="0" borderId="1" xfId="70" applyNumberFormat="1" applyFont="1" applyFill="1" applyBorder="1" applyAlignment="1">
      <alignment horizontal="left" vertical="top" wrapText="1"/>
    </xf>
    <xf numFmtId="0" fontId="46" fillId="0" borderId="0" xfId="52" applyFont="1" applyFill="1" applyAlignment="1">
      <alignment horizontal="center"/>
    </xf>
    <xf numFmtId="0" fontId="27" fillId="0" borderId="45" xfId="52" applyFont="1" applyFill="1" applyBorder="1" applyAlignment="1">
      <alignment horizontal="center" vertical="center"/>
    </xf>
    <xf numFmtId="0" fontId="27" fillId="0" borderId="44" xfId="52" applyFont="1" applyFill="1" applyBorder="1" applyAlignment="1">
      <alignment horizontal="center" vertical="center"/>
    </xf>
    <xf numFmtId="0" fontId="46" fillId="0" borderId="1" xfId="52" applyFont="1" applyFill="1" applyBorder="1" applyAlignment="1">
      <alignment horizontal="center" vertical="center"/>
    </xf>
    <xf numFmtId="1" fontId="46" fillId="0" borderId="1" xfId="52" applyNumberFormat="1" applyFont="1" applyFill="1" applyBorder="1" applyAlignment="1">
      <alignment horizontal="center" vertical="center"/>
    </xf>
    <xf numFmtId="0" fontId="46" fillId="0" borderId="0" xfId="52" applyFont="1" applyFill="1" applyAlignment="1">
      <alignment horizontal="center" vertical="center"/>
    </xf>
    <xf numFmtId="0" fontId="121" fillId="0" borderId="0" xfId="52" applyFont="1" applyFill="1" applyBorder="1" applyAlignment="1">
      <alignment horizontal="center" vertical="center"/>
    </xf>
    <xf numFmtId="0" fontId="121" fillId="0" borderId="0" xfId="52" applyFont="1" applyFill="1" applyBorder="1" applyAlignment="1">
      <alignment vertical="center"/>
    </xf>
    <xf numFmtId="0" fontId="46" fillId="0" borderId="0" xfId="52" applyFont="1" applyFill="1" applyBorder="1" applyAlignment="1">
      <alignment vertical="center"/>
    </xf>
    <xf numFmtId="0" fontId="27" fillId="0" borderId="0" xfId="52" applyFont="1" applyFill="1" applyBorder="1" applyAlignment="1">
      <alignment horizontal="center" vertical="center"/>
    </xf>
    <xf numFmtId="0" fontId="27" fillId="0" borderId="0" xfId="52" applyFont="1" applyFill="1" applyBorder="1" applyAlignment="1">
      <alignment vertical="center"/>
    </xf>
    <xf numFmtId="0" fontId="46" fillId="0" borderId="1" xfId="482" applyFont="1" applyFill="1" applyBorder="1" applyAlignment="1">
      <alignment horizontal="center" vertical="center"/>
    </xf>
    <xf numFmtId="0" fontId="59" fillId="0" borderId="1" xfId="1" applyFont="1" applyFill="1" applyBorder="1" applyAlignment="1" applyProtection="1">
      <alignment horizontal="center" vertical="center" wrapText="1"/>
      <protection locked="0"/>
    </xf>
    <xf numFmtId="0" fontId="22" fillId="0" borderId="1" xfId="1" applyFont="1" applyFill="1" applyBorder="1" applyAlignment="1" applyProtection="1">
      <alignment horizontal="justify" vertical="top" wrapText="1"/>
      <protection locked="0"/>
    </xf>
    <xf numFmtId="0" fontId="59" fillId="0" borderId="1" xfId="482" applyFont="1" applyFill="1" applyBorder="1" applyAlignment="1">
      <alignment horizontal="center" vertical="center"/>
    </xf>
    <xf numFmtId="0" fontId="46" fillId="0" borderId="0" xfId="1" applyFont="1" applyFill="1" applyBorder="1" applyProtection="1">
      <protection locked="0"/>
    </xf>
    <xf numFmtId="0" fontId="46" fillId="0" borderId="0" xfId="482" applyFont="1" applyFill="1"/>
    <xf numFmtId="0" fontId="59" fillId="0" borderId="54" xfId="52" applyFont="1" applyFill="1" applyBorder="1" applyAlignment="1">
      <alignment horizontal="center" vertical="center"/>
    </xf>
    <xf numFmtId="0" fontId="46" fillId="0" borderId="54" xfId="1" applyFont="1" applyFill="1" applyBorder="1" applyAlignment="1" applyProtection="1">
      <alignment horizontal="center" vertical="center" wrapText="1"/>
      <protection locked="0"/>
    </xf>
    <xf numFmtId="0" fontId="22" fillId="0" borderId="49" xfId="1" applyFont="1" applyFill="1" applyBorder="1" applyAlignment="1" applyProtection="1">
      <alignment horizontal="justify" vertical="top" wrapText="1"/>
      <protection locked="0"/>
    </xf>
    <xf numFmtId="0" fontId="59" fillId="0" borderId="49" xfId="482" applyFont="1" applyFill="1" applyBorder="1" applyAlignment="1">
      <alignment horizontal="center" vertical="center"/>
    </xf>
    <xf numFmtId="0" fontId="46" fillId="0" borderId="0" xfId="482" applyFont="1" applyFill="1" applyAlignment="1">
      <alignment vertical="center"/>
    </xf>
    <xf numFmtId="0" fontId="46" fillId="0" borderId="49" xfId="482" applyFont="1" applyFill="1" applyBorder="1" applyAlignment="1">
      <alignment horizontal="center" vertical="center"/>
    </xf>
    <xf numFmtId="0" fontId="46" fillId="0" borderId="54" xfId="482" applyFont="1" applyFill="1" applyBorder="1" applyAlignment="1">
      <alignment horizontal="center" vertical="center"/>
    </xf>
    <xf numFmtId="0" fontId="22" fillId="0" borderId="49" xfId="1" applyFont="1" applyFill="1" applyBorder="1" applyAlignment="1" applyProtection="1">
      <alignment vertical="top" wrapText="1"/>
      <protection locked="0"/>
    </xf>
    <xf numFmtId="0" fontId="59" fillId="0" borderId="49" xfId="52" applyFont="1" applyFill="1" applyBorder="1" applyAlignment="1">
      <alignment horizontal="center" vertical="center"/>
    </xf>
    <xf numFmtId="0" fontId="22" fillId="0" borderId="49" xfId="1" applyFont="1" applyFill="1" applyBorder="1" applyAlignment="1" applyProtection="1">
      <alignment vertical="top" wrapText="1"/>
      <protection locked="0" hidden="1"/>
    </xf>
    <xf numFmtId="0" fontId="59" fillId="0" borderId="49" xfId="1" applyFont="1" applyFill="1" applyBorder="1" applyAlignment="1" applyProtection="1">
      <alignment horizontal="center" vertical="center" wrapText="1"/>
      <protection locked="0"/>
    </xf>
    <xf numFmtId="0" fontId="23" fillId="0" borderId="49" xfId="1" applyFont="1" applyFill="1" applyBorder="1" applyAlignment="1" applyProtection="1">
      <alignment horizontal="justify" vertical="top" wrapText="1"/>
      <protection locked="0"/>
    </xf>
    <xf numFmtId="0" fontId="46" fillId="0" borderId="3" xfId="1" applyFont="1" applyFill="1" applyBorder="1" applyAlignment="1" applyProtection="1">
      <alignment horizontal="center" vertical="center" wrapText="1"/>
      <protection locked="0"/>
    </xf>
    <xf numFmtId="0" fontId="22" fillId="0" borderId="1" xfId="482" applyFont="1" applyFill="1" applyBorder="1" applyAlignment="1" applyProtection="1">
      <alignment horizontal="left" vertical="top" wrapText="1"/>
      <protection locked="0"/>
    </xf>
    <xf numFmtId="0" fontId="46" fillId="0" borderId="0" xfId="482" applyFont="1" applyFill="1" applyBorder="1" applyAlignment="1">
      <alignment vertical="center"/>
    </xf>
    <xf numFmtId="0" fontId="59" fillId="0" borderId="3" xfId="1" applyFont="1" applyFill="1" applyBorder="1" applyAlignment="1" applyProtection="1">
      <alignment horizontal="center" vertical="center" wrapText="1"/>
      <protection locked="0"/>
    </xf>
    <xf numFmtId="0" fontId="23" fillId="0" borderId="1" xfId="1" applyFont="1" applyFill="1" applyBorder="1" applyAlignment="1" applyProtection="1">
      <alignment horizontal="justify" vertical="top" wrapText="1"/>
      <protection locked="0"/>
    </xf>
    <xf numFmtId="0" fontId="46" fillId="0" borderId="3" xfId="482" applyFont="1" applyFill="1" applyBorder="1" applyAlignment="1">
      <alignment horizontal="center" vertical="center"/>
    </xf>
    <xf numFmtId="0" fontId="59" fillId="0" borderId="0" xfId="1" applyFont="1" applyFill="1" applyBorder="1" applyProtection="1">
      <protection locked="0"/>
    </xf>
    <xf numFmtId="0" fontId="46" fillId="0" borderId="50" xfId="482" applyFont="1" applyFill="1" applyBorder="1" applyAlignment="1">
      <alignment horizontal="center" vertical="center" wrapText="1"/>
    </xf>
    <xf numFmtId="0" fontId="24" fillId="0" borderId="0" xfId="1" applyFont="1" applyFill="1" applyBorder="1" applyAlignment="1" applyProtection="1">
      <alignment vertical="top" wrapText="1"/>
      <protection locked="0"/>
    </xf>
    <xf numFmtId="0" fontId="55" fillId="0" borderId="0" xfId="1" applyFont="1" applyFill="1" applyBorder="1" applyAlignment="1" applyProtection="1">
      <alignment horizontal="center" vertical="top" wrapText="1"/>
      <protection locked="0"/>
    </xf>
    <xf numFmtId="0" fontId="46" fillId="0" borderId="50" xfId="1" applyFont="1" applyFill="1" applyBorder="1" applyAlignment="1" applyProtection="1">
      <alignment horizontal="center" vertical="center" wrapText="1"/>
      <protection locked="0"/>
    </xf>
    <xf numFmtId="1" fontId="46" fillId="0" borderId="0" xfId="1" applyNumberFormat="1" applyFont="1" applyFill="1" applyBorder="1" applyAlignment="1" applyProtection="1">
      <alignment horizontal="center" vertical="center" wrapText="1"/>
      <protection locked="0"/>
    </xf>
    <xf numFmtId="1" fontId="59" fillId="0" borderId="0" xfId="1" applyNumberFormat="1" applyFont="1" applyFill="1" applyBorder="1" applyAlignment="1" applyProtection="1">
      <alignment horizontal="center" vertical="center" wrapText="1"/>
      <protection locked="0" hidden="1"/>
    </xf>
    <xf numFmtId="0" fontId="46" fillId="0" borderId="4" xfId="1" applyFont="1" applyFill="1" applyBorder="1" applyAlignment="1" applyProtection="1">
      <alignment horizontal="center" vertical="center" wrapText="1"/>
      <protection locked="0"/>
    </xf>
    <xf numFmtId="0" fontId="22" fillId="0" borderId="1" xfId="1" applyFont="1" applyFill="1" applyBorder="1" applyAlignment="1" applyProtection="1">
      <alignment horizontal="left" vertical="center" wrapText="1"/>
      <protection locked="0"/>
    </xf>
    <xf numFmtId="0" fontId="46" fillId="0" borderId="1" xfId="482" applyFont="1" applyFill="1" applyBorder="1" applyAlignment="1">
      <alignment vertical="center"/>
    </xf>
    <xf numFmtId="0" fontId="22" fillId="0" borderId="1" xfId="482" applyFont="1" applyFill="1" applyBorder="1" applyAlignment="1">
      <alignment vertical="center" wrapText="1"/>
    </xf>
    <xf numFmtId="1" fontId="46" fillId="0" borderId="0" xfId="482" applyNumberFormat="1" applyFont="1" applyFill="1" applyAlignment="1">
      <alignment vertical="center"/>
    </xf>
    <xf numFmtId="0" fontId="27" fillId="0" borderId="51" xfId="52" applyFont="1" applyFill="1" applyBorder="1" applyAlignment="1">
      <alignment horizontal="center" vertical="center"/>
    </xf>
    <xf numFmtId="0" fontId="59" fillId="0" borderId="0" xfId="1" applyFont="1" applyFill="1" applyBorder="1" applyAlignment="1" applyProtection="1">
      <alignment horizontal="center" vertical="center" wrapText="1"/>
      <protection locked="0"/>
    </xf>
    <xf numFmtId="0" fontId="46" fillId="0" borderId="50" xfId="52" applyFont="1" applyFill="1" applyBorder="1" applyAlignment="1">
      <alignment horizontal="center" vertical="center"/>
    </xf>
    <xf numFmtId="0" fontId="46" fillId="0" borderId="50" xfId="52" applyFont="1" applyFill="1" applyBorder="1" applyAlignment="1">
      <alignment horizontal="center" vertical="center" wrapText="1"/>
    </xf>
    <xf numFmtId="0" fontId="22" fillId="0" borderId="1" xfId="52" applyFont="1" applyFill="1" applyBorder="1" applyAlignment="1">
      <alignment horizontal="left" vertical="top" wrapText="1"/>
    </xf>
    <xf numFmtId="0" fontId="59" fillId="0" borderId="1" xfId="52" applyFont="1" applyFill="1" applyBorder="1" applyAlignment="1">
      <alignment horizontal="center" vertical="center"/>
    </xf>
    <xf numFmtId="1" fontId="59" fillId="0" borderId="49" xfId="52" applyNumberFormat="1" applyFont="1" applyFill="1" applyBorder="1" applyAlignment="1">
      <alignment horizontal="center" vertical="center" wrapText="1"/>
    </xf>
    <xf numFmtId="0" fontId="59" fillId="0" borderId="41" xfId="52" applyFont="1" applyFill="1" applyBorder="1" applyAlignment="1">
      <alignment horizontal="center" vertical="center" wrapText="1"/>
    </xf>
    <xf numFmtId="0" fontId="46" fillId="0" borderId="1" xfId="1" applyFont="1" applyFill="1" applyBorder="1" applyAlignment="1" applyProtection="1">
      <alignment horizontal="center" vertical="center" wrapText="1"/>
      <protection locked="0"/>
    </xf>
    <xf numFmtId="0" fontId="22" fillId="0" borderId="1" xfId="1" applyFont="1" applyFill="1" applyBorder="1" applyAlignment="1" applyProtection="1">
      <alignment vertical="top" wrapText="1"/>
      <protection locked="0"/>
    </xf>
    <xf numFmtId="0" fontId="46" fillId="0" borderId="0" xfId="1" applyFont="1" applyFill="1" applyBorder="1" applyAlignment="1" applyProtection="1">
      <alignment vertical="center"/>
      <protection locked="0"/>
    </xf>
    <xf numFmtId="0" fontId="46" fillId="0" borderId="0" xfId="1" applyFont="1" applyFill="1" applyBorder="1" applyAlignment="1" applyProtection="1">
      <alignment vertical="center" wrapText="1"/>
      <protection locked="0"/>
    </xf>
    <xf numFmtId="0" fontId="46" fillId="0" borderId="50" xfId="482" applyFont="1" applyFill="1" applyBorder="1" applyAlignment="1">
      <alignment horizontal="center" vertical="center"/>
    </xf>
    <xf numFmtId="0" fontId="23" fillId="0" borderId="1" xfId="1" applyFont="1" applyFill="1" applyBorder="1" applyAlignment="1" applyProtection="1">
      <alignment vertical="top" wrapText="1"/>
      <protection locked="0"/>
    </xf>
    <xf numFmtId="167" fontId="46" fillId="0" borderId="41" xfId="482" applyNumberFormat="1" applyFont="1" applyFill="1" applyBorder="1" applyAlignment="1">
      <alignment horizontal="center" vertical="center"/>
    </xf>
    <xf numFmtId="2" fontId="59" fillId="0" borderId="0" xfId="1" applyNumberFormat="1" applyFont="1" applyFill="1" applyBorder="1" applyAlignment="1" applyProtection="1">
      <alignment horizontal="center" vertical="center" wrapText="1"/>
      <protection locked="0" hidden="1"/>
    </xf>
    <xf numFmtId="2" fontId="59" fillId="0" borderId="0" xfId="1" applyNumberFormat="1" applyFont="1" applyFill="1" applyBorder="1" applyAlignment="1" applyProtection="1">
      <alignment horizontal="center" vertical="center"/>
      <protection locked="0" hidden="1"/>
    </xf>
    <xf numFmtId="0" fontId="46" fillId="0" borderId="0" xfId="482" applyFont="1" applyFill="1" applyBorder="1"/>
    <xf numFmtId="0" fontId="46" fillId="0" borderId="0" xfId="1" applyFont="1" applyFill="1" applyBorder="1" applyAlignment="1" applyProtection="1">
      <alignment horizontal="center"/>
      <protection locked="0"/>
    </xf>
    <xf numFmtId="0" fontId="46" fillId="0" borderId="5" xfId="1" applyFont="1" applyFill="1" applyBorder="1" applyAlignment="1" applyProtection="1">
      <alignment horizontal="center" vertical="center" wrapText="1"/>
      <protection hidden="1"/>
    </xf>
    <xf numFmtId="0" fontId="22" fillId="0" borderId="1" xfId="1" applyFont="1" applyFill="1" applyBorder="1" applyAlignment="1" applyProtection="1">
      <alignment horizontal="justify" vertical="top" wrapText="1"/>
      <protection hidden="1"/>
    </xf>
    <xf numFmtId="0" fontId="24" fillId="0" borderId="1" xfId="1" applyFont="1" applyFill="1" applyBorder="1" applyAlignment="1" applyProtection="1">
      <alignment horizontal="center" vertical="center"/>
      <protection locked="0"/>
    </xf>
    <xf numFmtId="0" fontId="22" fillId="0" borderId="1" xfId="1" applyFont="1" applyFill="1" applyBorder="1" applyAlignment="1" applyProtection="1">
      <alignment horizontal="left" vertical="top" wrapText="1"/>
      <protection locked="0"/>
    </xf>
    <xf numFmtId="0" fontId="24" fillId="0" borderId="8" xfId="1" applyFont="1" applyFill="1" applyBorder="1" applyAlignment="1" applyProtection="1">
      <alignment horizontal="center" vertical="center"/>
      <protection locked="0"/>
    </xf>
    <xf numFmtId="16" fontId="59" fillId="0" borderId="0" xfId="1" applyNumberFormat="1" applyFont="1" applyFill="1" applyBorder="1" applyProtection="1">
      <protection locked="0"/>
    </xf>
    <xf numFmtId="0" fontId="59" fillId="0" borderId="0" xfId="1" applyFont="1" applyFill="1" applyBorder="1" applyAlignment="1" applyProtection="1">
      <alignment horizontal="center"/>
      <protection locked="0"/>
    </xf>
    <xf numFmtId="0" fontId="120" fillId="0" borderId="0" xfId="1" applyFont="1" applyFill="1" applyBorder="1" applyAlignment="1" applyProtection="1">
      <alignment vertical="center" wrapText="1"/>
      <protection locked="0" hidden="1"/>
    </xf>
    <xf numFmtId="1" fontId="120" fillId="0" borderId="0" xfId="1" applyNumberFormat="1" applyFont="1" applyFill="1" applyBorder="1" applyAlignment="1" applyProtection="1">
      <alignment vertical="center" wrapText="1"/>
      <protection locked="0" hidden="1"/>
    </xf>
    <xf numFmtId="167" fontId="59" fillId="0" borderId="0" xfId="1" applyNumberFormat="1" applyFont="1" applyFill="1" applyBorder="1" applyAlignment="1" applyProtection="1">
      <alignment horizontal="center" vertical="center" wrapText="1"/>
      <protection locked="0" hidden="1"/>
    </xf>
    <xf numFmtId="167" fontId="23" fillId="0" borderId="0" xfId="1" applyNumberFormat="1" applyFont="1" applyFill="1" applyBorder="1" applyAlignment="1" applyProtection="1">
      <alignment horizontal="center" vertical="center" wrapText="1"/>
      <protection locked="0" hidden="1"/>
    </xf>
    <xf numFmtId="0" fontId="46" fillId="0" borderId="3" xfId="482" applyFont="1" applyFill="1" applyBorder="1" applyAlignment="1" applyProtection="1">
      <alignment horizontal="center" vertical="center" wrapText="1"/>
      <protection locked="0"/>
    </xf>
    <xf numFmtId="0" fontId="22" fillId="0" borderId="1" xfId="482" applyFont="1" applyFill="1" applyBorder="1" applyAlignment="1" applyProtection="1">
      <alignment horizontal="justify" vertical="top" wrapText="1"/>
      <protection locked="0"/>
    </xf>
    <xf numFmtId="0" fontId="46" fillId="0" borderId="1" xfId="482" applyFont="1" applyFill="1" applyBorder="1" applyAlignment="1" applyProtection="1">
      <alignment horizontal="center" vertical="center" wrapText="1"/>
      <protection locked="0"/>
    </xf>
    <xf numFmtId="0" fontId="22" fillId="0" borderId="1" xfId="1" applyFont="1" applyFill="1" applyBorder="1" applyAlignment="1" applyProtection="1">
      <alignment vertical="center" wrapText="1"/>
      <protection locked="0"/>
    </xf>
    <xf numFmtId="0" fontId="46" fillId="0" borderId="49" xfId="1" applyFont="1" applyFill="1" applyBorder="1" applyAlignment="1" applyProtection="1">
      <alignment horizontal="left" vertical="center" wrapText="1"/>
      <protection locked="0"/>
    </xf>
    <xf numFmtId="0" fontId="53" fillId="0" borderId="41" xfId="591" applyFont="1" applyFill="1" applyBorder="1" applyAlignment="1" applyProtection="1">
      <alignment vertical="top"/>
      <protection locked="0" hidden="1"/>
    </xf>
    <xf numFmtId="0" fontId="53" fillId="0" borderId="41" xfId="591" applyFont="1" applyFill="1" applyBorder="1" applyAlignment="1" applyProtection="1">
      <alignment horizontal="justify" vertical="justify" wrapText="1"/>
      <protection locked="0" hidden="1"/>
    </xf>
    <xf numFmtId="0" fontId="59" fillId="0" borderId="41" xfId="1" applyFont="1" applyFill="1" applyBorder="1" applyAlignment="1" applyProtection="1">
      <alignment horizontal="center" vertical="center" wrapText="1"/>
      <protection locked="0"/>
    </xf>
    <xf numFmtId="0" fontId="53" fillId="0" borderId="41" xfId="591" applyFont="1" applyFill="1" applyBorder="1" applyAlignment="1" applyProtection="1">
      <alignment horizontal="center" vertical="top"/>
      <protection locked="0" hidden="1"/>
    </xf>
    <xf numFmtId="0" fontId="130" fillId="0" borderId="41" xfId="591" applyFont="1" applyFill="1" applyBorder="1" applyAlignment="1" applyProtection="1">
      <alignment horizontal="center" vertical="top" wrapText="1"/>
      <protection locked="0" hidden="1"/>
    </xf>
    <xf numFmtId="0" fontId="53" fillId="0" borderId="41" xfId="591" applyFont="1" applyFill="1" applyBorder="1" applyAlignment="1" applyProtection="1">
      <alignment horizontal="justify" vertical="justify"/>
      <protection locked="0" hidden="1"/>
    </xf>
    <xf numFmtId="0" fontId="130" fillId="0" borderId="41" xfId="591" applyFont="1" applyFill="1" applyBorder="1" applyAlignment="1" applyProtection="1">
      <alignment horizontal="center" vertical="top"/>
      <protection locked="0" hidden="1"/>
    </xf>
    <xf numFmtId="0" fontId="53" fillId="0" borderId="0" xfId="0" applyFont="1" applyFill="1" applyAlignment="1">
      <alignment wrapText="1"/>
    </xf>
    <xf numFmtId="1" fontId="46" fillId="0" borderId="0" xfId="52" applyNumberFormat="1" applyFont="1" applyFill="1" applyAlignment="1">
      <alignment vertical="center"/>
    </xf>
    <xf numFmtId="0" fontId="46" fillId="0" borderId="49" xfId="52" applyFont="1" applyFill="1" applyBorder="1" applyAlignment="1">
      <alignment vertical="center"/>
    </xf>
    <xf numFmtId="0" fontId="59" fillId="0" borderId="47" xfId="52" applyFont="1" applyFill="1" applyBorder="1" applyAlignment="1">
      <alignment horizontal="right" vertical="center"/>
    </xf>
    <xf numFmtId="0" fontId="59" fillId="0" borderId="52" xfId="52" applyFont="1" applyFill="1" applyBorder="1" applyAlignment="1">
      <alignment horizontal="right" vertical="center"/>
    </xf>
    <xf numFmtId="0" fontId="59" fillId="0" borderId="52" xfId="52" applyFont="1" applyFill="1" applyBorder="1" applyAlignment="1">
      <alignment horizontal="center" vertical="center"/>
    </xf>
    <xf numFmtId="0" fontId="59" fillId="0" borderId="55" xfId="52" applyFont="1" applyFill="1" applyBorder="1" applyAlignment="1">
      <alignment horizontal="center" vertical="center"/>
    </xf>
    <xf numFmtId="0" fontId="59" fillId="0" borderId="55" xfId="52" applyFont="1" applyFill="1" applyBorder="1" applyAlignment="1">
      <alignment horizontal="center" vertical="center" wrapText="1"/>
    </xf>
    <xf numFmtId="0" fontId="55" fillId="0" borderId="56" xfId="52" applyFont="1" applyFill="1" applyBorder="1" applyAlignment="1">
      <alignment horizontal="center" vertical="center"/>
    </xf>
    <xf numFmtId="0" fontId="55" fillId="0" borderId="55" xfId="52" applyFont="1" applyFill="1" applyBorder="1" applyAlignment="1">
      <alignment horizontal="center" vertical="center"/>
    </xf>
    <xf numFmtId="0" fontId="24" fillId="0" borderId="47" xfId="52" applyFont="1" applyFill="1" applyBorder="1" applyAlignment="1">
      <alignment horizontal="left" vertical="center"/>
    </xf>
    <xf numFmtId="0" fontId="55" fillId="0" borderId="52" xfId="52" applyFont="1" applyFill="1" applyBorder="1" applyAlignment="1">
      <alignment horizontal="center" vertical="center"/>
    </xf>
    <xf numFmtId="1" fontId="55" fillId="0" borderId="49" xfId="52" applyNumberFormat="1" applyFont="1" applyFill="1" applyBorder="1" applyAlignment="1">
      <alignment horizontal="center" vertical="center"/>
    </xf>
    <xf numFmtId="0" fontId="27" fillId="0" borderId="46" xfId="52" applyFont="1" applyFill="1" applyBorder="1" applyAlignment="1">
      <alignment vertical="center"/>
    </xf>
    <xf numFmtId="0" fontId="46" fillId="0" borderId="0" xfId="52" applyFont="1" applyFill="1" applyBorder="1" applyAlignment="1">
      <alignment horizontal="center"/>
    </xf>
    <xf numFmtId="0" fontId="24" fillId="0" borderId="52" xfId="52" applyFont="1" applyFill="1" applyBorder="1" applyAlignment="1">
      <alignment horizontal="left" vertical="center"/>
    </xf>
    <xf numFmtId="0" fontId="55" fillId="0" borderId="49" xfId="52" applyFont="1" applyFill="1" applyBorder="1" applyAlignment="1">
      <alignment horizontal="center" vertical="center"/>
    </xf>
    <xf numFmtId="0" fontId="46" fillId="0" borderId="0" xfId="52" applyFont="1" applyFill="1" applyAlignment="1">
      <alignment horizontal="left" vertical="center"/>
    </xf>
    <xf numFmtId="1" fontId="55" fillId="0" borderId="1" xfId="52" applyNumberFormat="1" applyFont="1" applyFill="1" applyBorder="1" applyAlignment="1">
      <alignment horizontal="center" vertical="center"/>
    </xf>
    <xf numFmtId="0" fontId="55" fillId="0" borderId="3" xfId="52" applyFont="1" applyFill="1" applyBorder="1" applyAlignment="1">
      <alignment horizontal="center" vertical="center"/>
    </xf>
    <xf numFmtId="1" fontId="59" fillId="0" borderId="3" xfId="52" applyNumberFormat="1" applyFont="1" applyFill="1" applyBorder="1" applyAlignment="1">
      <alignment horizontal="center" vertical="center" wrapText="1"/>
    </xf>
    <xf numFmtId="0" fontId="59" fillId="0" borderId="56" xfId="52" applyNumberFormat="1" applyFont="1" applyFill="1" applyBorder="1" applyAlignment="1">
      <alignment horizontal="center" vertical="center"/>
    </xf>
    <xf numFmtId="0" fontId="59" fillId="0" borderId="55" xfId="52" applyNumberFormat="1" applyFont="1" applyFill="1" applyBorder="1" applyAlignment="1">
      <alignment horizontal="center" vertical="center"/>
    </xf>
    <xf numFmtId="0" fontId="23" fillId="0" borderId="56" xfId="52" applyNumberFormat="1" applyFont="1" applyFill="1" applyBorder="1" applyAlignment="1">
      <alignment horizontal="center" vertical="center"/>
    </xf>
    <xf numFmtId="0" fontId="23" fillId="0" borderId="55" xfId="52" applyNumberFormat="1" applyFont="1" applyFill="1" applyBorder="1" applyAlignment="1">
      <alignment horizontal="center" vertical="center"/>
    </xf>
    <xf numFmtId="0" fontId="55" fillId="0" borderId="47" xfId="52" applyFont="1" applyFill="1" applyBorder="1" applyAlignment="1">
      <alignment vertical="center"/>
    </xf>
    <xf numFmtId="2" fontId="46" fillId="0" borderId="0" xfId="52" applyNumberFormat="1" applyFont="1" applyFill="1"/>
    <xf numFmtId="0" fontId="55" fillId="0" borderId="0" xfId="52" applyFont="1" applyFill="1" applyBorder="1" applyAlignment="1">
      <alignment vertical="center"/>
    </xf>
    <xf numFmtId="0" fontId="22" fillId="0" borderId="0" xfId="52" applyFont="1" applyFill="1" applyBorder="1" applyAlignment="1">
      <alignment horizontal="center" wrapText="1"/>
    </xf>
    <xf numFmtId="1" fontId="55" fillId="0" borderId="0" xfId="52" applyNumberFormat="1" applyFont="1" applyFill="1" applyBorder="1" applyAlignment="1">
      <alignment horizontal="center" vertical="center"/>
    </xf>
    <xf numFmtId="0" fontId="22" fillId="0" borderId="0" xfId="52" applyFont="1" applyFill="1" applyBorder="1" applyAlignment="1">
      <alignment horizontal="center"/>
    </xf>
    <xf numFmtId="2" fontId="55" fillId="0" borderId="0" xfId="52" applyNumberFormat="1" applyFont="1" applyFill="1" applyBorder="1" applyAlignment="1">
      <alignment horizontal="center" vertical="center"/>
    </xf>
    <xf numFmtId="1" fontId="55" fillId="0" borderId="0" xfId="52" applyNumberFormat="1" applyFont="1" applyFill="1" applyBorder="1" applyAlignment="1">
      <alignment vertical="center"/>
    </xf>
    <xf numFmtId="0" fontId="55" fillId="0" borderId="0" xfId="482" applyFont="1" applyFill="1" applyBorder="1" applyAlignment="1">
      <alignment horizontal="center" vertical="center"/>
    </xf>
    <xf numFmtId="0" fontId="55" fillId="0" borderId="0" xfId="482" applyFont="1" applyFill="1" applyAlignment="1">
      <alignment horizontal="center" vertical="center"/>
    </xf>
    <xf numFmtId="0" fontId="59" fillId="0" borderId="0" xfId="52" applyFont="1" applyFill="1" applyAlignment="1">
      <alignment horizontal="center" vertical="center"/>
    </xf>
    <xf numFmtId="0" fontId="23" fillId="0" borderId="49" xfId="52" applyFont="1" applyFill="1" applyBorder="1" applyAlignment="1">
      <alignment horizontal="center" vertical="center"/>
    </xf>
    <xf numFmtId="0" fontId="23" fillId="0" borderId="49" xfId="52" applyFont="1" applyFill="1" applyBorder="1" applyAlignment="1">
      <alignment horizontal="center" vertical="center" wrapText="1"/>
    </xf>
    <xf numFmtId="0" fontId="55" fillId="0" borderId="0" xfId="482" applyFont="1" applyFill="1" applyBorder="1" applyAlignment="1">
      <alignment horizontal="center" vertical="center"/>
    </xf>
    <xf numFmtId="0" fontId="27" fillId="0" borderId="45" xfId="52" applyFont="1" applyFill="1" applyBorder="1" applyAlignment="1">
      <alignment horizontal="center" vertical="center"/>
    </xf>
    <xf numFmtId="0" fontId="121" fillId="0" borderId="0" xfId="52" applyFont="1" applyFill="1" applyBorder="1" applyAlignment="1">
      <alignment horizontal="center" vertical="center"/>
    </xf>
    <xf numFmtId="0" fontId="46" fillId="0" borderId="0" xfId="52" applyFont="1" applyFill="1" applyAlignment="1">
      <alignment horizontal="center"/>
    </xf>
    <xf numFmtId="0" fontId="46" fillId="0" borderId="0" xfId="52" applyFont="1" applyFill="1" applyBorder="1" applyAlignment="1">
      <alignment horizontal="center"/>
    </xf>
    <xf numFmtId="0" fontId="27" fillId="0" borderId="0" xfId="52" applyFont="1" applyFill="1" applyBorder="1" applyAlignment="1">
      <alignment horizontal="center" vertical="center"/>
    </xf>
    <xf numFmtId="0" fontId="27" fillId="0" borderId="44" xfId="52" applyFont="1" applyFill="1" applyBorder="1" applyAlignment="1">
      <alignment horizontal="center" vertical="center"/>
    </xf>
    <xf numFmtId="0" fontId="46" fillId="34" borderId="51" xfId="482" applyFont="1" applyFill="1" applyBorder="1" applyAlignment="1">
      <alignment horizontal="center" vertical="center"/>
    </xf>
    <xf numFmtId="0" fontId="46" fillId="34" borderId="51" xfId="482" applyFont="1" applyFill="1" applyBorder="1" applyAlignment="1">
      <alignment vertical="center"/>
    </xf>
    <xf numFmtId="0" fontId="22" fillId="34" borderId="51" xfId="482" applyFont="1" applyFill="1" applyBorder="1" applyAlignment="1">
      <alignment vertical="center" wrapText="1"/>
    </xf>
    <xf numFmtId="0" fontId="59" fillId="34" borderId="51" xfId="482" applyFont="1" applyFill="1" applyBorder="1" applyAlignment="1">
      <alignment horizontal="center" vertical="center"/>
    </xf>
    <xf numFmtId="2" fontId="46" fillId="34" borderId="51" xfId="482" applyNumberFormat="1" applyFont="1" applyFill="1" applyBorder="1" applyAlignment="1">
      <alignment horizontal="center" vertical="center"/>
    </xf>
    <xf numFmtId="1" fontId="59" fillId="34" borderId="1" xfId="482" applyNumberFormat="1" applyFont="1" applyFill="1" applyBorder="1" applyAlignment="1">
      <alignment horizontal="center" vertical="center"/>
    </xf>
    <xf numFmtId="2" fontId="46" fillId="34" borderId="1" xfId="482" applyNumberFormat="1" applyFont="1" applyFill="1" applyBorder="1" applyAlignment="1">
      <alignment horizontal="center" vertical="center"/>
    </xf>
    <xf numFmtId="1" fontId="46" fillId="34" borderId="0" xfId="482" applyNumberFormat="1" applyFont="1" applyFill="1" applyAlignment="1">
      <alignment vertical="center"/>
    </xf>
    <xf numFmtId="0" fontId="46" fillId="34" borderId="0" xfId="482" applyFont="1" applyFill="1" applyAlignment="1">
      <alignment vertical="center"/>
    </xf>
    <xf numFmtId="0" fontId="46" fillId="34" borderId="1" xfId="52" applyFont="1" applyFill="1" applyBorder="1" applyAlignment="1">
      <alignment vertical="center"/>
    </xf>
    <xf numFmtId="0" fontId="59" fillId="34" borderId="56" xfId="52" applyFont="1" applyFill="1" applyBorder="1" applyAlignment="1">
      <alignment vertical="center"/>
    </xf>
    <xf numFmtId="0" fontId="72" fillId="34" borderId="55" xfId="0" applyFont="1" applyFill="1" applyBorder="1" applyAlignment="1"/>
    <xf numFmtId="0" fontId="72" fillId="34" borderId="55" xfId="0" applyFont="1" applyFill="1" applyBorder="1" applyAlignment="1">
      <alignment horizontal="center" vertical="center"/>
    </xf>
    <xf numFmtId="1" fontId="59" fillId="34" borderId="1" xfId="52" applyNumberFormat="1" applyFont="1" applyFill="1" applyBorder="1" applyAlignment="1">
      <alignment horizontal="center" vertical="center" wrapText="1"/>
    </xf>
    <xf numFmtId="0" fontId="46" fillId="34" borderId="1" xfId="52" applyFont="1" applyFill="1" applyBorder="1" applyAlignment="1">
      <alignment horizontal="center" vertical="center"/>
    </xf>
    <xf numFmtId="1" fontId="46" fillId="34" borderId="0" xfId="52" applyNumberFormat="1" applyFont="1" applyFill="1" applyAlignment="1">
      <alignment vertical="center"/>
    </xf>
    <xf numFmtId="0" fontId="46" fillId="34" borderId="0" xfId="52" applyFont="1" applyFill="1" applyAlignment="1">
      <alignment vertical="center"/>
    </xf>
    <xf numFmtId="0" fontId="46" fillId="34" borderId="49" xfId="52" applyFont="1" applyFill="1" applyBorder="1" applyAlignment="1">
      <alignment vertical="center"/>
    </xf>
    <xf numFmtId="0" fontId="59" fillId="34" borderId="47" xfId="52" applyFont="1" applyFill="1" applyBorder="1" applyAlignment="1">
      <alignment horizontal="right" vertical="center"/>
    </xf>
    <xf numFmtId="0" fontId="59" fillId="34" borderId="52" xfId="52" applyFont="1" applyFill="1" applyBorder="1" applyAlignment="1">
      <alignment horizontal="right" vertical="center"/>
    </xf>
    <xf numFmtId="0" fontId="59" fillId="34" borderId="55" xfId="52" applyFont="1" applyFill="1" applyBorder="1" applyAlignment="1">
      <alignment horizontal="center" vertical="center"/>
    </xf>
    <xf numFmtId="0" fontId="46" fillId="30" borderId="1" xfId="52" applyFont="1" applyFill="1" applyBorder="1" applyAlignment="1">
      <alignment vertical="center"/>
    </xf>
    <xf numFmtId="0" fontId="59" fillId="30" borderId="47" xfId="52" applyFont="1" applyFill="1" applyBorder="1" applyAlignment="1">
      <alignment vertical="center"/>
    </xf>
    <xf numFmtId="0" fontId="59" fillId="30" borderId="52" xfId="52" applyFont="1" applyFill="1" applyBorder="1" applyAlignment="1">
      <alignment vertical="center"/>
    </xf>
    <xf numFmtId="1" fontId="59" fillId="30" borderId="1" xfId="52" applyNumberFormat="1" applyFont="1" applyFill="1" applyBorder="1" applyAlignment="1">
      <alignment horizontal="center" vertical="center" wrapText="1"/>
    </xf>
    <xf numFmtId="0" fontId="46" fillId="30" borderId="1" xfId="52" applyFont="1" applyFill="1" applyBorder="1" applyAlignment="1">
      <alignment horizontal="center" vertical="center"/>
    </xf>
    <xf numFmtId="1" fontId="46" fillId="30" borderId="0" xfId="482" applyNumberFormat="1" applyFont="1" applyFill="1" applyAlignment="1">
      <alignment vertical="center"/>
    </xf>
    <xf numFmtId="1" fontId="46" fillId="30" borderId="0" xfId="52" applyNumberFormat="1" applyFont="1" applyFill="1" applyAlignment="1">
      <alignment vertical="center"/>
    </xf>
    <xf numFmtId="0" fontId="46" fillId="30" borderId="0" xfId="52" applyFont="1" applyFill="1" applyAlignment="1">
      <alignment vertical="center"/>
    </xf>
    <xf numFmtId="0" fontId="46" fillId="34" borderId="0" xfId="52" applyFont="1" applyFill="1"/>
    <xf numFmtId="0" fontId="46" fillId="34" borderId="0" xfId="52" applyFont="1" applyFill="1" applyAlignment="1">
      <alignment horizontal="center"/>
    </xf>
    <xf numFmtId="0" fontId="55" fillId="34" borderId="56" xfId="52" applyFont="1" applyFill="1" applyBorder="1" applyAlignment="1">
      <alignment horizontal="center" vertical="center"/>
    </xf>
    <xf numFmtId="0" fontId="55" fillId="34" borderId="55" xfId="52" applyFont="1" applyFill="1" applyBorder="1" applyAlignment="1">
      <alignment horizontal="center" vertical="center"/>
    </xf>
    <xf numFmtId="2" fontId="55" fillId="34" borderId="41" xfId="52" applyNumberFormat="1" applyFont="1" applyFill="1" applyBorder="1" applyAlignment="1">
      <alignment horizontal="center" vertical="center"/>
    </xf>
    <xf numFmtId="2" fontId="46" fillId="34" borderId="0" xfId="52" applyNumberFormat="1" applyFont="1" applyFill="1"/>
    <xf numFmtId="0" fontId="22" fillId="0" borderId="1" xfId="52" applyFont="1" applyFill="1" applyBorder="1" applyAlignment="1">
      <alignment horizontal="center" vertical="center"/>
    </xf>
    <xf numFmtId="0" fontId="22" fillId="0" borderId="1" xfId="52" applyFont="1" applyFill="1" applyBorder="1" applyAlignment="1">
      <alignment horizontal="center" vertical="center" wrapText="1"/>
    </xf>
    <xf numFmtId="0" fontId="22" fillId="0" borderId="41" xfId="52" applyFont="1" applyFill="1" applyBorder="1" applyAlignment="1">
      <alignment horizontal="center" vertical="center"/>
    </xf>
    <xf numFmtId="0" fontId="23" fillId="0" borderId="41" xfId="52" applyFont="1" applyFill="1" applyBorder="1" applyAlignment="1">
      <alignment horizontal="center" vertical="center"/>
    </xf>
    <xf numFmtId="2" fontId="46" fillId="34" borderId="45" xfId="482" applyNumberFormat="1" applyFont="1" applyFill="1" applyBorder="1" applyAlignment="1">
      <alignment horizontal="center" vertical="center"/>
    </xf>
    <xf numFmtId="2" fontId="46" fillId="0" borderId="41" xfId="1" applyNumberFormat="1" applyFont="1" applyFill="1" applyBorder="1" applyAlignment="1" applyProtection="1">
      <alignment horizontal="center" vertical="center" wrapText="1"/>
      <protection locked="0"/>
    </xf>
    <xf numFmtId="0" fontId="46" fillId="0" borderId="41" xfId="1" applyFont="1" applyFill="1" applyBorder="1" applyAlignment="1" applyProtection="1">
      <alignment horizontal="center" vertical="center" wrapText="1"/>
      <protection locked="0"/>
    </xf>
    <xf numFmtId="1" fontId="55" fillId="0" borderId="41" xfId="52" applyNumberFormat="1" applyFont="1" applyFill="1" applyBorder="1" applyAlignment="1">
      <alignment horizontal="center" vertical="center"/>
    </xf>
    <xf numFmtId="0" fontId="55" fillId="0" borderId="41" xfId="52" applyFont="1" applyFill="1" applyBorder="1" applyAlignment="1">
      <alignment horizontal="center" vertical="center"/>
    </xf>
    <xf numFmtId="0" fontId="55" fillId="0" borderId="61" xfId="52" applyFont="1" applyFill="1" applyBorder="1" applyAlignment="1">
      <alignment horizontal="center" vertical="center"/>
    </xf>
    <xf numFmtId="1" fontId="59" fillId="34" borderId="45" xfId="482" applyNumberFormat="1" applyFont="1" applyFill="1" applyBorder="1" applyAlignment="1">
      <alignment horizontal="center" vertical="center"/>
    </xf>
    <xf numFmtId="1" fontId="59" fillId="34" borderId="41" xfId="482" applyNumberFormat="1" applyFont="1" applyFill="1" applyBorder="1" applyAlignment="1">
      <alignment horizontal="center" vertical="center"/>
    </xf>
    <xf numFmtId="1" fontId="59" fillId="34" borderId="41" xfId="52" applyNumberFormat="1" applyFont="1" applyFill="1" applyBorder="1" applyAlignment="1">
      <alignment horizontal="center" vertical="center" wrapText="1"/>
    </xf>
    <xf numFmtId="1" fontId="59" fillId="30" borderId="41" xfId="52" applyNumberFormat="1" applyFont="1" applyFill="1" applyBorder="1" applyAlignment="1">
      <alignment horizontal="center" vertical="center" wrapText="1"/>
    </xf>
    <xf numFmtId="2" fontId="46" fillId="34" borderId="41" xfId="482" applyNumberFormat="1" applyFont="1" applyFill="1" applyBorder="1" applyAlignment="1">
      <alignment horizontal="center" vertical="center"/>
    </xf>
    <xf numFmtId="0" fontId="46" fillId="34" borderId="41" xfId="52" applyFont="1" applyFill="1" applyBorder="1" applyAlignment="1">
      <alignment horizontal="center" vertical="center"/>
    </xf>
    <xf numFmtId="1" fontId="46" fillId="0" borderId="41" xfId="52" applyNumberFormat="1" applyFont="1" applyFill="1" applyBorder="1" applyAlignment="1">
      <alignment horizontal="center" vertical="center"/>
    </xf>
    <xf numFmtId="0" fontId="46" fillId="30" borderId="41" xfId="52" applyFont="1" applyFill="1" applyBorder="1" applyAlignment="1">
      <alignment horizontal="center" vertical="center"/>
    </xf>
    <xf numFmtId="0" fontId="46" fillId="0" borderId="41" xfId="52" applyFont="1" applyFill="1" applyBorder="1" applyAlignment="1">
      <alignment horizontal="center" vertical="center"/>
    </xf>
    <xf numFmtId="0" fontId="22" fillId="34" borderId="41" xfId="52" applyFont="1" applyFill="1" applyBorder="1" applyAlignment="1">
      <alignment horizontal="center" vertical="center"/>
    </xf>
    <xf numFmtId="0" fontId="23" fillId="34" borderId="41" xfId="52" applyFont="1" applyFill="1" applyBorder="1" applyAlignment="1">
      <alignment horizontal="center" vertical="center"/>
    </xf>
    <xf numFmtId="0" fontId="27" fillId="34" borderId="45" xfId="52" applyFont="1" applyFill="1" applyBorder="1" applyAlignment="1">
      <alignment horizontal="center" vertical="center"/>
    </xf>
    <xf numFmtId="0" fontId="27" fillId="34" borderId="44" xfId="52" applyFont="1" applyFill="1" applyBorder="1" applyAlignment="1">
      <alignment horizontal="center" vertical="center"/>
    </xf>
    <xf numFmtId="1" fontId="55" fillId="34" borderId="41" xfId="52" applyNumberFormat="1" applyFont="1" applyFill="1" applyBorder="1" applyAlignment="1">
      <alignment horizontal="center" vertical="center"/>
    </xf>
    <xf numFmtId="0" fontId="46" fillId="34" borderId="0" xfId="52" applyFont="1" applyFill="1" applyBorder="1"/>
    <xf numFmtId="0" fontId="121" fillId="34" borderId="0" xfId="52" applyFont="1" applyFill="1" applyBorder="1" applyAlignment="1">
      <alignment vertical="center"/>
    </xf>
    <xf numFmtId="0" fontId="27" fillId="34" borderId="0" xfId="52" applyFont="1" applyFill="1" applyBorder="1" applyAlignment="1">
      <alignment vertical="center"/>
    </xf>
    <xf numFmtId="0" fontId="23" fillId="34" borderId="59" xfId="52" applyFont="1" applyFill="1" applyBorder="1" applyAlignment="1">
      <alignment horizontal="center" vertical="center"/>
    </xf>
    <xf numFmtId="1" fontId="59" fillId="34" borderId="61" xfId="52" applyNumberFormat="1" applyFont="1" applyFill="1" applyBorder="1" applyAlignment="1">
      <alignment horizontal="center" vertical="center" wrapText="1"/>
    </xf>
    <xf numFmtId="0" fontId="55" fillId="34" borderId="0" xfId="482" applyFont="1" applyFill="1" applyBorder="1" applyAlignment="1">
      <alignment horizontal="center" vertical="center"/>
    </xf>
    <xf numFmtId="0" fontId="59" fillId="34" borderId="0" xfId="52" applyFont="1" applyFill="1" applyBorder="1" applyAlignment="1">
      <alignment horizontal="center" vertical="center"/>
    </xf>
    <xf numFmtId="0" fontId="23" fillId="35" borderId="41" xfId="52" applyFont="1" applyFill="1" applyBorder="1" applyAlignment="1">
      <alignment horizontal="center" vertical="center"/>
    </xf>
    <xf numFmtId="0" fontId="22" fillId="35" borderId="41" xfId="52" applyFont="1" applyFill="1" applyBorder="1" applyAlignment="1">
      <alignment horizontal="center" vertical="center"/>
    </xf>
    <xf numFmtId="0" fontId="22" fillId="35" borderId="1" xfId="52" applyFont="1" applyFill="1" applyBorder="1" applyAlignment="1">
      <alignment horizontal="center" vertical="center"/>
    </xf>
    <xf numFmtId="0" fontId="23" fillId="35" borderId="49" xfId="52" applyFont="1" applyFill="1" applyBorder="1" applyAlignment="1">
      <alignment horizontal="center" vertical="center"/>
    </xf>
    <xf numFmtId="1" fontId="59" fillId="35" borderId="41" xfId="482" applyNumberFormat="1" applyFont="1" applyFill="1" applyBorder="1" applyAlignment="1">
      <alignment horizontal="center" vertical="center"/>
    </xf>
    <xf numFmtId="2" fontId="46" fillId="35" borderId="1" xfId="482" applyNumberFormat="1" applyFont="1" applyFill="1" applyBorder="1" applyAlignment="1">
      <alignment horizontal="center" vertical="center"/>
    </xf>
    <xf numFmtId="2" fontId="46" fillId="35" borderId="41" xfId="482" applyNumberFormat="1" applyFont="1" applyFill="1" applyBorder="1" applyAlignment="1">
      <alignment horizontal="center" vertical="center"/>
    </xf>
    <xf numFmtId="1" fontId="59" fillId="35" borderId="1" xfId="482" applyNumberFormat="1" applyFont="1" applyFill="1" applyBorder="1" applyAlignment="1">
      <alignment horizontal="center" vertical="center"/>
    </xf>
    <xf numFmtId="1" fontId="59" fillId="35" borderId="45" xfId="482" applyNumberFormat="1" applyFont="1" applyFill="1" applyBorder="1" applyAlignment="1">
      <alignment horizontal="center" vertical="center"/>
    </xf>
    <xf numFmtId="2" fontId="46" fillId="35" borderId="51" xfId="482" applyNumberFormat="1" applyFont="1" applyFill="1" applyBorder="1" applyAlignment="1">
      <alignment horizontal="center" vertical="center"/>
    </xf>
    <xf numFmtId="2" fontId="46" fillId="35" borderId="45" xfId="482" applyNumberFormat="1" applyFont="1" applyFill="1" applyBorder="1" applyAlignment="1">
      <alignment horizontal="center" vertical="center"/>
    </xf>
    <xf numFmtId="0" fontId="27" fillId="35" borderId="45" xfId="52" applyFont="1" applyFill="1" applyBorder="1" applyAlignment="1">
      <alignment horizontal="center" vertical="center"/>
    </xf>
    <xf numFmtId="0" fontId="27" fillId="35" borderId="44" xfId="52" applyFont="1" applyFill="1" applyBorder="1" applyAlignment="1">
      <alignment horizontal="center" vertical="center"/>
    </xf>
    <xf numFmtId="0" fontId="59" fillId="35" borderId="1" xfId="52" applyFont="1" applyFill="1" applyBorder="1" applyAlignment="1">
      <alignment horizontal="center" vertical="center" wrapText="1"/>
    </xf>
    <xf numFmtId="0" fontId="59" fillId="35" borderId="41" xfId="52" applyFont="1" applyFill="1" applyBorder="1" applyAlignment="1">
      <alignment horizontal="center" vertical="center" wrapText="1"/>
    </xf>
    <xf numFmtId="1" fontId="59" fillId="35" borderId="1" xfId="52" applyNumberFormat="1" applyFont="1" applyFill="1" applyBorder="1" applyAlignment="1">
      <alignment horizontal="center" vertical="center" wrapText="1"/>
    </xf>
    <xf numFmtId="167" fontId="46" fillId="35" borderId="1" xfId="482" applyNumberFormat="1" applyFont="1" applyFill="1" applyBorder="1" applyAlignment="1">
      <alignment horizontal="center" vertical="center"/>
    </xf>
    <xf numFmtId="167" fontId="46" fillId="35" borderId="41" xfId="482" applyNumberFormat="1" applyFont="1" applyFill="1" applyBorder="1" applyAlignment="1">
      <alignment horizontal="center" vertical="center"/>
    </xf>
    <xf numFmtId="2" fontId="46" fillId="35" borderId="49" xfId="1" applyNumberFormat="1" applyFont="1" applyFill="1" applyBorder="1" applyAlignment="1" applyProtection="1">
      <alignment horizontal="center" vertical="center" wrapText="1"/>
      <protection locked="0"/>
    </xf>
    <xf numFmtId="2" fontId="46" fillId="35" borderId="41" xfId="1" applyNumberFormat="1" applyFont="1" applyFill="1" applyBorder="1" applyAlignment="1" applyProtection="1">
      <alignment horizontal="center" vertical="center" wrapText="1"/>
      <protection locked="0"/>
    </xf>
    <xf numFmtId="0" fontId="46" fillId="35" borderId="49" xfId="1" applyFont="1" applyFill="1" applyBorder="1" applyAlignment="1" applyProtection="1">
      <alignment horizontal="center" vertical="center" wrapText="1"/>
      <protection locked="0"/>
    </xf>
    <xf numFmtId="0" fontId="46" fillId="35" borderId="41" xfId="1" applyFont="1" applyFill="1" applyBorder="1" applyAlignment="1" applyProtection="1">
      <alignment horizontal="center" vertical="center" wrapText="1"/>
      <protection locked="0"/>
    </xf>
    <xf numFmtId="1" fontId="59" fillId="35" borderId="41" xfId="52" applyNumberFormat="1" applyFont="1" applyFill="1" applyBorder="1" applyAlignment="1">
      <alignment horizontal="center" vertical="center" wrapText="1"/>
    </xf>
    <xf numFmtId="1" fontId="59" fillId="35" borderId="60" xfId="52" applyNumberFormat="1" applyFont="1" applyFill="1" applyBorder="1" applyAlignment="1">
      <alignment horizontal="center" vertical="center" wrapText="1"/>
    </xf>
    <xf numFmtId="0" fontId="72" fillId="35" borderId="57" xfId="0" applyFont="1" applyFill="1" applyBorder="1" applyAlignment="1">
      <alignment horizontal="center" vertical="center"/>
    </xf>
    <xf numFmtId="0" fontId="72" fillId="35" borderId="60" xfId="0" applyFont="1" applyFill="1" applyBorder="1" applyAlignment="1">
      <alignment horizontal="center" vertical="center"/>
    </xf>
    <xf numFmtId="0" fontId="59" fillId="35" borderId="48" xfId="52" applyFont="1" applyFill="1" applyBorder="1" applyAlignment="1">
      <alignment horizontal="center" vertical="center"/>
    </xf>
    <xf numFmtId="0" fontId="59" fillId="35" borderId="60" xfId="52" applyFont="1" applyFill="1" applyBorder="1" applyAlignment="1">
      <alignment horizontal="center" vertical="center"/>
    </xf>
    <xf numFmtId="0" fontId="59" fillId="35" borderId="57" xfId="52" applyFont="1" applyFill="1" applyBorder="1" applyAlignment="1">
      <alignment horizontal="center" vertical="center"/>
    </xf>
    <xf numFmtId="0" fontId="59" fillId="35" borderId="57" xfId="52" applyFont="1" applyFill="1" applyBorder="1" applyAlignment="1">
      <alignment horizontal="center" vertical="center" wrapText="1"/>
    </xf>
    <xf numFmtId="0" fontId="59" fillId="35" borderId="60" xfId="52" applyFont="1" applyFill="1" applyBorder="1" applyAlignment="1">
      <alignment horizontal="center" vertical="center" wrapText="1"/>
    </xf>
    <xf numFmtId="0" fontId="59" fillId="35" borderId="48" xfId="52" applyNumberFormat="1" applyFont="1" applyFill="1" applyBorder="1" applyAlignment="1">
      <alignment horizontal="center" vertical="center"/>
    </xf>
    <xf numFmtId="0" fontId="59" fillId="35" borderId="60" xfId="52" applyNumberFormat="1" applyFont="1" applyFill="1" applyBorder="1" applyAlignment="1">
      <alignment horizontal="center" vertical="center"/>
    </xf>
    <xf numFmtId="0" fontId="55" fillId="35" borderId="57" xfId="52" applyFont="1" applyFill="1" applyBorder="1" applyAlignment="1">
      <alignment horizontal="center" vertical="center"/>
    </xf>
    <xf numFmtId="0" fontId="55" fillId="35" borderId="60" xfId="52" applyFont="1" applyFill="1" applyBorder="1" applyAlignment="1">
      <alignment horizontal="center" vertical="center"/>
    </xf>
    <xf numFmtId="1" fontId="55" fillId="35" borderId="49" xfId="52" applyNumberFormat="1" applyFont="1" applyFill="1" applyBorder="1" applyAlignment="1">
      <alignment horizontal="center" vertical="center"/>
    </xf>
    <xf numFmtId="1" fontId="55" fillId="35" borderId="41" xfId="52" applyNumberFormat="1" applyFont="1" applyFill="1" applyBorder="1" applyAlignment="1">
      <alignment horizontal="center" vertical="center"/>
    </xf>
    <xf numFmtId="0" fontId="55" fillId="35" borderId="49" xfId="52" applyFont="1" applyFill="1" applyBorder="1" applyAlignment="1">
      <alignment horizontal="center" vertical="center"/>
    </xf>
    <xf numFmtId="0" fontId="55" fillId="35" borderId="41" xfId="52" applyFont="1" applyFill="1" applyBorder="1" applyAlignment="1">
      <alignment horizontal="center" vertical="center"/>
    </xf>
    <xf numFmtId="1" fontId="59" fillId="35" borderId="61" xfId="52" applyNumberFormat="1" applyFont="1" applyFill="1" applyBorder="1" applyAlignment="1">
      <alignment horizontal="center" vertical="center" wrapText="1"/>
    </xf>
    <xf numFmtId="0" fontId="55" fillId="35" borderId="50" xfId="52" applyFont="1" applyFill="1" applyBorder="1" applyAlignment="1">
      <alignment horizontal="center" vertical="center"/>
    </xf>
    <xf numFmtId="0" fontId="55" fillId="35" borderId="61" xfId="52" applyFont="1" applyFill="1" applyBorder="1" applyAlignment="1">
      <alignment horizontal="center" vertical="center"/>
    </xf>
    <xf numFmtId="0" fontId="55" fillId="35" borderId="59" xfId="52" applyFont="1" applyFill="1" applyBorder="1" applyAlignment="1">
      <alignment horizontal="center" vertical="center"/>
    </xf>
    <xf numFmtId="0" fontId="59" fillId="35" borderId="57" xfId="52" applyNumberFormat="1" applyFont="1" applyFill="1" applyBorder="1" applyAlignment="1">
      <alignment horizontal="center" vertical="center"/>
    </xf>
    <xf numFmtId="0" fontId="23" fillId="35" borderId="57" xfId="52" applyNumberFormat="1" applyFont="1" applyFill="1" applyBorder="1" applyAlignment="1">
      <alignment horizontal="center" vertical="center"/>
    </xf>
    <xf numFmtId="0" fontId="23" fillId="35" borderId="60" xfId="52" applyNumberFormat="1" applyFont="1" applyFill="1" applyBorder="1" applyAlignment="1">
      <alignment horizontal="center" vertical="center"/>
    </xf>
    <xf numFmtId="0" fontId="22" fillId="35" borderId="57" xfId="52" applyFont="1" applyFill="1" applyBorder="1" applyAlignment="1">
      <alignment horizontal="center" vertical="center" wrapText="1"/>
    </xf>
    <xf numFmtId="0" fontId="22" fillId="35" borderId="60" xfId="52" applyFont="1" applyFill="1" applyBorder="1" applyAlignment="1">
      <alignment horizontal="center" vertical="center" wrapText="1"/>
    </xf>
    <xf numFmtId="2" fontId="55" fillId="35" borderId="41" xfId="52" applyNumberFormat="1" applyFont="1" applyFill="1" applyBorder="1" applyAlignment="1">
      <alignment horizontal="center" vertical="center"/>
    </xf>
    <xf numFmtId="0" fontId="22" fillId="35" borderId="41" xfId="52" applyFont="1" applyFill="1" applyBorder="1" applyAlignment="1">
      <alignment horizontal="center" vertical="center" wrapText="1"/>
    </xf>
    <xf numFmtId="1" fontId="55" fillId="35" borderId="0" xfId="52" applyNumberFormat="1" applyFont="1" applyFill="1" applyBorder="1" applyAlignment="1">
      <alignment horizontal="center" vertical="center"/>
    </xf>
    <xf numFmtId="0" fontId="22" fillId="35" borderId="0" xfId="52" applyFont="1" applyFill="1" applyBorder="1" applyAlignment="1">
      <alignment horizontal="center" wrapText="1"/>
    </xf>
    <xf numFmtId="2" fontId="55" fillId="35" borderId="0" xfId="52" applyNumberFormat="1" applyFont="1" applyFill="1" applyBorder="1" applyAlignment="1">
      <alignment horizontal="center" vertical="center"/>
    </xf>
    <xf numFmtId="0" fontId="55" fillId="35" borderId="0" xfId="52" applyFont="1" applyFill="1" applyBorder="1" applyAlignment="1">
      <alignment vertical="center"/>
    </xf>
    <xf numFmtId="1" fontId="55" fillId="35" borderId="0" xfId="52" applyNumberFormat="1" applyFont="1" applyFill="1" applyBorder="1" applyAlignment="1">
      <alignment vertical="center"/>
    </xf>
    <xf numFmtId="0" fontId="46" fillId="35" borderId="0" xfId="52" applyFont="1" applyFill="1" applyAlignment="1">
      <alignment horizontal="center"/>
    </xf>
    <xf numFmtId="0" fontId="46" fillId="35" borderId="0" xfId="52" applyFont="1" applyFill="1" applyBorder="1" applyAlignment="1">
      <alignment horizontal="center"/>
    </xf>
    <xf numFmtId="0" fontId="131" fillId="35" borderId="58" xfId="52" applyFont="1" applyFill="1" applyBorder="1" applyAlignment="1">
      <alignment horizontal="right" vertical="center"/>
    </xf>
    <xf numFmtId="0" fontId="59" fillId="35" borderId="41" xfId="482" applyFont="1" applyFill="1" applyBorder="1" applyAlignment="1">
      <alignment horizontal="center" vertical="center"/>
    </xf>
    <xf numFmtId="0" fontId="59" fillId="35" borderId="0" xfId="482" applyFont="1" applyFill="1" applyBorder="1" applyAlignment="1">
      <alignment horizontal="center" vertical="center"/>
    </xf>
    <xf numFmtId="0" fontId="46" fillId="35" borderId="0" xfId="482" applyFont="1" applyFill="1" applyAlignment="1">
      <alignment horizontal="center" vertical="center"/>
    </xf>
    <xf numFmtId="0" fontId="46" fillId="35" borderId="49" xfId="482" applyFont="1" applyFill="1" applyBorder="1" applyAlignment="1">
      <alignment horizontal="center" vertical="center"/>
    </xf>
    <xf numFmtId="0" fontId="46" fillId="35" borderId="41" xfId="482" applyFont="1" applyFill="1" applyBorder="1" applyAlignment="1">
      <alignment horizontal="center" vertical="center"/>
    </xf>
    <xf numFmtId="0" fontId="59" fillId="35" borderId="45" xfId="482" applyFont="1" applyFill="1" applyBorder="1" applyAlignment="1">
      <alignment horizontal="center" vertical="center"/>
    </xf>
    <xf numFmtId="0" fontId="59" fillId="35" borderId="41" xfId="52" applyFont="1" applyFill="1" applyBorder="1" applyAlignment="1">
      <alignment horizontal="center" vertical="center"/>
    </xf>
    <xf numFmtId="0" fontId="59" fillId="35" borderId="41" xfId="1" applyFont="1" applyFill="1" applyBorder="1" applyAlignment="1" applyProtection="1">
      <alignment horizontal="center" vertical="center" wrapText="1"/>
      <protection locked="0"/>
    </xf>
    <xf numFmtId="0" fontId="72" fillId="35" borderId="59" xfId="0" applyFont="1" applyFill="1" applyBorder="1" applyAlignment="1">
      <alignment horizontal="center" vertical="center"/>
    </xf>
    <xf numFmtId="0" fontId="72" fillId="35" borderId="55" xfId="0" applyFont="1" applyFill="1" applyBorder="1" applyAlignment="1">
      <alignment horizontal="center" vertical="center"/>
    </xf>
    <xf numFmtId="0" fontId="59" fillId="35" borderId="59" xfId="52" applyFont="1" applyFill="1" applyBorder="1" applyAlignment="1">
      <alignment horizontal="center" vertical="center"/>
    </xf>
    <xf numFmtId="0" fontId="59" fillId="35" borderId="55" xfId="52" applyFont="1" applyFill="1" applyBorder="1" applyAlignment="1">
      <alignment horizontal="center" vertical="center"/>
    </xf>
    <xf numFmtId="0" fontId="59" fillId="35" borderId="59" xfId="52" applyFont="1" applyFill="1" applyBorder="1" applyAlignment="1">
      <alignment horizontal="center" vertical="center" wrapText="1"/>
    </xf>
    <xf numFmtId="0" fontId="59" fillId="35" borderId="55" xfId="52" applyFont="1" applyFill="1" applyBorder="1" applyAlignment="1">
      <alignment horizontal="center" vertical="center" wrapText="1"/>
    </xf>
    <xf numFmtId="0" fontId="59" fillId="35" borderId="59" xfId="52" applyNumberFormat="1" applyFont="1" applyFill="1" applyBorder="1" applyAlignment="1">
      <alignment horizontal="center" vertical="center"/>
    </xf>
    <xf numFmtId="0" fontId="55" fillId="35" borderId="55" xfId="52" applyFont="1" applyFill="1" applyBorder="1" applyAlignment="1">
      <alignment horizontal="center" vertical="center"/>
    </xf>
    <xf numFmtId="0" fontId="46" fillId="35" borderId="0" xfId="52" applyFont="1" applyFill="1" applyAlignment="1">
      <alignment horizontal="center" vertical="center"/>
    </xf>
    <xf numFmtId="0" fontId="23" fillId="35" borderId="59" xfId="52" applyNumberFormat="1" applyFont="1" applyFill="1" applyBorder="1" applyAlignment="1">
      <alignment horizontal="center" vertical="center"/>
    </xf>
    <xf numFmtId="0" fontId="55" fillId="35" borderId="59" xfId="52" applyFont="1" applyFill="1" applyBorder="1" applyAlignment="1">
      <alignment horizontal="right" vertical="center"/>
    </xf>
    <xf numFmtId="0" fontId="55" fillId="35" borderId="57" xfId="52" applyFont="1" applyFill="1" applyBorder="1" applyAlignment="1">
      <alignment vertical="center"/>
    </xf>
    <xf numFmtId="0" fontId="55" fillId="35" borderId="60" xfId="52" applyFont="1" applyFill="1" applyBorder="1" applyAlignment="1">
      <alignment vertical="center"/>
    </xf>
    <xf numFmtId="0" fontId="22" fillId="35" borderId="0" xfId="52" applyFont="1" applyFill="1" applyBorder="1" applyAlignment="1">
      <alignment horizontal="center"/>
    </xf>
    <xf numFmtId="2" fontId="59" fillId="34" borderId="41" xfId="482" applyNumberFormat="1" applyFont="1" applyFill="1" applyBorder="1" applyAlignment="1">
      <alignment horizontal="center" vertical="center"/>
    </xf>
    <xf numFmtId="0" fontId="55" fillId="0" borderId="0" xfId="482" applyFont="1" applyFill="1" applyBorder="1" applyAlignment="1">
      <alignment horizontal="center" vertical="center"/>
    </xf>
    <xf numFmtId="0" fontId="27" fillId="0" borderId="45" xfId="52" applyFont="1" applyFill="1" applyBorder="1" applyAlignment="1">
      <alignment horizontal="center" vertical="center"/>
    </xf>
    <xf numFmtId="0" fontId="59" fillId="0" borderId="0" xfId="1" applyFont="1" applyFill="1" applyBorder="1" applyAlignment="1" applyProtection="1">
      <alignment horizontal="left"/>
      <protection locked="0" hidden="1"/>
    </xf>
    <xf numFmtId="0" fontId="23" fillId="0" borderId="0" xfId="1" applyFont="1" applyFill="1" applyBorder="1" applyAlignment="1" applyProtection="1">
      <alignment horizontal="center" vertical="top" wrapText="1"/>
      <protection locked="0"/>
    </xf>
    <xf numFmtId="0" fontId="46" fillId="0" borderId="0" xfId="1" applyFont="1" applyFill="1" applyBorder="1" applyAlignment="1" applyProtection="1">
      <alignment horizontal="center" vertical="center" wrapText="1"/>
      <protection locked="0"/>
    </xf>
    <xf numFmtId="2" fontId="46" fillId="0" borderId="0" xfId="1" applyNumberFormat="1" applyFont="1" applyFill="1" applyBorder="1" applyAlignment="1" applyProtection="1">
      <alignment horizontal="center" vertical="center" wrapText="1"/>
      <protection locked="0" hidden="1"/>
    </xf>
    <xf numFmtId="0" fontId="120" fillId="0" borderId="0" xfId="1" applyFont="1" applyFill="1" applyBorder="1" applyAlignment="1" applyProtection="1">
      <alignment horizontal="center" vertical="center" wrapText="1"/>
      <protection locked="0"/>
    </xf>
    <xf numFmtId="0" fontId="59" fillId="0" borderId="0" xfId="1" applyFont="1" applyFill="1" applyBorder="1" applyAlignment="1" applyProtection="1">
      <alignment horizontal="left"/>
      <protection locked="0"/>
    </xf>
    <xf numFmtId="0" fontId="46" fillId="0" borderId="0" xfId="1" applyFont="1" applyFill="1" applyBorder="1" applyAlignment="1" applyProtection="1">
      <alignment horizontal="center" vertical="center"/>
      <protection locked="0"/>
    </xf>
    <xf numFmtId="0" fontId="121" fillId="0" borderId="0" xfId="52" applyFont="1" applyFill="1" applyBorder="1" applyAlignment="1">
      <alignment horizontal="center" vertical="center"/>
    </xf>
    <xf numFmtId="0" fontId="46" fillId="0" borderId="0" xfId="52" applyFont="1" applyFill="1" applyAlignment="1">
      <alignment horizontal="center"/>
    </xf>
    <xf numFmtId="0" fontId="46" fillId="0" borderId="0" xfId="52" applyFont="1" applyFill="1" applyBorder="1" applyAlignment="1">
      <alignment horizontal="center"/>
    </xf>
    <xf numFmtId="0" fontId="27" fillId="0" borderId="0" xfId="52" applyFont="1" applyFill="1" applyBorder="1" applyAlignment="1">
      <alignment horizontal="center" vertical="center"/>
    </xf>
    <xf numFmtId="0" fontId="27" fillId="0" borderId="44" xfId="52" applyFont="1" applyFill="1" applyBorder="1" applyAlignment="1">
      <alignment horizontal="center" vertical="center"/>
    </xf>
    <xf numFmtId="0" fontId="27" fillId="0" borderId="44" xfId="52" applyFont="1" applyFill="1" applyBorder="1" applyAlignment="1">
      <alignment horizontal="center" vertical="center"/>
    </xf>
    <xf numFmtId="0" fontId="55" fillId="0" borderId="0" xfId="482" applyFont="1" applyFill="1" applyBorder="1" applyAlignment="1">
      <alignment horizontal="center" vertical="center"/>
    </xf>
    <xf numFmtId="0" fontId="27" fillId="0" borderId="45" xfId="52" applyFont="1" applyFill="1" applyBorder="1" applyAlignment="1">
      <alignment horizontal="center" vertical="center"/>
    </xf>
    <xf numFmtId="1" fontId="46" fillId="0" borderId="0" xfId="1" applyNumberFormat="1" applyFont="1" applyFill="1" applyBorder="1" applyAlignment="1" applyProtection="1">
      <alignment horizontal="center" vertical="center" wrapText="1"/>
      <protection locked="0" hidden="1"/>
    </xf>
    <xf numFmtId="0" fontId="23" fillId="0" borderId="0" xfId="1" applyFont="1" applyFill="1" applyBorder="1" applyAlignment="1" applyProtection="1">
      <alignment vertical="top" wrapText="1"/>
      <protection locked="0"/>
    </xf>
    <xf numFmtId="2" fontId="46" fillId="0" borderId="51" xfId="482" applyNumberFormat="1" applyFont="1" applyFill="1" applyBorder="1" applyAlignment="1">
      <alignment horizontal="center" vertical="center"/>
    </xf>
    <xf numFmtId="2" fontId="46" fillId="0" borderId="45" xfId="482" applyNumberFormat="1" applyFont="1" applyFill="1" applyBorder="1" applyAlignment="1">
      <alignment horizontal="center" vertical="center"/>
    </xf>
    <xf numFmtId="0" fontId="72" fillId="0" borderId="55" xfId="0" applyFont="1" applyFill="1" applyBorder="1" applyAlignment="1">
      <alignment horizontal="center" vertical="center"/>
    </xf>
    <xf numFmtId="2" fontId="55" fillId="0" borderId="41" xfId="52" applyNumberFormat="1" applyFont="1" applyFill="1" applyBorder="1" applyAlignment="1">
      <alignment horizontal="center" vertical="center"/>
    </xf>
    <xf numFmtId="0" fontId="134" fillId="0" borderId="58" xfId="52" applyFont="1" applyFill="1" applyBorder="1" applyAlignment="1">
      <alignment horizontal="right" vertical="center"/>
    </xf>
    <xf numFmtId="0" fontId="135" fillId="0" borderId="41" xfId="52" applyFont="1" applyFill="1" applyBorder="1" applyAlignment="1">
      <alignment horizontal="center" vertical="center"/>
    </xf>
    <xf numFmtId="0" fontId="136" fillId="0" borderId="41" xfId="52" applyFont="1" applyFill="1" applyBorder="1" applyAlignment="1">
      <alignment horizontal="center" vertical="center"/>
    </xf>
    <xf numFmtId="0" fontId="136" fillId="0" borderId="1" xfId="52" applyFont="1" applyFill="1" applyBorder="1" applyAlignment="1">
      <alignment horizontal="center" vertical="center"/>
    </xf>
    <xf numFmtId="0" fontId="135" fillId="0" borderId="49" xfId="52" applyFont="1" applyFill="1" applyBorder="1" applyAlignment="1">
      <alignment horizontal="center" vertical="center"/>
    </xf>
    <xf numFmtId="0" fontId="133" fillId="0" borderId="41" xfId="482" applyFont="1" applyFill="1" applyBorder="1" applyAlignment="1">
      <alignment horizontal="center" vertical="center"/>
    </xf>
    <xf numFmtId="2" fontId="137" fillId="0" borderId="1" xfId="482" applyNumberFormat="1" applyFont="1" applyFill="1" applyBorder="1" applyAlignment="1">
      <alignment horizontal="center" vertical="center"/>
    </xf>
    <xf numFmtId="2" fontId="137" fillId="0" borderId="41" xfId="482" applyNumberFormat="1" applyFont="1" applyFill="1" applyBorder="1" applyAlignment="1">
      <alignment horizontal="center" vertical="center"/>
    </xf>
    <xf numFmtId="1" fontId="133" fillId="0" borderId="1" xfId="482" applyNumberFormat="1" applyFont="1" applyFill="1" applyBorder="1" applyAlignment="1">
      <alignment horizontal="center" vertical="center"/>
    </xf>
    <xf numFmtId="1" fontId="133" fillId="0" borderId="41" xfId="482" applyNumberFormat="1" applyFont="1" applyFill="1" applyBorder="1" applyAlignment="1">
      <alignment horizontal="center" vertical="center"/>
    </xf>
    <xf numFmtId="0" fontId="133" fillId="0" borderId="0" xfId="482" applyFont="1" applyFill="1" applyBorder="1" applyAlignment="1">
      <alignment horizontal="center" vertical="center"/>
    </xf>
    <xf numFmtId="0" fontId="137" fillId="0" borderId="0" xfId="482" applyFont="1" applyFill="1" applyAlignment="1">
      <alignment horizontal="center" vertical="center"/>
    </xf>
    <xf numFmtId="0" fontId="137" fillId="0" borderId="49" xfId="482" applyFont="1" applyFill="1" applyBorder="1" applyAlignment="1">
      <alignment horizontal="center" vertical="center"/>
    </xf>
    <xf numFmtId="0" fontId="137" fillId="0" borderId="41" xfId="482" applyFont="1" applyFill="1" applyBorder="1" applyAlignment="1">
      <alignment horizontal="center" vertical="center"/>
    </xf>
    <xf numFmtId="0" fontId="133" fillId="0" borderId="45" xfId="482" applyFont="1" applyFill="1" applyBorder="1" applyAlignment="1">
      <alignment horizontal="center" vertical="center"/>
    </xf>
    <xf numFmtId="2" fontId="137" fillId="0" borderId="51" xfId="482" applyNumberFormat="1" applyFont="1" applyFill="1" applyBorder="1" applyAlignment="1">
      <alignment horizontal="center" vertical="center"/>
    </xf>
    <xf numFmtId="2" fontId="137" fillId="0" borderId="45" xfId="482" applyNumberFormat="1" applyFont="1" applyFill="1" applyBorder="1" applyAlignment="1">
      <alignment horizontal="center" vertical="center"/>
    </xf>
    <xf numFmtId="1" fontId="133" fillId="0" borderId="45" xfId="482" applyNumberFormat="1" applyFont="1" applyFill="1" applyBorder="1" applyAlignment="1">
      <alignment horizontal="center" vertical="center"/>
    </xf>
    <xf numFmtId="0" fontId="138" fillId="0" borderId="45" xfId="52" applyFont="1" applyFill="1" applyBorder="1" applyAlignment="1">
      <alignment horizontal="center" vertical="center"/>
    </xf>
    <xf numFmtId="0" fontId="138" fillId="0" borderId="44" xfId="52" applyFont="1" applyFill="1" applyBorder="1" applyAlignment="1">
      <alignment horizontal="center" vertical="center"/>
    </xf>
    <xf numFmtId="0" fontId="133" fillId="0" borderId="41" xfId="52" applyFont="1" applyFill="1" applyBorder="1" applyAlignment="1">
      <alignment horizontal="center" vertical="center"/>
    </xf>
    <xf numFmtId="0" fontId="133" fillId="0" borderId="1" xfId="52" applyFont="1" applyFill="1" applyBorder="1" applyAlignment="1">
      <alignment horizontal="center" vertical="center" wrapText="1"/>
    </xf>
    <xf numFmtId="0" fontId="133" fillId="0" borderId="41" xfId="52" applyFont="1" applyFill="1" applyBorder="1" applyAlignment="1">
      <alignment horizontal="center" vertical="center" wrapText="1"/>
    </xf>
    <xf numFmtId="1" fontId="133" fillId="0" borderId="1" xfId="52" applyNumberFormat="1" applyFont="1" applyFill="1" applyBorder="1" applyAlignment="1">
      <alignment horizontal="center" vertical="center" wrapText="1"/>
    </xf>
    <xf numFmtId="167" fontId="137" fillId="0" borderId="1" xfId="482" applyNumberFormat="1" applyFont="1" applyFill="1" applyBorder="1" applyAlignment="1">
      <alignment horizontal="center" vertical="center"/>
    </xf>
    <xf numFmtId="167" fontId="137" fillId="0" borderId="41" xfId="482" applyNumberFormat="1" applyFont="1" applyFill="1" applyBorder="1" applyAlignment="1">
      <alignment horizontal="center" vertical="center"/>
    </xf>
    <xf numFmtId="0" fontId="133" fillId="0" borderId="41" xfId="1" applyFont="1" applyFill="1" applyBorder="1" applyAlignment="1" applyProtection="1">
      <alignment horizontal="center" vertical="center" wrapText="1"/>
      <protection locked="0"/>
    </xf>
    <xf numFmtId="2" fontId="137" fillId="0" borderId="49" xfId="1" applyNumberFormat="1" applyFont="1" applyFill="1" applyBorder="1" applyAlignment="1" applyProtection="1">
      <alignment horizontal="center" vertical="center" wrapText="1"/>
      <protection locked="0"/>
    </xf>
    <xf numFmtId="2" fontId="137" fillId="0" borderId="41" xfId="1" applyNumberFormat="1" applyFont="1" applyFill="1" applyBorder="1" applyAlignment="1" applyProtection="1">
      <alignment horizontal="center" vertical="center" wrapText="1"/>
      <protection locked="0"/>
    </xf>
    <xf numFmtId="0" fontId="137" fillId="0" borderId="49" xfId="1" applyFont="1" applyFill="1" applyBorder="1" applyAlignment="1" applyProtection="1">
      <alignment horizontal="center" vertical="center" wrapText="1"/>
      <protection locked="0"/>
    </xf>
    <xf numFmtId="0" fontId="137" fillId="0" borderId="41" xfId="1" applyFont="1" applyFill="1" applyBorder="1" applyAlignment="1" applyProtection="1">
      <alignment horizontal="center" vertical="center" wrapText="1"/>
      <protection locked="0"/>
    </xf>
    <xf numFmtId="1" fontId="133" fillId="0" borderId="41" xfId="52" applyNumberFormat="1" applyFont="1" applyFill="1" applyBorder="1" applyAlignment="1">
      <alignment horizontal="center" vertical="center" wrapText="1"/>
    </xf>
    <xf numFmtId="0" fontId="132" fillId="0" borderId="59" xfId="0" applyFont="1" applyFill="1" applyBorder="1" applyAlignment="1">
      <alignment horizontal="center" vertical="center"/>
    </xf>
    <xf numFmtId="0" fontId="132" fillId="0" borderId="55" xfId="0" applyFont="1" applyFill="1" applyBorder="1" applyAlignment="1">
      <alignment horizontal="center" vertical="center"/>
    </xf>
    <xf numFmtId="1" fontId="133" fillId="0" borderId="60" xfId="52" applyNumberFormat="1" applyFont="1" applyFill="1" applyBorder="1" applyAlignment="1">
      <alignment horizontal="center" vertical="center" wrapText="1"/>
    </xf>
    <xf numFmtId="0" fontId="132" fillId="0" borderId="57" xfId="0" applyFont="1" applyFill="1" applyBorder="1" applyAlignment="1">
      <alignment horizontal="center" vertical="center"/>
    </xf>
    <xf numFmtId="0" fontId="132" fillId="0" borderId="60" xfId="0" applyFont="1" applyFill="1" applyBorder="1" applyAlignment="1">
      <alignment horizontal="center" vertical="center"/>
    </xf>
    <xf numFmtId="0" fontId="133" fillId="0" borderId="59" xfId="52" applyFont="1" applyFill="1" applyBorder="1" applyAlignment="1">
      <alignment horizontal="center" vertical="center"/>
    </xf>
    <xf numFmtId="0" fontId="133" fillId="0" borderId="48" xfId="52" applyFont="1" applyFill="1" applyBorder="1" applyAlignment="1">
      <alignment horizontal="center" vertical="center"/>
    </xf>
    <xf numFmtId="0" fontId="133" fillId="0" borderId="60" xfId="52" applyFont="1" applyFill="1" applyBorder="1" applyAlignment="1">
      <alignment horizontal="center" vertical="center"/>
    </xf>
    <xf numFmtId="0" fontId="133" fillId="0" borderId="55" xfId="52" applyFont="1" applyFill="1" applyBorder="1" applyAlignment="1">
      <alignment horizontal="center" vertical="center"/>
    </xf>
    <xf numFmtId="0" fontId="133" fillId="0" borderId="57" xfId="52" applyFont="1" applyFill="1" applyBorder="1" applyAlignment="1">
      <alignment horizontal="center" vertical="center"/>
    </xf>
    <xf numFmtId="0" fontId="133" fillId="0" borderId="59" xfId="52" applyFont="1" applyFill="1" applyBorder="1" applyAlignment="1">
      <alignment horizontal="center" vertical="center" wrapText="1"/>
    </xf>
    <xf numFmtId="0" fontId="133" fillId="0" borderId="55" xfId="52" applyFont="1" applyFill="1" applyBorder="1" applyAlignment="1">
      <alignment horizontal="center" vertical="center" wrapText="1"/>
    </xf>
    <xf numFmtId="0" fontId="133" fillId="0" borderId="57" xfId="52" applyFont="1" applyFill="1" applyBorder="1" applyAlignment="1">
      <alignment horizontal="center" vertical="center" wrapText="1"/>
    </xf>
    <xf numFmtId="0" fontId="133" fillId="0" borderId="60" xfId="52" applyFont="1" applyFill="1" applyBorder="1" applyAlignment="1">
      <alignment horizontal="center" vertical="center" wrapText="1"/>
    </xf>
    <xf numFmtId="0" fontId="133" fillId="0" borderId="59" xfId="52" applyNumberFormat="1" applyFont="1" applyFill="1" applyBorder="1" applyAlignment="1">
      <alignment horizontal="center" vertical="center"/>
    </xf>
    <xf numFmtId="0" fontId="133" fillId="0" borderId="48" xfId="52" applyNumberFormat="1" applyFont="1" applyFill="1" applyBorder="1" applyAlignment="1">
      <alignment horizontal="center" vertical="center"/>
    </xf>
    <xf numFmtId="0" fontId="133" fillId="0" borderId="60" xfId="52" applyNumberFormat="1" applyFont="1" applyFill="1" applyBorder="1" applyAlignment="1">
      <alignment horizontal="center" vertical="center"/>
    </xf>
    <xf numFmtId="0" fontId="139" fillId="0" borderId="59" xfId="52" applyFont="1" applyFill="1" applyBorder="1" applyAlignment="1">
      <alignment horizontal="center" vertical="center"/>
    </xf>
    <xf numFmtId="0" fontId="139" fillId="0" borderId="55" xfId="52" applyFont="1" applyFill="1" applyBorder="1" applyAlignment="1">
      <alignment horizontal="center" vertical="center"/>
    </xf>
    <xf numFmtId="0" fontId="139" fillId="0" borderId="57" xfId="52" applyFont="1" applyFill="1" applyBorder="1" applyAlignment="1">
      <alignment horizontal="center" vertical="center"/>
    </xf>
    <xf numFmtId="0" fontId="139" fillId="0" borderId="60" xfId="52" applyFont="1" applyFill="1" applyBorder="1" applyAlignment="1">
      <alignment horizontal="center" vertical="center"/>
    </xf>
    <xf numFmtId="1" fontId="139" fillId="0" borderId="49" xfId="52" applyNumberFormat="1" applyFont="1" applyFill="1" applyBorder="1" applyAlignment="1">
      <alignment horizontal="center" vertical="center"/>
    </xf>
    <xf numFmtId="1" fontId="139" fillId="0" borderId="41" xfId="52" applyNumberFormat="1" applyFont="1" applyFill="1" applyBorder="1" applyAlignment="1">
      <alignment horizontal="center" vertical="center"/>
    </xf>
    <xf numFmtId="0" fontId="139" fillId="0" borderId="49" xfId="52" applyFont="1" applyFill="1" applyBorder="1" applyAlignment="1">
      <alignment horizontal="center" vertical="center"/>
    </xf>
    <xf numFmtId="0" fontId="139" fillId="0" borderId="41" xfId="52" applyFont="1" applyFill="1" applyBorder="1" applyAlignment="1">
      <alignment horizontal="center" vertical="center"/>
    </xf>
    <xf numFmtId="0" fontId="137" fillId="0" borderId="0" xfId="52" applyFont="1" applyFill="1" applyAlignment="1">
      <alignment horizontal="center" vertical="center"/>
    </xf>
    <xf numFmtId="0" fontId="139" fillId="0" borderId="50" xfId="52" applyFont="1" applyFill="1" applyBorder="1" applyAlignment="1">
      <alignment horizontal="center" vertical="center"/>
    </xf>
    <xf numFmtId="0" fontId="139" fillId="0" borderId="61" xfId="52" applyFont="1" applyFill="1" applyBorder="1" applyAlignment="1">
      <alignment horizontal="center" vertical="center"/>
    </xf>
    <xf numFmtId="1" fontId="133" fillId="0" borderId="61" xfId="52" applyNumberFormat="1" applyFont="1" applyFill="1" applyBorder="1" applyAlignment="1">
      <alignment horizontal="center" vertical="center" wrapText="1"/>
    </xf>
    <xf numFmtId="0" fontId="133" fillId="0" borderId="57" xfId="52" applyNumberFormat="1" applyFont="1" applyFill="1" applyBorder="1" applyAlignment="1">
      <alignment horizontal="center" vertical="center"/>
    </xf>
    <xf numFmtId="0" fontId="135" fillId="0" borderId="59" xfId="52" applyNumberFormat="1" applyFont="1" applyFill="1" applyBorder="1" applyAlignment="1">
      <alignment horizontal="center" vertical="center"/>
    </xf>
    <xf numFmtId="0" fontId="135" fillId="0" borderId="57" xfId="52" applyNumberFormat="1" applyFont="1" applyFill="1" applyBorder="1" applyAlignment="1">
      <alignment horizontal="center" vertical="center"/>
    </xf>
    <xf numFmtId="0" fontId="135" fillId="0" borderId="60" xfId="52" applyNumberFormat="1" applyFont="1" applyFill="1" applyBorder="1" applyAlignment="1">
      <alignment horizontal="center" vertical="center"/>
    </xf>
    <xf numFmtId="0" fontId="136" fillId="0" borderId="60" xfId="52" applyFont="1" applyFill="1" applyBorder="1" applyAlignment="1">
      <alignment horizontal="center" vertical="center" wrapText="1"/>
    </xf>
    <xf numFmtId="0" fontId="136" fillId="0" borderId="57" xfId="52" applyFont="1" applyFill="1" applyBorder="1" applyAlignment="1">
      <alignment horizontal="center" vertical="center" wrapText="1"/>
    </xf>
    <xf numFmtId="0" fontId="139" fillId="0" borderId="59" xfId="52" applyFont="1" applyFill="1" applyBorder="1" applyAlignment="1">
      <alignment horizontal="right" vertical="center"/>
    </xf>
    <xf numFmtId="0" fontId="139" fillId="0" borderId="57" xfId="52" applyFont="1" applyFill="1" applyBorder="1" applyAlignment="1">
      <alignment vertical="center"/>
    </xf>
    <xf numFmtId="0" fontId="139" fillId="0" borderId="60" xfId="52" applyFont="1" applyFill="1" applyBorder="1" applyAlignment="1">
      <alignment vertical="center"/>
    </xf>
    <xf numFmtId="2" fontId="139" fillId="0" borderId="41" xfId="52" applyNumberFormat="1" applyFont="1" applyFill="1" applyBorder="1" applyAlignment="1">
      <alignment horizontal="center" vertical="center"/>
    </xf>
    <xf numFmtId="0" fontId="136" fillId="0" borderId="41" xfId="52" applyFont="1" applyFill="1" applyBorder="1" applyAlignment="1">
      <alignment horizontal="center" vertical="center" wrapText="1"/>
    </xf>
    <xf numFmtId="0" fontId="136" fillId="0" borderId="0" xfId="52" applyFont="1" applyFill="1" applyBorder="1" applyAlignment="1">
      <alignment horizontal="center" wrapText="1"/>
    </xf>
    <xf numFmtId="1" fontId="139" fillId="0" borderId="0" xfId="52" applyNumberFormat="1" applyFont="1" applyFill="1" applyBorder="1" applyAlignment="1">
      <alignment horizontal="center" vertical="center"/>
    </xf>
    <xf numFmtId="0" fontId="136" fillId="0" borderId="0" xfId="52" applyFont="1" applyFill="1" applyBorder="1" applyAlignment="1">
      <alignment horizontal="center"/>
    </xf>
    <xf numFmtId="0" fontId="139" fillId="0" borderId="0" xfId="52" applyFont="1" applyFill="1" applyBorder="1" applyAlignment="1">
      <alignment vertical="center"/>
    </xf>
    <xf numFmtId="2" fontId="139" fillId="0" borderId="0" xfId="52" applyNumberFormat="1" applyFont="1" applyFill="1" applyBorder="1" applyAlignment="1">
      <alignment horizontal="center" vertical="center"/>
    </xf>
    <xf numFmtId="1" fontId="139" fillId="0" borderId="0" xfId="52" applyNumberFormat="1" applyFont="1" applyFill="1" applyBorder="1" applyAlignment="1">
      <alignment vertical="center"/>
    </xf>
    <xf numFmtId="0" fontId="137" fillId="0" borderId="0" xfId="52" applyFont="1" applyFill="1" applyAlignment="1">
      <alignment horizontal="center"/>
    </xf>
    <xf numFmtId="0" fontId="137" fillId="0" borderId="0" xfId="52" applyFont="1" applyFill="1" applyBorder="1" applyAlignment="1">
      <alignment horizontal="center"/>
    </xf>
    <xf numFmtId="0" fontId="46" fillId="0" borderId="51" xfId="482" applyFont="1" applyFill="1" applyBorder="1" applyAlignment="1">
      <alignment horizontal="center" vertical="center"/>
    </xf>
    <xf numFmtId="0" fontId="46" fillId="0" borderId="51" xfId="482" applyFont="1" applyFill="1" applyBorder="1" applyAlignment="1">
      <alignment vertical="center"/>
    </xf>
    <xf numFmtId="0" fontId="22" fillId="0" borderId="51" xfId="482" applyFont="1" applyFill="1" applyBorder="1" applyAlignment="1">
      <alignment vertical="center" wrapText="1"/>
    </xf>
    <xf numFmtId="0" fontId="59" fillId="0" borderId="51" xfId="482" applyFont="1" applyFill="1" applyBorder="1" applyAlignment="1">
      <alignment horizontal="center" vertical="center"/>
    </xf>
    <xf numFmtId="0" fontId="46" fillId="0" borderId="1" xfId="52" applyFont="1" applyFill="1" applyBorder="1" applyAlignment="1">
      <alignment vertical="center"/>
    </xf>
    <xf numFmtId="0" fontId="59" fillId="0" borderId="56" xfId="52" applyFont="1" applyFill="1" applyBorder="1" applyAlignment="1">
      <alignment vertical="center"/>
    </xf>
    <xf numFmtId="0" fontId="72" fillId="0" borderId="55" xfId="0" applyFont="1" applyFill="1" applyBorder="1" applyAlignment="1"/>
    <xf numFmtId="0" fontId="59" fillId="0" borderId="47" xfId="52" applyFont="1" applyFill="1" applyBorder="1" applyAlignment="1">
      <alignment vertical="center"/>
    </xf>
    <xf numFmtId="0" fontId="59" fillId="0" borderId="52" xfId="52" applyFont="1" applyFill="1" applyBorder="1" applyAlignment="1">
      <alignment vertical="center"/>
    </xf>
    <xf numFmtId="0" fontId="46" fillId="0" borderId="54" xfId="52" applyFont="1" applyFill="1" applyBorder="1" applyAlignment="1">
      <alignment horizontal="center" vertical="center"/>
    </xf>
    <xf numFmtId="14" fontId="16" fillId="0" borderId="0" xfId="1" applyNumberFormat="1" applyFont="1" applyAlignment="1" applyProtection="1">
      <alignment horizontal="center" vertical="center"/>
      <protection locked="0" hidden="1"/>
    </xf>
    <xf numFmtId="0" fontId="48" fillId="0" borderId="0" xfId="1" applyFont="1" applyAlignment="1" applyProtection="1">
      <alignment horizontal="center" vertical="center"/>
      <protection locked="0"/>
    </xf>
    <xf numFmtId="0" fontId="16" fillId="0" borderId="0" xfId="1" applyFont="1" applyAlignment="1" applyProtection="1">
      <alignment horizontal="center" vertical="center"/>
      <protection locked="0" hidden="1"/>
    </xf>
    <xf numFmtId="2" fontId="16" fillId="0" borderId="0" xfId="1" applyNumberFormat="1" applyFont="1" applyAlignment="1" applyProtection="1">
      <alignment horizontal="center" vertical="center"/>
      <protection locked="0" hidden="1"/>
    </xf>
    <xf numFmtId="0" fontId="7" fillId="0" borderId="0" xfId="1" applyAlignment="1" applyProtection="1">
      <alignment horizontal="center"/>
      <protection locked="0"/>
    </xf>
    <xf numFmtId="0" fontId="49" fillId="0" borderId="0" xfId="1" applyFont="1" applyAlignment="1" applyProtection="1">
      <alignment horizontal="center" vertical="top" wrapText="1"/>
      <protection locked="0" hidden="1"/>
    </xf>
    <xf numFmtId="0" fontId="18" fillId="0" borderId="0" xfId="1" applyFont="1" applyAlignment="1" applyProtection="1">
      <alignment horizontal="left" vertical="top" wrapText="1"/>
      <protection locked="0" hidden="1"/>
    </xf>
    <xf numFmtId="0" fontId="52" fillId="0" borderId="0" xfId="0" applyFont="1" applyAlignment="1" applyProtection="1">
      <alignment horizontal="center"/>
      <protection locked="0"/>
    </xf>
    <xf numFmtId="0" fontId="53" fillId="0" borderId="0" xfId="1" applyFont="1" applyAlignment="1" applyProtection="1">
      <alignment horizontal="center"/>
      <protection locked="0"/>
    </xf>
    <xf numFmtId="0" fontId="1" fillId="0" borderId="0" xfId="0" applyFont="1" applyAlignment="1" applyProtection="1">
      <alignment horizontal="center"/>
      <protection locked="0"/>
    </xf>
    <xf numFmtId="0" fontId="46" fillId="0" borderId="24" xfId="52" applyFont="1" applyFill="1" applyBorder="1" applyAlignment="1">
      <alignment horizontal="center"/>
    </xf>
    <xf numFmtId="0" fontId="27" fillId="0" borderId="49" xfId="52" applyFont="1" applyFill="1" applyBorder="1" applyAlignment="1">
      <alignment horizontal="center" vertical="center"/>
    </xf>
    <xf numFmtId="0" fontId="22" fillId="0" borderId="56" xfId="52" applyFont="1" applyFill="1" applyBorder="1" applyAlignment="1">
      <alignment horizontal="center" vertical="center" wrapText="1"/>
    </xf>
    <xf numFmtId="0" fontId="22" fillId="0" borderId="57" xfId="52" applyFont="1" applyFill="1" applyBorder="1" applyAlignment="1">
      <alignment horizontal="center" vertical="center" wrapText="1"/>
    </xf>
    <xf numFmtId="0" fontId="59" fillId="0" borderId="62" xfId="52" applyFont="1" applyFill="1" applyBorder="1" applyAlignment="1">
      <alignment horizontal="center" vertical="center" wrapText="1"/>
    </xf>
    <xf numFmtId="0" fontId="59" fillId="0" borderId="60" xfId="52" applyFont="1" applyFill="1" applyBorder="1" applyAlignment="1">
      <alignment horizontal="center" vertical="center" wrapText="1"/>
    </xf>
    <xf numFmtId="0" fontId="55" fillId="0" borderId="56" xfId="52" applyFont="1" applyFill="1" applyBorder="1" applyAlignment="1">
      <alignment horizontal="right" vertical="center"/>
    </xf>
    <xf numFmtId="0" fontId="55" fillId="0" borderId="55" xfId="52" applyFont="1" applyFill="1" applyBorder="1" applyAlignment="1">
      <alignment horizontal="right" vertical="center"/>
    </xf>
    <xf numFmtId="0" fontId="22" fillId="0" borderId="59" xfId="52" applyFont="1" applyFill="1" applyBorder="1" applyAlignment="1">
      <alignment horizontal="center" vertical="center"/>
    </xf>
    <xf numFmtId="0" fontId="22" fillId="0" borderId="48" xfId="52" applyFont="1" applyFill="1" applyBorder="1" applyAlignment="1">
      <alignment horizontal="center" vertical="center"/>
    </xf>
    <xf numFmtId="2" fontId="23" fillId="0" borderId="49" xfId="52" applyNumberFormat="1" applyFont="1" applyFill="1" applyBorder="1" applyAlignment="1">
      <alignment horizontal="center" vertical="center"/>
    </xf>
    <xf numFmtId="0" fontId="27" fillId="0" borderId="45" xfId="52" applyFont="1" applyFill="1" applyBorder="1" applyAlignment="1">
      <alignment horizontal="center" vertical="center"/>
    </xf>
    <xf numFmtId="0" fontId="27" fillId="0" borderId="44" xfId="52" applyFont="1" applyFill="1" applyBorder="1" applyAlignment="1">
      <alignment horizontal="center" vertical="center"/>
    </xf>
    <xf numFmtId="0" fontId="59" fillId="0" borderId="52" xfId="52" applyNumberFormat="1" applyFont="1" applyFill="1" applyBorder="1" applyAlignment="1">
      <alignment horizontal="center" vertical="center"/>
    </xf>
    <xf numFmtId="0" fontId="46" fillId="0" borderId="0" xfId="52" applyFont="1" applyFill="1" applyAlignment="1">
      <alignment horizontal="center"/>
    </xf>
    <xf numFmtId="0" fontId="46" fillId="0" borderId="0" xfId="52" applyFont="1" applyFill="1" applyBorder="1" applyAlignment="1">
      <alignment horizontal="center"/>
    </xf>
    <xf numFmtId="2" fontId="22" fillId="0" borderId="59" xfId="52" applyNumberFormat="1" applyFont="1" applyFill="1" applyBorder="1" applyAlignment="1">
      <alignment horizontal="center" vertical="center"/>
    </xf>
    <xf numFmtId="2" fontId="22" fillId="0" borderId="48" xfId="52" applyNumberFormat="1" applyFont="1" applyFill="1" applyBorder="1" applyAlignment="1">
      <alignment horizontal="center" vertical="center"/>
    </xf>
    <xf numFmtId="0" fontId="27" fillId="0" borderId="0" xfId="52" applyFont="1" applyFill="1" applyBorder="1" applyAlignment="1">
      <alignment horizontal="center" vertical="center"/>
    </xf>
    <xf numFmtId="0" fontId="27" fillId="0" borderId="24" xfId="52" applyFont="1" applyFill="1" applyBorder="1" applyAlignment="1">
      <alignment horizontal="center" vertical="center"/>
    </xf>
    <xf numFmtId="0" fontId="59" fillId="0" borderId="47" xfId="52" applyFont="1" applyFill="1" applyBorder="1" applyAlignment="1">
      <alignment horizontal="center" vertical="center" wrapText="1"/>
    </xf>
    <xf numFmtId="0" fontId="59" fillId="0" borderId="48" xfId="52" applyFont="1" applyFill="1" applyBorder="1" applyAlignment="1">
      <alignment horizontal="center" vertical="center" wrapText="1"/>
    </xf>
    <xf numFmtId="0" fontId="23" fillId="0" borderId="52" xfId="52" applyFont="1" applyFill="1" applyBorder="1" applyAlignment="1">
      <alignment horizontal="center" vertical="center"/>
    </xf>
    <xf numFmtId="0" fontId="131" fillId="0" borderId="51" xfId="52" applyFont="1" applyFill="1" applyBorder="1" applyAlignment="1">
      <alignment horizontal="right" vertical="center"/>
    </xf>
    <xf numFmtId="0" fontId="131" fillId="0" borderId="53" xfId="52" applyFont="1" applyFill="1" applyBorder="1" applyAlignment="1">
      <alignment horizontal="right" vertical="center"/>
    </xf>
    <xf numFmtId="0" fontId="121" fillId="0" borderId="0" xfId="52" applyFont="1" applyFill="1" applyBorder="1" applyAlignment="1">
      <alignment horizontal="center" vertical="center"/>
    </xf>
    <xf numFmtId="0" fontId="27" fillId="0" borderId="52" xfId="52" applyFont="1" applyFill="1" applyBorder="1" applyAlignment="1">
      <alignment horizontal="center" vertical="center"/>
    </xf>
    <xf numFmtId="0" fontId="59" fillId="0" borderId="59" xfId="52" applyFont="1" applyFill="1" applyBorder="1" applyAlignment="1">
      <alignment horizontal="center" vertical="center" wrapText="1"/>
    </xf>
    <xf numFmtId="0" fontId="23" fillId="0" borderId="47" xfId="52" applyFont="1" applyFill="1" applyBorder="1" applyAlignment="1">
      <alignment horizontal="center" vertical="center"/>
    </xf>
    <xf numFmtId="0" fontId="23" fillId="0" borderId="59" xfId="52" applyFont="1" applyFill="1" applyBorder="1" applyAlignment="1">
      <alignment horizontal="center" vertical="center"/>
    </xf>
    <xf numFmtId="0" fontId="23" fillId="0" borderId="48" xfId="52" applyFont="1" applyFill="1" applyBorder="1" applyAlignment="1">
      <alignment horizontal="center" vertical="center"/>
    </xf>
    <xf numFmtId="0" fontId="23" fillId="35" borderId="49" xfId="52" applyFont="1" applyFill="1" applyBorder="1" applyAlignment="1">
      <alignment horizontal="center" vertical="center"/>
    </xf>
    <xf numFmtId="0" fontId="23" fillId="35" borderId="41" xfId="52" applyFont="1" applyFill="1" applyBorder="1" applyAlignment="1">
      <alignment horizontal="center" vertical="center"/>
    </xf>
    <xf numFmtId="0" fontId="55" fillId="0" borderId="0" xfId="482" applyFont="1" applyFill="1" applyBorder="1" applyAlignment="1">
      <alignment horizontal="center" vertical="center"/>
    </xf>
    <xf numFmtId="0" fontId="55" fillId="34" borderId="56" xfId="52" applyFont="1" applyFill="1" applyBorder="1" applyAlignment="1">
      <alignment horizontal="right" vertical="center"/>
    </xf>
    <xf numFmtId="0" fontId="55" fillId="34" borderId="55" xfId="52" applyFont="1" applyFill="1" applyBorder="1" applyAlignment="1">
      <alignment horizontal="right" vertical="center"/>
    </xf>
    <xf numFmtId="2" fontId="23" fillId="0" borderId="47" xfId="52" applyNumberFormat="1" applyFont="1" applyFill="1" applyBorder="1" applyAlignment="1">
      <alignment horizontal="center" vertical="center"/>
    </xf>
    <xf numFmtId="2" fontId="23" fillId="0" borderId="59" xfId="52" applyNumberFormat="1" applyFont="1" applyFill="1" applyBorder="1" applyAlignment="1">
      <alignment horizontal="center" vertical="center"/>
    </xf>
    <xf numFmtId="2" fontId="23" fillId="0" borderId="48" xfId="52" applyNumberFormat="1" applyFont="1" applyFill="1" applyBorder="1" applyAlignment="1">
      <alignment horizontal="center" vertical="center"/>
    </xf>
    <xf numFmtId="0" fontId="59" fillId="30" borderId="52" xfId="52" applyNumberFormat="1" applyFont="1" applyFill="1" applyBorder="1" applyAlignment="1">
      <alignment horizontal="center" vertical="center"/>
    </xf>
    <xf numFmtId="0" fontId="59" fillId="35" borderId="62" xfId="52" applyFont="1" applyFill="1" applyBorder="1" applyAlignment="1">
      <alignment horizontal="center" vertical="center" wrapText="1"/>
    </xf>
    <xf numFmtId="0" fontId="59" fillId="35" borderId="59" xfId="52" applyFont="1" applyFill="1" applyBorder="1" applyAlignment="1">
      <alignment horizontal="center" vertical="center" wrapText="1"/>
    </xf>
    <xf numFmtId="0" fontId="59" fillId="35" borderId="60" xfId="52" applyFont="1" applyFill="1" applyBorder="1" applyAlignment="1">
      <alignment horizontal="center" vertical="center" wrapText="1"/>
    </xf>
    <xf numFmtId="0" fontId="1" fillId="0" borderId="0" xfId="0" applyFont="1" applyAlignment="1">
      <alignment horizontal="center"/>
    </xf>
    <xf numFmtId="0" fontId="24" fillId="0" borderId="0" xfId="1" applyFont="1" applyAlignment="1">
      <alignment horizontal="center"/>
    </xf>
    <xf numFmtId="0" fontId="2" fillId="0" borderId="0" xfId="0" applyFont="1" applyAlignment="1">
      <alignment horizontal="center" vertical="center"/>
    </xf>
    <xf numFmtId="0" fontId="1" fillId="0" borderId="2" xfId="0" applyFont="1" applyBorder="1" applyAlignment="1">
      <alignment horizontal="left" vertical="center"/>
    </xf>
    <xf numFmtId="0" fontId="1" fillId="0" borderId="2" xfId="0" applyFont="1" applyBorder="1" applyAlignment="1">
      <alignment horizontal="center" vertical="center"/>
    </xf>
    <xf numFmtId="0" fontId="5" fillId="0" borderId="1" xfId="0" applyFont="1" applyBorder="1" applyAlignment="1">
      <alignment horizontal="center" vertical="center"/>
    </xf>
    <xf numFmtId="0" fontId="4" fillId="0" borderId="0" xfId="0" applyFont="1" applyAlignment="1">
      <alignment horizontal="center" vertical="center"/>
    </xf>
    <xf numFmtId="0" fontId="6" fillId="0" borderId="0" xfId="0" applyFont="1" applyAlignment="1">
      <alignment horizontal="center" vertical="center"/>
    </xf>
    <xf numFmtId="0" fontId="95" fillId="0" borderId="0" xfId="1" applyFont="1" applyAlignment="1" applyProtection="1">
      <alignment horizontal="center" vertical="center"/>
      <protection locked="0"/>
    </xf>
    <xf numFmtId="0" fontId="8" fillId="0" borderId="0" xfId="1" applyFont="1" applyAlignment="1" applyProtection="1">
      <alignment horizontal="center"/>
      <protection locked="0"/>
    </xf>
    <xf numFmtId="0" fontId="9" fillId="0" borderId="0" xfId="1" applyFont="1" applyAlignment="1" applyProtection="1">
      <alignment horizontal="center"/>
      <protection locked="0"/>
    </xf>
    <xf numFmtId="0" fontId="78" fillId="0" borderId="12" xfId="1" applyFont="1" applyBorder="1" applyAlignment="1" applyProtection="1">
      <alignment horizontal="center"/>
      <protection locked="0"/>
    </xf>
    <xf numFmtId="0" fontId="78" fillId="0" borderId="11" xfId="1" applyFont="1" applyBorder="1" applyAlignment="1" applyProtection="1">
      <alignment horizontal="center"/>
      <protection locked="0"/>
    </xf>
    <xf numFmtId="0" fontId="11" fillId="0" borderId="0" xfId="1" applyFont="1" applyAlignment="1" applyProtection="1">
      <alignment horizontal="left"/>
      <protection locked="0"/>
    </xf>
    <xf numFmtId="0" fontId="11" fillId="0" borderId="0" xfId="1" applyFont="1" applyAlignment="1" applyProtection="1">
      <alignment horizontal="center"/>
      <protection locked="0"/>
    </xf>
    <xf numFmtId="0" fontId="11" fillId="0" borderId="2" xfId="1" applyFont="1" applyBorder="1" applyAlignment="1" applyProtection="1">
      <alignment horizontal="center"/>
      <protection locked="0"/>
    </xf>
    <xf numFmtId="0" fontId="11" fillId="0" borderId="1" xfId="1" applyFont="1" applyBorder="1" applyAlignment="1" applyProtection="1">
      <alignment horizontal="center" vertical="center" wrapText="1"/>
      <protection locked="0"/>
    </xf>
    <xf numFmtId="0" fontId="7" fillId="0" borderId="5" xfId="1" applyBorder="1" applyAlignment="1" applyProtection="1">
      <alignment horizontal="center" vertical="center" wrapText="1"/>
      <protection locked="0"/>
    </xf>
    <xf numFmtId="0" fontId="7" fillId="0" borderId="7" xfId="1" applyBorder="1" applyAlignment="1" applyProtection="1">
      <alignment horizontal="center" vertical="center" wrapText="1"/>
      <protection locked="0"/>
    </xf>
    <xf numFmtId="0" fontId="7" fillId="0" borderId="5" xfId="1" applyBorder="1" applyAlignment="1" applyProtection="1">
      <alignment horizontal="center" vertical="center"/>
      <protection locked="0"/>
    </xf>
    <xf numFmtId="0" fontId="7" fillId="0" borderId="7" xfId="1" applyBorder="1" applyAlignment="1" applyProtection="1">
      <alignment horizontal="center" vertical="center"/>
      <protection locked="0"/>
    </xf>
    <xf numFmtId="0" fontId="7" fillId="0" borderId="1" xfId="1" applyBorder="1" applyAlignment="1" applyProtection="1">
      <alignment horizontal="center" vertical="center" wrapText="1"/>
      <protection locked="0"/>
    </xf>
    <xf numFmtId="0" fontId="8" fillId="2" borderId="1" xfId="1" applyFont="1" applyFill="1" applyBorder="1" applyAlignment="1" applyProtection="1">
      <alignment horizontal="center" vertical="center" wrapText="1"/>
      <protection locked="0"/>
    </xf>
    <xf numFmtId="2" fontId="7" fillId="0" borderId="1" xfId="1" applyNumberFormat="1" applyBorder="1" applyAlignment="1" applyProtection="1">
      <alignment horizontal="center" vertical="center" wrapText="1"/>
      <protection locked="0"/>
    </xf>
    <xf numFmtId="0" fontId="12" fillId="34" borderId="5" xfId="1" applyFont="1" applyFill="1" applyBorder="1" applyAlignment="1" applyProtection="1">
      <alignment horizontal="center" vertical="center" wrapText="1"/>
      <protection locked="0"/>
    </xf>
    <xf numFmtId="0" fontId="12" fillId="34" borderId="6" xfId="1" applyFont="1" applyFill="1" applyBorder="1" applyAlignment="1" applyProtection="1">
      <alignment horizontal="center" vertical="center" wrapText="1"/>
      <protection locked="0"/>
    </xf>
    <xf numFmtId="0" fontId="12" fillId="34" borderId="7" xfId="1" applyFont="1" applyFill="1" applyBorder="1" applyAlignment="1" applyProtection="1">
      <alignment horizontal="center" vertical="center" wrapText="1"/>
      <protection locked="0"/>
    </xf>
    <xf numFmtId="0" fontId="12" fillId="2" borderId="1" xfId="1" applyFont="1" applyFill="1" applyBorder="1" applyAlignment="1" applyProtection="1">
      <alignment horizontal="center" vertical="center" wrapText="1"/>
      <protection locked="0"/>
    </xf>
    <xf numFmtId="1" fontId="11" fillId="0" borderId="1" xfId="1" applyNumberFormat="1" applyFont="1" applyBorder="1" applyAlignment="1" applyProtection="1">
      <alignment horizontal="center" vertical="center" wrapText="1"/>
      <protection locked="0"/>
    </xf>
    <xf numFmtId="1" fontId="11" fillId="0" borderId="1" xfId="1" applyNumberFormat="1" applyFont="1" applyBorder="1" applyAlignment="1" applyProtection="1">
      <alignment horizontal="center" vertical="center"/>
      <protection locked="0" hidden="1"/>
    </xf>
    <xf numFmtId="0" fontId="10" fillId="34" borderId="5" xfId="1" applyFont="1" applyFill="1" applyBorder="1" applyAlignment="1" applyProtection="1">
      <alignment horizontal="center" vertical="center"/>
      <protection locked="0"/>
    </xf>
    <xf numFmtId="0" fontId="10" fillId="34" borderId="6" xfId="1" applyFont="1" applyFill="1" applyBorder="1" applyAlignment="1" applyProtection="1">
      <alignment horizontal="center" vertical="center"/>
      <protection locked="0"/>
    </xf>
    <xf numFmtId="0" fontId="10" fillId="34" borderId="7" xfId="1" applyFont="1" applyFill="1" applyBorder="1" applyAlignment="1" applyProtection="1">
      <alignment horizontal="center" vertical="center"/>
      <protection locked="0"/>
    </xf>
    <xf numFmtId="0" fontId="11" fillId="0" borderId="3" xfId="1" applyFont="1" applyBorder="1" applyAlignment="1" applyProtection="1">
      <alignment horizontal="center" vertical="center" wrapText="1"/>
      <protection locked="0"/>
    </xf>
    <xf numFmtId="0" fontId="11" fillId="0" borderId="8" xfId="1" applyFont="1" applyBorder="1" applyAlignment="1" applyProtection="1">
      <alignment horizontal="center" vertical="center" wrapText="1"/>
      <protection locked="0"/>
    </xf>
    <xf numFmtId="0" fontId="11" fillId="0" borderId="4" xfId="1" applyFont="1" applyBorder="1" applyAlignment="1" applyProtection="1">
      <alignment horizontal="center" vertical="center" wrapText="1"/>
      <protection locked="0"/>
    </xf>
    <xf numFmtId="0" fontId="8" fillId="34" borderId="5" xfId="1" applyFont="1" applyFill="1" applyBorder="1" applyAlignment="1" applyProtection="1">
      <alignment horizontal="center" vertical="center" wrapText="1"/>
      <protection locked="0"/>
    </xf>
    <xf numFmtId="0" fontId="8" fillId="34" borderId="6" xfId="1" applyFont="1" applyFill="1" applyBorder="1" applyAlignment="1" applyProtection="1">
      <alignment horizontal="center" vertical="center" wrapText="1"/>
      <protection locked="0"/>
    </xf>
    <xf numFmtId="0" fontId="8" fillId="34" borderId="7" xfId="1" applyFont="1" applyFill="1" applyBorder="1" applyAlignment="1" applyProtection="1">
      <alignment horizontal="center" vertical="center" wrapText="1"/>
      <protection locked="0"/>
    </xf>
    <xf numFmtId="0" fontId="7" fillId="0" borderId="3" xfId="1" applyBorder="1" applyAlignment="1" applyProtection="1">
      <alignment horizontal="center" vertical="center" wrapText="1"/>
      <protection locked="0"/>
    </xf>
    <xf numFmtId="0" fontId="7" fillId="0" borderId="4" xfId="1" applyBorder="1" applyAlignment="1" applyProtection="1">
      <alignment horizontal="center" vertical="center" wrapText="1"/>
      <protection locked="0"/>
    </xf>
    <xf numFmtId="0" fontId="7" fillId="0" borderId="8" xfId="1" applyBorder="1" applyAlignment="1" applyProtection="1">
      <alignment horizontal="center" vertical="center" wrapText="1"/>
      <protection locked="0"/>
    </xf>
    <xf numFmtId="0" fontId="12" fillId="33" borderId="1" xfId="1" applyFont="1" applyFill="1" applyBorder="1" applyAlignment="1" applyProtection="1">
      <alignment horizontal="center" vertical="center" wrapText="1"/>
      <protection locked="0"/>
    </xf>
    <xf numFmtId="0" fontId="10" fillId="0" borderId="3" xfId="1" applyFont="1" applyBorder="1" applyAlignment="1" applyProtection="1">
      <alignment horizontal="center" vertical="center"/>
      <protection locked="0"/>
    </xf>
    <xf numFmtId="0" fontId="10" fillId="0" borderId="4" xfId="1" applyFont="1" applyBorder="1" applyAlignment="1" applyProtection="1">
      <alignment horizontal="center" vertical="center"/>
      <protection locked="0"/>
    </xf>
    <xf numFmtId="0" fontId="14" fillId="3" borderId="3" xfId="1" applyFont="1" applyFill="1" applyBorder="1" applyAlignment="1" applyProtection="1">
      <alignment horizontal="center" vertical="center"/>
      <protection locked="0"/>
    </xf>
    <xf numFmtId="0" fontId="14" fillId="3" borderId="4" xfId="1" applyFont="1" applyFill="1" applyBorder="1" applyAlignment="1" applyProtection="1">
      <alignment horizontal="center" vertical="center"/>
      <protection locked="0"/>
    </xf>
    <xf numFmtId="0" fontId="7" fillId="0" borderId="1" xfId="1" applyBorder="1" applyAlignment="1" applyProtection="1">
      <alignment horizontal="center" vertical="center"/>
      <protection locked="0"/>
    </xf>
    <xf numFmtId="0" fontId="7" fillId="0" borderId="1" xfId="1" applyBorder="1" applyAlignment="1" applyProtection="1">
      <alignment horizontal="center" vertical="top" wrapText="1"/>
      <protection locked="0"/>
    </xf>
    <xf numFmtId="0" fontId="11" fillId="30" borderId="1" xfId="1" applyFont="1" applyFill="1" applyBorder="1" applyAlignment="1" applyProtection="1">
      <alignment horizontal="center" vertical="center" wrapText="1"/>
      <protection locked="0"/>
    </xf>
    <xf numFmtId="0" fontId="75" fillId="0" borderId="1" xfId="0" applyFont="1" applyBorder="1" applyProtection="1">
      <protection locked="0"/>
    </xf>
    <xf numFmtId="0" fontId="9" fillId="34" borderId="5" xfId="1" applyFont="1" applyFill="1" applyBorder="1" applyAlignment="1" applyProtection="1">
      <alignment horizontal="center" vertical="center" wrapText="1"/>
      <protection locked="0"/>
    </xf>
    <xf numFmtId="0" fontId="9" fillId="34" borderId="6" xfId="1" applyFont="1" applyFill="1" applyBorder="1" applyAlignment="1" applyProtection="1">
      <alignment horizontal="center" vertical="center" wrapText="1"/>
      <protection locked="0"/>
    </xf>
    <xf numFmtId="0" fontId="9" fillId="34" borderId="7" xfId="1" applyFont="1" applyFill="1" applyBorder="1" applyAlignment="1" applyProtection="1">
      <alignment horizontal="center" vertical="center" wrapText="1"/>
      <protection locked="0"/>
    </xf>
    <xf numFmtId="0" fontId="12" fillId="32" borderId="1" xfId="1" applyFont="1" applyFill="1" applyBorder="1" applyAlignment="1" applyProtection="1">
      <alignment horizontal="center" vertical="center" wrapText="1"/>
      <protection locked="0"/>
    </xf>
    <xf numFmtId="0" fontId="8" fillId="31" borderId="1" xfId="1" applyFont="1" applyFill="1" applyBorder="1" applyAlignment="1" applyProtection="1">
      <alignment horizontal="center" vertical="center" wrapText="1"/>
      <protection locked="0"/>
    </xf>
    <xf numFmtId="2" fontId="12" fillId="31" borderId="1" xfId="1" applyNumberFormat="1" applyFont="1" applyFill="1" applyBorder="1" applyAlignment="1" applyProtection="1">
      <alignment horizontal="center" vertical="center" wrapText="1"/>
      <protection locked="0" hidden="1"/>
    </xf>
    <xf numFmtId="0" fontId="8" fillId="31" borderId="1" xfId="1" applyFont="1" applyFill="1" applyBorder="1" applyAlignment="1" applyProtection="1">
      <alignment horizontal="left" vertical="center" wrapText="1"/>
      <protection locked="0"/>
    </xf>
    <xf numFmtId="0" fontId="16" fillId="31" borderId="1" xfId="1" applyFont="1" applyFill="1" applyBorder="1" applyAlignment="1" applyProtection="1">
      <alignment horizontal="left" vertical="center" wrapText="1"/>
      <protection locked="0"/>
    </xf>
    <xf numFmtId="2" fontId="12" fillId="34" borderId="1" xfId="1" applyNumberFormat="1" applyFont="1" applyFill="1" applyBorder="1" applyAlignment="1" applyProtection="1">
      <alignment horizontal="center" vertical="center" wrapText="1"/>
      <protection locked="0" hidden="1"/>
    </xf>
    <xf numFmtId="2" fontId="12" fillId="31" borderId="5" xfId="1" applyNumberFormat="1" applyFont="1" applyFill="1" applyBorder="1" applyAlignment="1" applyProtection="1">
      <alignment horizontal="center" vertical="center" wrapText="1"/>
      <protection locked="0" hidden="1"/>
    </xf>
    <xf numFmtId="2" fontId="12" fillId="31" borderId="7" xfId="1" applyNumberFormat="1" applyFont="1" applyFill="1" applyBorder="1" applyAlignment="1" applyProtection="1">
      <alignment horizontal="center" vertical="center" wrapText="1"/>
      <protection locked="0" hidden="1"/>
    </xf>
    <xf numFmtId="0" fontId="8" fillId="31" borderId="5" xfId="1" applyFont="1" applyFill="1" applyBorder="1" applyAlignment="1" applyProtection="1">
      <alignment horizontal="center" vertical="center" wrapText="1"/>
      <protection locked="0"/>
    </xf>
    <xf numFmtId="0" fontId="8" fillId="31" borderId="7" xfId="1" applyFont="1" applyFill="1" applyBorder="1" applyAlignment="1" applyProtection="1">
      <alignment horizontal="center" vertical="center" wrapText="1"/>
      <protection locked="0"/>
    </xf>
    <xf numFmtId="0" fontId="8" fillId="31" borderId="1" xfId="1" applyFont="1" applyFill="1" applyBorder="1" applyAlignment="1" applyProtection="1">
      <alignment horizontal="center" vertical="center" wrapText="1"/>
      <protection locked="0" hidden="1"/>
    </xf>
    <xf numFmtId="0" fontId="24" fillId="0" borderId="0" xfId="1" applyFont="1" applyAlignment="1" applyProtection="1">
      <alignment horizontal="center"/>
      <protection locked="0"/>
    </xf>
    <xf numFmtId="0" fontId="11" fillId="0" borderId="0" xfId="1" applyFont="1" applyAlignment="1" applyProtection="1">
      <alignment horizontal="left"/>
      <protection locked="0" hidden="1"/>
    </xf>
    <xf numFmtId="0" fontId="10" fillId="0" borderId="2" xfId="1" applyFont="1" applyBorder="1" applyAlignment="1" applyProtection="1">
      <alignment horizontal="center"/>
      <protection locked="0" hidden="1"/>
    </xf>
    <xf numFmtId="0" fontId="9" fillId="0" borderId="3" xfId="1" applyFont="1" applyBorder="1" applyAlignment="1" applyProtection="1">
      <alignment horizontal="center" vertical="top" wrapText="1"/>
      <protection locked="0"/>
    </xf>
    <xf numFmtId="0" fontId="9" fillId="0" borderId="4" xfId="1" applyFont="1" applyBorder="1" applyAlignment="1" applyProtection="1">
      <alignment horizontal="center" vertical="top" wrapText="1"/>
      <protection locked="0"/>
    </xf>
    <xf numFmtId="0" fontId="9" fillId="0" borderId="12" xfId="1" applyFont="1" applyBorder="1" applyAlignment="1" applyProtection="1">
      <alignment horizontal="center" vertical="top" wrapText="1"/>
      <protection locked="0"/>
    </xf>
    <xf numFmtId="0" fontId="9" fillId="0" borderId="11" xfId="1" applyFont="1" applyBorder="1" applyAlignment="1" applyProtection="1">
      <alignment horizontal="center" vertical="top" wrapText="1"/>
      <protection locked="0"/>
    </xf>
    <xf numFmtId="0" fontId="9" fillId="0" borderId="13" xfId="1" applyFont="1" applyBorder="1" applyAlignment="1" applyProtection="1">
      <alignment horizontal="center" vertical="top" wrapText="1"/>
      <protection locked="0"/>
    </xf>
    <xf numFmtId="0" fontId="9" fillId="0" borderId="9" xfId="1" applyFont="1" applyBorder="1" applyAlignment="1" applyProtection="1">
      <alignment horizontal="center" vertical="top" wrapText="1"/>
      <protection locked="0"/>
    </xf>
    <xf numFmtId="0" fontId="9" fillId="0" borderId="2" xfId="1" applyFont="1" applyBorder="1" applyAlignment="1" applyProtection="1">
      <alignment horizontal="center" vertical="top" wrapText="1"/>
      <protection locked="0"/>
    </xf>
    <xf numFmtId="0" fontId="9" fillId="0" borderId="10" xfId="1" applyFont="1" applyBorder="1" applyAlignment="1" applyProtection="1">
      <alignment horizontal="center" vertical="top" wrapText="1"/>
      <protection locked="0"/>
    </xf>
    <xf numFmtId="0" fontId="10" fillId="0" borderId="12" xfId="1" applyFont="1" applyBorder="1" applyAlignment="1" applyProtection="1">
      <alignment horizontal="center" vertical="top" wrapText="1"/>
      <protection locked="0"/>
    </xf>
    <xf numFmtId="0" fontId="10" fillId="0" borderId="13" xfId="1" applyFont="1" applyBorder="1" applyAlignment="1" applyProtection="1">
      <alignment horizontal="center" vertical="top" wrapText="1"/>
      <protection locked="0"/>
    </xf>
    <xf numFmtId="0" fontId="10" fillId="0" borderId="3" xfId="1" applyFont="1" applyBorder="1" applyAlignment="1" applyProtection="1">
      <alignment horizontal="center" vertical="top" wrapText="1"/>
      <protection locked="0"/>
    </xf>
    <xf numFmtId="0" fontId="10" fillId="0" borderId="4" xfId="1" applyFont="1" applyBorder="1" applyAlignment="1" applyProtection="1">
      <alignment horizontal="center" vertical="top" wrapText="1"/>
      <protection locked="0"/>
    </xf>
    <xf numFmtId="0" fontId="7" fillId="0" borderId="6" xfId="1" applyBorder="1" applyAlignment="1" applyProtection="1">
      <alignment horizontal="center" vertical="center" wrapText="1"/>
      <protection locked="0"/>
    </xf>
    <xf numFmtId="2" fontId="7" fillId="0" borderId="5" xfId="1" applyNumberFormat="1" applyBorder="1" applyAlignment="1" applyProtection="1">
      <alignment horizontal="center" vertical="center" wrapText="1"/>
      <protection locked="0" hidden="1"/>
    </xf>
    <xf numFmtId="2" fontId="7" fillId="0" borderId="7" xfId="1" applyNumberFormat="1" applyBorder="1" applyAlignment="1" applyProtection="1">
      <alignment horizontal="center" vertical="center" wrapText="1"/>
      <protection locked="0" hidden="1"/>
    </xf>
    <xf numFmtId="0" fontId="15" fillId="4" borderId="5" xfId="1" applyFont="1" applyFill="1" applyBorder="1" applyAlignment="1" applyProtection="1">
      <alignment horizontal="center" vertical="center" wrapText="1"/>
      <protection locked="0"/>
    </xf>
    <xf numFmtId="0" fontId="15" fillId="4" borderId="6" xfId="1" applyFont="1" applyFill="1" applyBorder="1" applyAlignment="1" applyProtection="1">
      <alignment horizontal="center" vertical="center" wrapText="1"/>
      <protection locked="0"/>
    </xf>
    <xf numFmtId="0" fontId="15" fillId="4" borderId="7" xfId="1" applyFont="1" applyFill="1" applyBorder="1" applyAlignment="1" applyProtection="1">
      <alignment horizontal="center" vertical="center" wrapText="1"/>
      <protection locked="0"/>
    </xf>
    <xf numFmtId="0" fontId="15" fillId="0" borderId="3" xfId="1" applyFont="1" applyBorder="1" applyAlignment="1" applyProtection="1">
      <alignment horizontal="center" vertical="center" wrapText="1"/>
      <protection locked="0"/>
    </xf>
    <xf numFmtId="0" fontId="15" fillId="0" borderId="8" xfId="1" applyFont="1" applyBorder="1" applyAlignment="1" applyProtection="1">
      <alignment horizontal="center" vertical="center" wrapText="1"/>
      <protection locked="0"/>
    </xf>
    <xf numFmtId="0" fontId="15" fillId="0" borderId="4" xfId="1" applyFont="1" applyBorder="1" applyAlignment="1" applyProtection="1">
      <alignment horizontal="center" vertical="center" wrapText="1"/>
      <protection locked="0"/>
    </xf>
    <xf numFmtId="0" fontId="7" fillId="0" borderId="0" xfId="1" applyAlignment="1" applyProtection="1">
      <alignment horizontal="center" vertical="center"/>
      <protection locked="0" hidden="1"/>
    </xf>
    <xf numFmtId="0" fontId="13" fillId="0" borderId="0" xfId="1" applyFont="1" applyAlignment="1" applyProtection="1">
      <alignment horizontal="center" vertical="top" wrapText="1"/>
      <protection locked="0" hidden="1"/>
    </xf>
    <xf numFmtId="0" fontId="7" fillId="0" borderId="0" xfId="1" applyAlignment="1" applyProtection="1">
      <alignment horizontal="center" vertical="center"/>
      <protection locked="0"/>
    </xf>
    <xf numFmtId="0" fontId="0" fillId="0" borderId="0" xfId="0" applyAlignment="1">
      <alignment horizontal="center"/>
    </xf>
    <xf numFmtId="0" fontId="0" fillId="0" borderId="24" xfId="0" applyBorder="1" applyAlignment="1">
      <alignment horizontal="center"/>
    </xf>
    <xf numFmtId="0" fontId="0" fillId="0" borderId="14" xfId="0" applyBorder="1" applyAlignment="1">
      <alignment horizontal="center"/>
    </xf>
    <xf numFmtId="0" fontId="0" fillId="0" borderId="13" xfId="0" applyBorder="1" applyAlignment="1">
      <alignment horizontal="center"/>
    </xf>
    <xf numFmtId="0" fontId="0" fillId="0" borderId="10" xfId="0" applyBorder="1" applyAlignment="1">
      <alignment horizontal="center"/>
    </xf>
    <xf numFmtId="0" fontId="0" fillId="0" borderId="12" xfId="0" applyBorder="1" applyAlignment="1">
      <alignment horizontal="center"/>
    </xf>
    <xf numFmtId="0" fontId="0" fillId="0" borderId="9" xfId="0" applyBorder="1"/>
    <xf numFmtId="0" fontId="71" fillId="0" borderId="0" xfId="0" applyFont="1" applyAlignment="1">
      <alignment horizontal="center"/>
    </xf>
    <xf numFmtId="0" fontId="2" fillId="0" borderId="0" xfId="0" applyFont="1" applyAlignment="1">
      <alignment horizontal="center"/>
    </xf>
    <xf numFmtId="0" fontId="10" fillId="0" borderId="3" xfId="1" applyFont="1" applyBorder="1" applyAlignment="1">
      <alignment horizontal="center" vertical="center"/>
    </xf>
    <xf numFmtId="0" fontId="10" fillId="0" borderId="4" xfId="1" applyFont="1" applyBorder="1" applyAlignment="1">
      <alignment horizontal="center" vertical="center"/>
    </xf>
    <xf numFmtId="0" fontId="6" fillId="0" borderId="5" xfId="0" applyFont="1" applyBorder="1" applyAlignment="1">
      <alignment horizontal="center" vertical="center"/>
    </xf>
    <xf numFmtId="0" fontId="6" fillId="0" borderId="6" xfId="0" applyFont="1" applyBorder="1" applyAlignment="1">
      <alignment horizontal="center" vertical="center"/>
    </xf>
    <xf numFmtId="0" fontId="6" fillId="0" borderId="7" xfId="0" applyFont="1" applyBorder="1" applyAlignment="1">
      <alignment horizontal="center" vertical="center"/>
    </xf>
    <xf numFmtId="0" fontId="3" fillId="0" borderId="1" xfId="0" applyFont="1" applyBorder="1" applyAlignment="1">
      <alignment horizontal="center" vertical="center"/>
    </xf>
    <xf numFmtId="0" fontId="3" fillId="0" borderId="1" xfId="0" applyFont="1" applyBorder="1" applyAlignment="1">
      <alignment horizontal="center" vertical="center" wrapText="1"/>
    </xf>
    <xf numFmtId="0" fontId="24" fillId="0" borderId="0" xfId="1" applyFont="1" applyAlignment="1">
      <alignment horizontal="center" vertical="center"/>
    </xf>
    <xf numFmtId="0" fontId="6" fillId="0" borderId="1" xfId="0" applyFont="1" applyBorder="1" applyAlignment="1">
      <alignment horizontal="center" vertical="center"/>
    </xf>
    <xf numFmtId="0" fontId="1" fillId="0" borderId="0" xfId="0" applyFont="1" applyAlignment="1">
      <alignment horizontal="center" vertical="center"/>
    </xf>
    <xf numFmtId="0" fontId="4" fillId="0" borderId="0" xfId="0" applyFont="1" applyAlignment="1">
      <alignment horizontal="left" vertical="center"/>
    </xf>
    <xf numFmtId="0" fontId="64" fillId="0" borderId="0" xfId="0" applyFont="1" applyAlignment="1">
      <alignment horizontal="center" vertical="center"/>
    </xf>
    <xf numFmtId="0" fontId="60" fillId="0" borderId="0" xfId="0" applyFont="1" applyAlignment="1">
      <alignment horizontal="center"/>
    </xf>
    <xf numFmtId="0" fontId="62" fillId="0" borderId="0" xfId="0" applyFont="1" applyAlignment="1">
      <alignment horizontal="center"/>
    </xf>
    <xf numFmtId="0" fontId="73" fillId="0" borderId="0" xfId="0" applyFont="1" applyAlignment="1">
      <alignment horizontal="center" vertical="center"/>
    </xf>
    <xf numFmtId="2" fontId="73" fillId="0" borderId="0" xfId="0" applyNumberFormat="1" applyFont="1" applyAlignment="1">
      <alignment horizontal="center" vertical="center"/>
    </xf>
    <xf numFmtId="0" fontId="7" fillId="0" borderId="0" xfId="0" applyFont="1" applyAlignment="1">
      <alignment horizontal="left" vertical="center"/>
    </xf>
    <xf numFmtId="0" fontId="74" fillId="0" borderId="0" xfId="0" applyFont="1" applyAlignment="1">
      <alignment horizontal="center" vertical="center"/>
    </xf>
    <xf numFmtId="0" fontId="67" fillId="0" borderId="0" xfId="0" applyFont="1" applyAlignment="1">
      <alignment horizontal="center"/>
    </xf>
    <xf numFmtId="0" fontId="18" fillId="0" borderId="0" xfId="1" applyFont="1" applyAlignment="1">
      <alignment horizontal="left" vertical="top" wrapText="1"/>
    </xf>
    <xf numFmtId="0" fontId="17" fillId="0" borderId="0" xfId="1" applyFont="1" applyAlignment="1">
      <alignment horizontal="left" vertical="top" wrapText="1"/>
    </xf>
    <xf numFmtId="170" fontId="16" fillId="0" borderId="0" xfId="1" applyNumberFormat="1" applyFont="1" applyAlignment="1" applyProtection="1">
      <alignment horizontal="center" vertical="top"/>
      <protection hidden="1"/>
    </xf>
    <xf numFmtId="0" fontId="48" fillId="0" borderId="0" xfId="1" applyFont="1" applyAlignment="1">
      <alignment horizontal="center" vertical="center"/>
    </xf>
    <xf numFmtId="0" fontId="47" fillId="0" borderId="0" xfId="1" applyFont="1" applyAlignment="1">
      <alignment horizontal="center" vertical="center"/>
    </xf>
    <xf numFmtId="0" fontId="16" fillId="0" borderId="0" xfId="1" applyFont="1" applyAlignment="1" applyProtection="1">
      <alignment horizontal="center" vertical="top"/>
      <protection hidden="1"/>
    </xf>
    <xf numFmtId="0" fontId="16" fillId="0" borderId="0" xfId="1" applyFont="1" applyAlignment="1" applyProtection="1">
      <alignment horizontal="left" vertical="top"/>
      <protection hidden="1"/>
    </xf>
    <xf numFmtId="1" fontId="16" fillId="0" borderId="0" xfId="1" applyNumberFormat="1" applyFont="1" applyAlignment="1" applyProtection="1">
      <alignment horizontal="center" vertical="top"/>
      <protection hidden="1"/>
    </xf>
    <xf numFmtId="0" fontId="16" fillId="0" borderId="0" xfId="1" applyFont="1" applyAlignment="1">
      <alignment horizontal="left" vertical="top" wrapText="1"/>
    </xf>
    <xf numFmtId="170" fontId="16" fillId="0" borderId="0" xfId="1" applyNumberFormat="1" applyFont="1" applyAlignment="1" applyProtection="1">
      <alignment horizontal="center" vertical="center"/>
      <protection hidden="1"/>
    </xf>
    <xf numFmtId="0" fontId="81" fillId="0" borderId="0" xfId="1" applyFont="1" applyAlignment="1">
      <alignment horizontal="left" vertical="top"/>
    </xf>
    <xf numFmtId="0" fontId="81" fillId="0" borderId="0" xfId="1" applyFont="1" applyAlignment="1">
      <alignment horizontal="center" vertical="top"/>
    </xf>
    <xf numFmtId="0" fontId="6" fillId="0" borderId="0" xfId="0" applyFont="1" applyAlignment="1">
      <alignment horizontal="center"/>
    </xf>
    <xf numFmtId="0" fontId="55" fillId="0" borderId="0" xfId="1" applyFont="1" applyAlignment="1">
      <alignment horizontal="center"/>
    </xf>
    <xf numFmtId="0" fontId="16" fillId="0" borderId="0" xfId="1" applyFont="1" applyAlignment="1">
      <alignment horizontal="left" wrapText="1"/>
    </xf>
    <xf numFmtId="0" fontId="86" fillId="0" borderId="25" xfId="69" applyFont="1" applyBorder="1" applyAlignment="1">
      <alignment horizontal="center"/>
    </xf>
    <xf numFmtId="0" fontId="87" fillId="0" borderId="26" xfId="69" applyFont="1" applyBorder="1"/>
    <xf numFmtId="0" fontId="87" fillId="0" borderId="27" xfId="69" applyFont="1" applyBorder="1"/>
    <xf numFmtId="171" fontId="90" fillId="0" borderId="0" xfId="69" applyNumberFormat="1" applyFont="1" applyAlignment="1">
      <alignment horizontal="left"/>
    </xf>
    <xf numFmtId="0" fontId="87" fillId="0" borderId="30" xfId="69" applyFont="1" applyBorder="1"/>
    <xf numFmtId="0" fontId="88" fillId="0" borderId="0" xfId="69" applyFont="1" applyAlignment="1">
      <alignment horizontal="left" vertical="top" wrapText="1"/>
    </xf>
    <xf numFmtId="0" fontId="85" fillId="0" borderId="0" xfId="69"/>
    <xf numFmtId="0" fontId="87" fillId="0" borderId="29" xfId="69" applyFont="1" applyBorder="1"/>
    <xf numFmtId="0" fontId="94" fillId="0" borderId="38" xfId="69" applyFont="1" applyBorder="1" applyAlignment="1">
      <alignment horizontal="center"/>
    </xf>
    <xf numFmtId="0" fontId="87" fillId="0" borderId="38" xfId="69" applyFont="1" applyBorder="1"/>
    <xf numFmtId="14" fontId="94" fillId="0" borderId="35" xfId="69" applyNumberFormat="1" applyFont="1" applyBorder="1" applyAlignment="1">
      <alignment horizontal="center"/>
    </xf>
    <xf numFmtId="0" fontId="87" fillId="0" borderId="36" xfId="69" applyFont="1" applyBorder="1"/>
    <xf numFmtId="0" fontId="87" fillId="0" borderId="37" xfId="69" applyFont="1" applyBorder="1"/>
    <xf numFmtId="0" fontId="94" fillId="0" borderId="35" xfId="69" applyFont="1" applyBorder="1" applyAlignment="1">
      <alignment horizontal="center" vertical="center"/>
    </xf>
    <xf numFmtId="0" fontId="93" fillId="0" borderId="35" xfId="69" applyFont="1" applyBorder="1" applyAlignment="1">
      <alignment horizontal="center"/>
    </xf>
    <xf numFmtId="14" fontId="93" fillId="0" borderId="35" xfId="69" applyNumberFormat="1" applyFont="1" applyBorder="1" applyAlignment="1">
      <alignment horizontal="center"/>
    </xf>
    <xf numFmtId="0" fontId="135" fillId="0" borderId="49" xfId="52" applyFont="1" applyFill="1" applyBorder="1" applyAlignment="1">
      <alignment horizontal="center" vertical="center"/>
    </xf>
    <xf numFmtId="0" fontId="135" fillId="0" borderId="41" xfId="52" applyFont="1" applyFill="1" applyBorder="1" applyAlignment="1">
      <alignment horizontal="center" vertical="center"/>
    </xf>
    <xf numFmtId="0" fontId="133" fillId="0" borderId="62" xfId="52" applyFont="1" applyFill="1" applyBorder="1" applyAlignment="1">
      <alignment horizontal="center" vertical="center" wrapText="1"/>
    </xf>
    <xf numFmtId="0" fontId="133" fillId="0" borderId="59" xfId="52" applyFont="1" applyFill="1" applyBorder="1" applyAlignment="1">
      <alignment horizontal="center" vertical="center" wrapText="1"/>
    </xf>
    <xf numFmtId="0" fontId="133" fillId="0" borderId="60" xfId="52" applyFont="1" applyFill="1" applyBorder="1" applyAlignment="1">
      <alignment horizontal="center" vertical="center" wrapText="1"/>
    </xf>
  </cellXfs>
  <cellStyles count="592">
    <cellStyle name="??                          " xfId="71"/>
    <cellStyle name="??                           2" xfId="72"/>
    <cellStyle name="??_kc-elec system check list" xfId="73"/>
    <cellStyle name="•W€_G7ATD" xfId="74"/>
    <cellStyle name="0" xfId="4"/>
    <cellStyle name="0_Bilaspur Dist P-II P-IV &amp; Sammary Final 2008-09" xfId="5"/>
    <cellStyle name="20% - Accent1 2" xfId="6"/>
    <cellStyle name="20% - Accent2 2" xfId="7"/>
    <cellStyle name="20% - Accent3 2" xfId="8"/>
    <cellStyle name="20% - Accent4 2" xfId="9"/>
    <cellStyle name="20% - Accent5 2" xfId="10"/>
    <cellStyle name="20% - Accent6 2" xfId="11"/>
    <cellStyle name="40% - Accent1 2" xfId="12"/>
    <cellStyle name="40% - Accent2 2" xfId="13"/>
    <cellStyle name="40% - Accent3 2" xfId="14"/>
    <cellStyle name="40% - Accent4 2" xfId="15"/>
    <cellStyle name="40% - Accent5 2" xfId="16"/>
    <cellStyle name="40% - Accent6 2" xfId="17"/>
    <cellStyle name="60% - Accent1 2" xfId="18"/>
    <cellStyle name="60% - Accent2 2" xfId="19"/>
    <cellStyle name="60% - Accent3 2" xfId="20"/>
    <cellStyle name="60% - Accent4 2" xfId="21"/>
    <cellStyle name="60% - Accent5 2" xfId="22"/>
    <cellStyle name="60% - Accent6 2" xfId="23"/>
    <cellStyle name="a1" xfId="75"/>
    <cellStyle name="a1 2" xfId="497"/>
    <cellStyle name="Accent1 - 20%" xfId="76"/>
    <cellStyle name="Accent1 - 40%" xfId="77"/>
    <cellStyle name="Accent1 - 60%" xfId="78"/>
    <cellStyle name="Accent1 2" xfId="24"/>
    <cellStyle name="Accent2 - 20%" xfId="79"/>
    <cellStyle name="Accent2 - 40%" xfId="80"/>
    <cellStyle name="Accent2 - 60%" xfId="81"/>
    <cellStyle name="Accent2 2" xfId="25"/>
    <cellStyle name="Accent3 - 20%" xfId="82"/>
    <cellStyle name="Accent3 - 40%" xfId="83"/>
    <cellStyle name="Accent3 - 60%" xfId="84"/>
    <cellStyle name="Accent3 2" xfId="26"/>
    <cellStyle name="Accent4 - 20%" xfId="85"/>
    <cellStyle name="Accent4 - 40%" xfId="86"/>
    <cellStyle name="Accent4 - 60%" xfId="87"/>
    <cellStyle name="Accent4 2" xfId="27"/>
    <cellStyle name="Accent5 - 20%" xfId="88"/>
    <cellStyle name="Accent5 - 40%" xfId="89"/>
    <cellStyle name="Accent5 - 60%" xfId="90"/>
    <cellStyle name="Accent5 2" xfId="28"/>
    <cellStyle name="Accent6 - 20%" xfId="91"/>
    <cellStyle name="Accent6 - 40%" xfId="92"/>
    <cellStyle name="Accent6 - 60%" xfId="93"/>
    <cellStyle name="Accent6 2" xfId="29"/>
    <cellStyle name="AeE­ [0]_INQUIRY ¿?¾÷AßAø " xfId="94"/>
    <cellStyle name="AeE­_INQUIRY ¿?¾÷AßAø " xfId="95"/>
    <cellStyle name="ang" xfId="96"/>
    <cellStyle name="ang 2" xfId="97"/>
    <cellStyle name="ang 3" xfId="98"/>
    <cellStyle name="ang 4" xfId="99"/>
    <cellStyle name="ang 5" xfId="100"/>
    <cellStyle name="ang 6" xfId="101"/>
    <cellStyle name="ang 7" xfId="102"/>
    <cellStyle name="ang_8_Road_DPR_Format_23-02-2012_For_PMGSY_800-999 (1)" xfId="483"/>
    <cellStyle name="angle" xfId="103"/>
    <cellStyle name="angle 2" xfId="104"/>
    <cellStyle name="angle 3" xfId="105"/>
    <cellStyle name="angle 4" xfId="484"/>
    <cellStyle name="AÞ¸¶ [0]_INQUIRY ¿?¾÷AßAø " xfId="106"/>
    <cellStyle name="AÞ¸¶_INQUIRY ¿?¾÷AßAø " xfId="107"/>
    <cellStyle name="Bad 2" xfId="30"/>
    <cellStyle name="Bear_angle" xfId="108"/>
    <cellStyle name="Black" xfId="109"/>
    <cellStyle name="Body" xfId="110"/>
    <cellStyle name="Border" xfId="111"/>
    <cellStyle name="Border 2" xfId="112"/>
    <cellStyle name="Border 2 2" xfId="498"/>
    <cellStyle name="Border 3" xfId="113"/>
    <cellStyle name="Border 3 2" xfId="499"/>
    <cellStyle name="Border 4" xfId="500"/>
    <cellStyle name="C?AØ_¿?¾÷CoE² " xfId="114"/>
    <cellStyle name="C￥AØ_¿μ¾÷CoE² " xfId="115"/>
    <cellStyle name="Calculation 2" xfId="31"/>
    <cellStyle name="Calculation 2 2" xfId="501"/>
    <cellStyle name="Calculation 3" xfId="502"/>
    <cellStyle name="Check Cell 2" xfId="32"/>
    <cellStyle name="Comma 2" xfId="116"/>
    <cellStyle name="Comma 2 2" xfId="117"/>
    <cellStyle name="Comma 2 2 2" xfId="118"/>
    <cellStyle name="Comma 2 2 2 2" xfId="119"/>
    <cellStyle name="Comma 2 2 2 2 2" xfId="503"/>
    <cellStyle name="Comma 2 2 2 3" xfId="120"/>
    <cellStyle name="Comma 2 2 2 3 2" xfId="504"/>
    <cellStyle name="Comma 2 2 2 4" xfId="121"/>
    <cellStyle name="Comma 2 2 2 4 2" xfId="505"/>
    <cellStyle name="Comma 2 2 2 5" xfId="122"/>
    <cellStyle name="Comma 2 2 2 5 2" xfId="506"/>
    <cellStyle name="Comma 2 2 2 6" xfId="123"/>
    <cellStyle name="Comma 2 2 2 6 2" xfId="507"/>
    <cellStyle name="Comma 2 2 2 7" xfId="508"/>
    <cellStyle name="Comma 2 2 3" xfId="124"/>
    <cellStyle name="Comma 2 2 3 2" xfId="125"/>
    <cellStyle name="Comma 2 2 3 2 2" xfId="509"/>
    <cellStyle name="Comma 2 2 3 3" xfId="126"/>
    <cellStyle name="Comma 2 2 3 3 2" xfId="510"/>
    <cellStyle name="Comma 2 2 3 4" xfId="127"/>
    <cellStyle name="Comma 2 2 3 4 2" xfId="511"/>
    <cellStyle name="Comma 2 2 3 5" xfId="128"/>
    <cellStyle name="Comma 2 2 3 5 2" xfId="512"/>
    <cellStyle name="Comma 2 2 3 6" xfId="129"/>
    <cellStyle name="Comma 2 2 3 6 2" xfId="513"/>
    <cellStyle name="Comma 2 2 3 7" xfId="514"/>
    <cellStyle name="Comma 2 2 4" xfId="130"/>
    <cellStyle name="Comma 2 2 4 2" xfId="131"/>
    <cellStyle name="Comma 2 2 4 2 2" xfId="515"/>
    <cellStyle name="Comma 2 2 4 3" xfId="132"/>
    <cellStyle name="Comma 2 2 4 3 2" xfId="516"/>
    <cellStyle name="Comma 2 2 4 4" xfId="133"/>
    <cellStyle name="Comma 2 2 4 4 2" xfId="517"/>
    <cellStyle name="Comma 2 2 4 5" xfId="134"/>
    <cellStyle name="Comma 2 2 4 5 2" xfId="518"/>
    <cellStyle name="Comma 2 2 4 6" xfId="135"/>
    <cellStyle name="Comma 2 2 4 6 2" xfId="519"/>
    <cellStyle name="Comma 2 2 4 7" xfId="520"/>
    <cellStyle name="Comma 2 2 5" xfId="136"/>
    <cellStyle name="Comma 2 2 5 2" xfId="137"/>
    <cellStyle name="Comma 2 2 5 2 2" xfId="521"/>
    <cellStyle name="Comma 2 2 5 3" xfId="138"/>
    <cellStyle name="Comma 2 2 5 3 2" xfId="522"/>
    <cellStyle name="Comma 2 2 5 4" xfId="139"/>
    <cellStyle name="Comma 2 2 5 4 2" xfId="523"/>
    <cellStyle name="Comma 2 2 5 5" xfId="140"/>
    <cellStyle name="Comma 2 2 5 5 2" xfId="524"/>
    <cellStyle name="Comma 2 2 5 6" xfId="141"/>
    <cellStyle name="Comma 2 2 5 6 2" xfId="525"/>
    <cellStyle name="Comma 2 2 5 7" xfId="526"/>
    <cellStyle name="Comma 2 2 6" xfId="527"/>
    <cellStyle name="Comma 2 3" xfId="142"/>
    <cellStyle name="Comma 2 3 2" xfId="143"/>
    <cellStyle name="Comma 2 3 2 2" xfId="528"/>
    <cellStyle name="Comma 2 3 3" xfId="529"/>
    <cellStyle name="Comma 2 4" xfId="144"/>
    <cellStyle name="Comma 2 4 2" xfId="145"/>
    <cellStyle name="Comma 2 4 2 2" xfId="530"/>
    <cellStyle name="Comma 2 4 3" xfId="531"/>
    <cellStyle name="Comma 2 5" xfId="146"/>
    <cellStyle name="Comma 2 5 2" xfId="147"/>
    <cellStyle name="Comma 2 5 2 2" xfId="532"/>
    <cellStyle name="Comma 2 5 3" xfId="533"/>
    <cellStyle name="Comma 2 6" xfId="148"/>
    <cellStyle name="Comma 2 6 2" xfId="149"/>
    <cellStyle name="Comma 2 6 2 2" xfId="534"/>
    <cellStyle name="Comma 2 6 3" xfId="150"/>
    <cellStyle name="Comma 2 6 3 2" xfId="535"/>
    <cellStyle name="Comma 2 6 4" xfId="536"/>
    <cellStyle name="Comma 2 7" xfId="151"/>
    <cellStyle name="Comma 2 7 2" xfId="537"/>
    <cellStyle name="Comma 2_Ajarguri Demow 19.1" xfId="152"/>
    <cellStyle name="Comma 22" xfId="153"/>
    <cellStyle name="Comma 22 2" xfId="538"/>
    <cellStyle name="Comma 3" xfId="154"/>
    <cellStyle name="Comma 3 2" xfId="155"/>
    <cellStyle name="Comma 3 2 2" xfId="156"/>
    <cellStyle name="Comma 3 2 2 2" xfId="539"/>
    <cellStyle name="Comma 3 2 3" xfId="540"/>
    <cellStyle name="Comma 3 3" xfId="157"/>
    <cellStyle name="Comma 3 3 2" xfId="158"/>
    <cellStyle name="Comma 3 3 2 2" xfId="541"/>
    <cellStyle name="Comma 3 3 3" xfId="542"/>
    <cellStyle name="Comma 3 4" xfId="159"/>
    <cellStyle name="Comma 3 4 2" xfId="160"/>
    <cellStyle name="Comma 3 4 2 2" xfId="543"/>
    <cellStyle name="Comma 3 4 3" xfId="544"/>
    <cellStyle name="Comma 3 5" xfId="161"/>
    <cellStyle name="Comma 3 5 2" xfId="162"/>
    <cellStyle name="Comma 3 5 2 2" xfId="545"/>
    <cellStyle name="Comma 3 5 3" xfId="546"/>
    <cellStyle name="Comma 3 6" xfId="163"/>
    <cellStyle name="Comma 3 6 2" xfId="164"/>
    <cellStyle name="Comma 3 6 2 2" xfId="547"/>
    <cellStyle name="Comma 3 6 3" xfId="548"/>
    <cellStyle name="Comma 3 7" xfId="165"/>
    <cellStyle name="Comma 3 7 2" xfId="166"/>
    <cellStyle name="Comma 3 7 2 2" xfId="549"/>
    <cellStyle name="Comma 3 7 3" xfId="550"/>
    <cellStyle name="Comma 3 8" xfId="167"/>
    <cellStyle name="Comma 3 8 2" xfId="551"/>
    <cellStyle name="Comma 3 9" xfId="552"/>
    <cellStyle name="Comma 33" xfId="168"/>
    <cellStyle name="Comma 33 2" xfId="169"/>
    <cellStyle name="Comma 33 2 2" xfId="553"/>
    <cellStyle name="Comma 33 3" xfId="554"/>
    <cellStyle name="Comma 34" xfId="170"/>
    <cellStyle name="Comma 34 2" xfId="171"/>
    <cellStyle name="Comma 34 2 2" xfId="555"/>
    <cellStyle name="Comma 34 3" xfId="556"/>
    <cellStyle name="Comma 36" xfId="172"/>
    <cellStyle name="Comma 36 2" xfId="557"/>
    <cellStyle name="Comma 4" xfId="173"/>
    <cellStyle name="Comma 4 2" xfId="174"/>
    <cellStyle name="Comma 4 2 2" xfId="558"/>
    <cellStyle name="Comma 4 3" xfId="559"/>
    <cellStyle name="Comma 5" xfId="175"/>
    <cellStyle name="Comma 5 2" xfId="176"/>
    <cellStyle name="Comma 5 2 2" xfId="177"/>
    <cellStyle name="Comma 5 2 2 2" xfId="560"/>
    <cellStyle name="Comma 5 2 3" xfId="561"/>
    <cellStyle name="Comma 5 3" xfId="178"/>
    <cellStyle name="Comma 5 3 2" xfId="562"/>
    <cellStyle name="Comma 6" xfId="179"/>
    <cellStyle name="Comma 6 2" xfId="180"/>
    <cellStyle name="Comma 6 2 2" xfId="563"/>
    <cellStyle name="Comma 6 3" xfId="564"/>
    <cellStyle name="Comma0" xfId="181"/>
    <cellStyle name="Comma0 2" xfId="182"/>
    <cellStyle name="Currency 2" xfId="33"/>
    <cellStyle name="Currency 2 2" xfId="34"/>
    <cellStyle name="Currency 2 3" xfId="183"/>
    <cellStyle name="Currency 2 4" xfId="184"/>
    <cellStyle name="Currency 2 5" xfId="185"/>
    <cellStyle name="Currency 2 6" xfId="186"/>
    <cellStyle name="Currency 3" xfId="35"/>
    <cellStyle name="Currency0" xfId="187"/>
    <cellStyle name="Currency0 2" xfId="188"/>
    <cellStyle name="Date" xfId="189"/>
    <cellStyle name="Date 2" xfId="190"/>
    <cellStyle name="dd" xfId="36"/>
    <cellStyle name="dd 2" xfId="565"/>
    <cellStyle name="Dezimal [0]_laroux" xfId="191"/>
    <cellStyle name="Dezimal_laroux" xfId="192"/>
    <cellStyle name="dis" xfId="193"/>
    <cellStyle name="dis 2" xfId="194"/>
    <cellStyle name="dis 3" xfId="195"/>
    <cellStyle name="dis 4" xfId="485"/>
    <cellStyle name="dis." xfId="196"/>
    <cellStyle name="dis. 2" xfId="197"/>
    <cellStyle name="dis. 3" xfId="198"/>
    <cellStyle name="dis. 4" xfId="486"/>
    <cellStyle name="dis._8_Road_DPR_Format_23-02-2012_For_PMGSY_800-999 (1)" xfId="487"/>
    <cellStyle name="dis_8_Road_DPR_Format_23-02-2012_For_PMGSY_800-999 (1)" xfId="488"/>
    <cellStyle name="dist" xfId="199"/>
    <cellStyle name="Dist 2" xfId="200"/>
    <cellStyle name="Dist 3" xfId="201"/>
    <cellStyle name="Dist 4" xfId="202"/>
    <cellStyle name="Dist 5" xfId="203"/>
    <cellStyle name="Dist 6" xfId="204"/>
    <cellStyle name="Dist 7" xfId="205"/>
    <cellStyle name="dist." xfId="37"/>
    <cellStyle name="dist. 2" xfId="206"/>
    <cellStyle name="dist. 3" xfId="489"/>
    <cellStyle name="dist. 4" xfId="490"/>
    <cellStyle name="dist._8_Road_DPR_Format_23-02-2012_For_PMGSY_800-999 (1)" xfId="491"/>
    <cellStyle name="Emphasis 1" xfId="38"/>
    <cellStyle name="Emphasis 1 2" xfId="566"/>
    <cellStyle name="Emphasis 2" xfId="39"/>
    <cellStyle name="Emphasis 2 2" xfId="567"/>
    <cellStyle name="Emphasis 3" xfId="40"/>
    <cellStyle name="Emphasis 3 2" xfId="568"/>
    <cellStyle name="Euro" xfId="207"/>
    <cellStyle name="Euro 2" xfId="208"/>
    <cellStyle name="Euro 2 2" xfId="209"/>
    <cellStyle name="Euro 2 3" xfId="210"/>
    <cellStyle name="Euro 2 4" xfId="211"/>
    <cellStyle name="Excel Built-in Normal" xfId="2"/>
    <cellStyle name="Explanatory Text 2" xfId="41"/>
    <cellStyle name="Fixed" xfId="212"/>
    <cellStyle name="Fixed 2" xfId="213"/>
    <cellStyle name="Good 2" xfId="42"/>
    <cellStyle name="Grey" xfId="214"/>
    <cellStyle name="Head 1" xfId="215"/>
    <cellStyle name="Heading 1 10" xfId="216"/>
    <cellStyle name="Heading 1 11" xfId="217"/>
    <cellStyle name="Heading 1 12" xfId="218"/>
    <cellStyle name="Heading 1 13" xfId="219"/>
    <cellStyle name="Heading 1 14" xfId="220"/>
    <cellStyle name="Heading 1 15" xfId="221"/>
    <cellStyle name="Heading 1 16" xfId="222"/>
    <cellStyle name="Heading 1 17" xfId="223"/>
    <cellStyle name="Heading 1 18" xfId="224"/>
    <cellStyle name="Heading 1 19" xfId="225"/>
    <cellStyle name="Heading 1 2" xfId="43"/>
    <cellStyle name="Heading 1 2 2" xfId="226"/>
    <cellStyle name="Heading 1 2 3" xfId="569"/>
    <cellStyle name="Heading 1 20" xfId="227"/>
    <cellStyle name="Heading 1 21" xfId="228"/>
    <cellStyle name="Heading 1 22" xfId="229"/>
    <cellStyle name="Heading 1 23" xfId="230"/>
    <cellStyle name="Heading 1 24" xfId="231"/>
    <cellStyle name="Heading 1 25" xfId="232"/>
    <cellStyle name="Heading 1 26" xfId="233"/>
    <cellStyle name="Heading 1 27" xfId="234"/>
    <cellStyle name="Heading 1 28" xfId="235"/>
    <cellStyle name="Heading 1 3" xfId="236"/>
    <cellStyle name="Heading 1 4" xfId="237"/>
    <cellStyle name="Heading 1 5" xfId="238"/>
    <cellStyle name="Heading 1 6" xfId="239"/>
    <cellStyle name="Heading 1 7" xfId="240"/>
    <cellStyle name="Heading 1 8" xfId="241"/>
    <cellStyle name="Heading 1 9" xfId="242"/>
    <cellStyle name="Heading 2 10" xfId="243"/>
    <cellStyle name="Heading 2 11" xfId="244"/>
    <cellStyle name="Heading 2 12" xfId="245"/>
    <cellStyle name="Heading 2 13" xfId="246"/>
    <cellStyle name="Heading 2 14" xfId="247"/>
    <cellStyle name="Heading 2 15" xfId="248"/>
    <cellStyle name="Heading 2 16" xfId="249"/>
    <cellStyle name="Heading 2 17" xfId="250"/>
    <cellStyle name="Heading 2 18" xfId="251"/>
    <cellStyle name="Heading 2 19" xfId="252"/>
    <cellStyle name="Heading 2 2" xfId="44"/>
    <cellStyle name="Heading 2 2 2" xfId="253"/>
    <cellStyle name="Heading 2 2 3" xfId="570"/>
    <cellStyle name="Heading 2 20" xfId="254"/>
    <cellStyle name="Heading 2 21" xfId="255"/>
    <cellStyle name="Heading 2 22" xfId="256"/>
    <cellStyle name="Heading 2 23" xfId="257"/>
    <cellStyle name="Heading 2 24" xfId="258"/>
    <cellStyle name="Heading 2 25" xfId="259"/>
    <cellStyle name="Heading 2 26" xfId="260"/>
    <cellStyle name="Heading 2 27" xfId="261"/>
    <cellStyle name="Heading 2 28" xfId="262"/>
    <cellStyle name="Heading 2 3" xfId="263"/>
    <cellStyle name="Heading 2 4" xfId="264"/>
    <cellStyle name="Heading 2 5" xfId="265"/>
    <cellStyle name="Heading 2 6" xfId="266"/>
    <cellStyle name="Heading 2 7" xfId="267"/>
    <cellStyle name="Heading 2 8" xfId="268"/>
    <cellStyle name="Heading 2 9" xfId="269"/>
    <cellStyle name="Heading 3 2" xfId="45"/>
    <cellStyle name="Heading 3 2 2" xfId="571"/>
    <cellStyle name="Heading 4 2" xfId="46"/>
    <cellStyle name="Heading 4 2 2" xfId="572"/>
    <cellStyle name="Hyperlink" xfId="63" builtinId="8"/>
    <cellStyle name="Hyperlink 2" xfId="47"/>
    <cellStyle name="Hyperlink 2 2" xfId="270"/>
    <cellStyle name="Hyperlink 2 3" xfId="271"/>
    <cellStyle name="Hyperlink 3" xfId="272"/>
    <cellStyle name="Input [yellow]" xfId="273"/>
    <cellStyle name="Input [yellow] 2" xfId="274"/>
    <cellStyle name="Input [yellow] 2 2" xfId="275"/>
    <cellStyle name="Input [yellow] 2 2 2" xfId="573"/>
    <cellStyle name="Input [yellow] 2 3" xfId="574"/>
    <cellStyle name="Input [yellow] 3" xfId="276"/>
    <cellStyle name="Input [yellow] 3 2" xfId="575"/>
    <cellStyle name="Input [yellow] 4" xfId="576"/>
    <cellStyle name="Input 2" xfId="48"/>
    <cellStyle name="Input 2 2" xfId="577"/>
    <cellStyle name="Input 3" xfId="578"/>
    <cellStyle name="intervals" xfId="277"/>
    <cellStyle name="intervals 2" xfId="278"/>
    <cellStyle name="intervals 3" xfId="279"/>
    <cellStyle name="intervals 4" xfId="280"/>
    <cellStyle name="intervals 5" xfId="281"/>
    <cellStyle name="intervals 6" xfId="282"/>
    <cellStyle name="Linked Cell 2" xfId="49"/>
    <cellStyle name="Milliers [0]_laroux" xfId="283"/>
    <cellStyle name="Milliers_laroux" xfId="284"/>
    <cellStyle name="Neutral 2" xfId="50"/>
    <cellStyle name="Neutral 2 2" xfId="579"/>
    <cellStyle name="Non défini" xfId="285"/>
    <cellStyle name="norm" xfId="51"/>
    <cellStyle name="Normal" xfId="0" builtinId="0"/>
    <cellStyle name="Normal - Style1" xfId="286"/>
    <cellStyle name="Normal - Style1 2" xfId="287"/>
    <cellStyle name="Normal 10" xfId="288"/>
    <cellStyle name="Normal 10 2" xfId="289"/>
    <cellStyle name="Normal 11" xfId="290"/>
    <cellStyle name="Normal 11 2" xfId="291"/>
    <cellStyle name="Normal 11_CD" xfId="292"/>
    <cellStyle name="Normal 12" xfId="293"/>
    <cellStyle name="Normal 12 2" xfId="294"/>
    <cellStyle name="Normal 13" xfId="295"/>
    <cellStyle name="Normal 13 2" xfId="296"/>
    <cellStyle name="Normal 13 2 2" xfId="297"/>
    <cellStyle name="Normal 13 3" xfId="298"/>
    <cellStyle name="Normal 13 4" xfId="299"/>
    <cellStyle name="Normal 14" xfId="300"/>
    <cellStyle name="Normal 14 2" xfId="301"/>
    <cellStyle name="Normal 14 2 2" xfId="580"/>
    <cellStyle name="Normal 15" xfId="302"/>
    <cellStyle name="Normal 16" xfId="303"/>
    <cellStyle name="Normal 17" xfId="304"/>
    <cellStyle name="Normal 18" xfId="305"/>
    <cellStyle name="Normal 19" xfId="306"/>
    <cellStyle name="Normal 2" xfId="1"/>
    <cellStyle name="Normal 2 10" xfId="307"/>
    <cellStyle name="Normal 2 10 2" xfId="308"/>
    <cellStyle name="Normal 2 10 3" xfId="309"/>
    <cellStyle name="Normal 2 10 4" xfId="310"/>
    <cellStyle name="Normal 2 10 5" xfId="311"/>
    <cellStyle name="Normal 2 10 6" xfId="312"/>
    <cellStyle name="Normal 2 11" xfId="313"/>
    <cellStyle name="Normal 2 12" xfId="314"/>
    <cellStyle name="Normal 2 13" xfId="315"/>
    <cellStyle name="Normal 2 14" xfId="316"/>
    <cellStyle name="Normal 2 2" xfId="52"/>
    <cellStyle name="Normal 2 2 2" xfId="53"/>
    <cellStyle name="Normal 2 2 2 2 2" xfId="317"/>
    <cellStyle name="Normal 2 2 3" xfId="318"/>
    <cellStyle name="Normal 2 2 4" xfId="319"/>
    <cellStyle name="Normal 2 2 5" xfId="320"/>
    <cellStyle name="Normal 2 2 6" xfId="321"/>
    <cellStyle name="Normal 2 2_From-B 81 Roads dt. 16.03.13" xfId="492"/>
    <cellStyle name="Normal 2 3" xfId="54"/>
    <cellStyle name="Normal 2 3 2" xfId="322"/>
    <cellStyle name="Normal 2 3 3" xfId="323"/>
    <cellStyle name="Normal 2 3 4" xfId="324"/>
    <cellStyle name="Normal 2 3 5" xfId="325"/>
    <cellStyle name="Normal 2 3 6" xfId="326"/>
    <cellStyle name="Normal 2 3 7" xfId="327"/>
    <cellStyle name="Normal 2 4" xfId="64"/>
    <cellStyle name="Normal 2 4 2" xfId="328"/>
    <cellStyle name="Normal 2 4 3" xfId="329"/>
    <cellStyle name="Normal 2 4 4" xfId="330"/>
    <cellStyle name="Normal 2 4 5" xfId="331"/>
    <cellStyle name="Normal 2 4 6" xfId="332"/>
    <cellStyle name="Normal 2 5" xfId="67"/>
    <cellStyle name="Normal 2 5 2" xfId="333"/>
    <cellStyle name="Normal 2 5 3" xfId="334"/>
    <cellStyle name="Normal 2 5 4" xfId="335"/>
    <cellStyle name="Normal 2 5 5" xfId="336"/>
    <cellStyle name="Normal 2 5 6" xfId="337"/>
    <cellStyle name="Normal 2 6" xfId="338"/>
    <cellStyle name="Normal 2 7" xfId="339"/>
    <cellStyle name="Normal 2 8" xfId="340"/>
    <cellStyle name="Normal 2 9" xfId="341"/>
    <cellStyle name="Normal 2_ABC MP1 MP2 MP3 Format Aurangabad" xfId="342"/>
    <cellStyle name="Normal 20" xfId="343"/>
    <cellStyle name="Normal 21" xfId="344"/>
    <cellStyle name="Normal 22" xfId="345"/>
    <cellStyle name="Normal 23" xfId="346"/>
    <cellStyle name="Normal 24" xfId="347"/>
    <cellStyle name="Normal 25" xfId="348"/>
    <cellStyle name="Normal 26" xfId="349"/>
    <cellStyle name="Normal 27" xfId="350"/>
    <cellStyle name="Normal 28" xfId="351"/>
    <cellStyle name="Normal 29" xfId="352"/>
    <cellStyle name="Normal 3" xfId="3"/>
    <cellStyle name="Normal 3 2" xfId="353"/>
    <cellStyle name="Normal 3 2 2" xfId="354"/>
    <cellStyle name="Normal 3 2 3" xfId="355"/>
    <cellStyle name="Normal 3 2 4" xfId="356"/>
    <cellStyle name="Normal 3 2 5" xfId="357"/>
    <cellStyle name="Normal 3 2 6" xfId="358"/>
    <cellStyle name="Normal 3 2 7" xfId="359"/>
    <cellStyle name="Normal 3 3" xfId="360"/>
    <cellStyle name="Normal 3 3 2" xfId="361"/>
    <cellStyle name="Normal 3 4" xfId="362"/>
    <cellStyle name="Normal 3 5" xfId="363"/>
    <cellStyle name="Normal 3 6" xfId="364"/>
    <cellStyle name="Normal 3 7" xfId="365"/>
    <cellStyle name="Normal 3 8" xfId="366"/>
    <cellStyle name="Normal 3 9" xfId="367"/>
    <cellStyle name="Normal 3_A,B,C for unconnected Hab due to LA" xfId="368"/>
    <cellStyle name="Normal 30" xfId="369"/>
    <cellStyle name="Normal 31" xfId="370"/>
    <cellStyle name="Normal 31 2" xfId="371"/>
    <cellStyle name="Normal 32" xfId="372"/>
    <cellStyle name="Normal 33" xfId="373"/>
    <cellStyle name="Normal 33 2" xfId="374"/>
    <cellStyle name="Normal 34" xfId="375"/>
    <cellStyle name="Normal 34 2" xfId="376"/>
    <cellStyle name="Normal 35" xfId="377"/>
    <cellStyle name="Normal 35 2" xfId="588"/>
    <cellStyle name="Normal 36" xfId="378"/>
    <cellStyle name="Normal 37" xfId="379"/>
    <cellStyle name="Normal 37 2" xfId="380"/>
    <cellStyle name="Normal 38" xfId="381"/>
    <cellStyle name="Normal 39" xfId="68"/>
    <cellStyle name="Normal 39 2" xfId="70"/>
    <cellStyle name="Normal 4" xfId="62"/>
    <cellStyle name="Normal 4 2" xfId="382"/>
    <cellStyle name="Normal 4 3" xfId="383"/>
    <cellStyle name="Normal 4 4" xfId="384"/>
    <cellStyle name="Normal 4_03) ESTIMATE-BR-(1+600)-SOR" xfId="385"/>
    <cellStyle name="Normal 40" xfId="66"/>
    <cellStyle name="Normal 41" xfId="386"/>
    <cellStyle name="Normal 42" xfId="482"/>
    <cellStyle name="Normal 43" xfId="590"/>
    <cellStyle name="Normal 44" xfId="591"/>
    <cellStyle name="Normal 5" xfId="69"/>
    <cellStyle name="Normal 5 2" xfId="387"/>
    <cellStyle name="Normal 5 2 2" xfId="388"/>
    <cellStyle name="Normal 5 2 3" xfId="389"/>
    <cellStyle name="Normal 5 2 4" xfId="390"/>
    <cellStyle name="Normal 5 2 5" xfId="391"/>
    <cellStyle name="Normal 5 2 6" xfId="392"/>
    <cellStyle name="Normal 5 3" xfId="393"/>
    <cellStyle name="Normal 5 4" xfId="394"/>
    <cellStyle name="Normal 5 5" xfId="395"/>
    <cellStyle name="Normal 5 6" xfId="396"/>
    <cellStyle name="Normal 5 7" xfId="397"/>
    <cellStyle name="Normal 6" xfId="398"/>
    <cellStyle name="Normal 6 2" xfId="399"/>
    <cellStyle name="Normal 6 3" xfId="400"/>
    <cellStyle name="Normal 6 4" xfId="401"/>
    <cellStyle name="Normal 6 5" xfId="402"/>
    <cellStyle name="Normal 6 6" xfId="403"/>
    <cellStyle name="Normal 6 7" xfId="404"/>
    <cellStyle name="Normal 6 7 2" xfId="405"/>
    <cellStyle name="Normal 7" xfId="406"/>
    <cellStyle name="Normal 7 2" xfId="407"/>
    <cellStyle name="Normal 8" xfId="408"/>
    <cellStyle name="Normal 8 2" xfId="409"/>
    <cellStyle name="Normal 9" xfId="410"/>
    <cellStyle name="Normal 9 2" xfId="411"/>
    <cellStyle name="Normaldd" xfId="55"/>
    <cellStyle name="Normaldd 2" xfId="581"/>
    <cellStyle name="Note 2" xfId="56"/>
    <cellStyle name="Note 2 2" xfId="412"/>
    <cellStyle name="Note 2 2 2" xfId="582"/>
    <cellStyle name="Note 2 3" xfId="583"/>
    <cellStyle name="Note 3" xfId="493"/>
    <cellStyle name="Note 4" xfId="494"/>
    <cellStyle name="Output 2" xfId="57"/>
    <cellStyle name="Output 2 2" xfId="584"/>
    <cellStyle name="Output 3" xfId="585"/>
    <cellStyle name="Pattern" xfId="413"/>
    <cellStyle name="Pattern 2" xfId="414"/>
    <cellStyle name="Pattern 3" xfId="415"/>
    <cellStyle name="Pattern 4" xfId="416"/>
    <cellStyle name="Pattern 5" xfId="417"/>
    <cellStyle name="Pattern 6" xfId="418"/>
    <cellStyle name="Percent" xfId="65" builtinId="5"/>
    <cellStyle name="Percent [2]" xfId="419"/>
    <cellStyle name="Percent [2] 2" xfId="420"/>
    <cellStyle name="Percent 2" xfId="421"/>
    <cellStyle name="Percent 2 2" xfId="422"/>
    <cellStyle name="Percent 2 3" xfId="423"/>
    <cellStyle name="Percent 2 4" xfId="424"/>
    <cellStyle name="Percent 2 5" xfId="425"/>
    <cellStyle name="Percent 2 6" xfId="426"/>
    <cellStyle name="Percent 3" xfId="427"/>
    <cellStyle name="Percent 3 2" xfId="428"/>
    <cellStyle name="Percent 4" xfId="429"/>
    <cellStyle name="Percent 5" xfId="430"/>
    <cellStyle name="Percent 6" xfId="431"/>
    <cellStyle name="Percent 7" xfId="481"/>
    <cellStyle name="Red" xfId="432"/>
    <cellStyle name="Sheet Title" xfId="58"/>
    <cellStyle name="Style 1" xfId="433"/>
    <cellStyle name="Style 2" xfId="589"/>
    <cellStyle name="Times New Roman" xfId="434"/>
    <cellStyle name="Title 2" xfId="59"/>
    <cellStyle name="Total 10" xfId="435"/>
    <cellStyle name="Total 11" xfId="436"/>
    <cellStyle name="Total 12" xfId="437"/>
    <cellStyle name="Total 13" xfId="438"/>
    <cellStyle name="Total 14" xfId="439"/>
    <cellStyle name="Total 15" xfId="440"/>
    <cellStyle name="Total 16" xfId="441"/>
    <cellStyle name="Total 17" xfId="442"/>
    <cellStyle name="Total 18" xfId="443"/>
    <cellStyle name="Total 19" xfId="444"/>
    <cellStyle name="Total 2" xfId="60"/>
    <cellStyle name="Total 2 2" xfId="445"/>
    <cellStyle name="Total 2 3" xfId="586"/>
    <cellStyle name="Total 20" xfId="446"/>
    <cellStyle name="Total 21" xfId="447"/>
    <cellStyle name="Total 22" xfId="448"/>
    <cellStyle name="Total 23" xfId="449"/>
    <cellStyle name="Total 24" xfId="450"/>
    <cellStyle name="Total 25" xfId="451"/>
    <cellStyle name="Total 26" xfId="452"/>
    <cellStyle name="Total 27" xfId="453"/>
    <cellStyle name="Total 28" xfId="454"/>
    <cellStyle name="Total 29" xfId="587"/>
    <cellStyle name="Total 3" xfId="455"/>
    <cellStyle name="Total 4" xfId="456"/>
    <cellStyle name="Total 5" xfId="457"/>
    <cellStyle name="Total 6" xfId="458"/>
    <cellStyle name="Total 7" xfId="459"/>
    <cellStyle name="Total 8" xfId="460"/>
    <cellStyle name="Total 9" xfId="461"/>
    <cellStyle name="uma" xfId="462"/>
    <cellStyle name="uma 2" xfId="463"/>
    <cellStyle name="uma 3" xfId="464"/>
    <cellStyle name="uma 4" xfId="495"/>
    <cellStyle name="Währung [0]_RESULTS" xfId="465"/>
    <cellStyle name="Währung_RESULTS" xfId="466"/>
    <cellStyle name="Warning Text 2" xfId="61"/>
    <cellStyle name="똿뗦먛귟 [0.00]_PRODUCT DETAIL Q1" xfId="467"/>
    <cellStyle name="똿뗦먛귟_PRODUCT DETAIL Q1" xfId="468"/>
    <cellStyle name="믅됞 [0.00]_PRODUCT DETAIL Q1" xfId="469"/>
    <cellStyle name="믅됞_PRODUCT DETAIL Q1" xfId="470"/>
    <cellStyle name="백분율_HOBONG" xfId="471"/>
    <cellStyle name="뷭?_BOOKSHIP" xfId="472"/>
    <cellStyle name="콤마 [0]_1202" xfId="473"/>
    <cellStyle name="콤마_1202" xfId="474"/>
    <cellStyle name="통화 [0]_1202" xfId="475"/>
    <cellStyle name="통화_1202" xfId="476"/>
    <cellStyle name="표준_(정보부문)월별인원계획" xfId="477"/>
    <cellStyle name="一般_07069.74ID10.0925" xfId="478"/>
    <cellStyle name="千分位_07069.74ID10.0925" xfId="479"/>
    <cellStyle name="標準_SUMMARY_1" xfId="480"/>
    <cellStyle name="_x001a_㰀ထ⁀ " xfId="496"/>
  </cellStyles>
  <dxfs count="0"/>
  <tableStyles count="0" defaultTableStyle="TableStyleMedium9" defaultPivotStyle="PivotStyleLight16"/>
  <colors>
    <mruColors>
      <color rgb="FFFF0000"/>
      <color rgb="FFF03900"/>
      <color rgb="FFFF9900"/>
      <color rgb="FF505F2B"/>
      <color rgb="FF00FF00"/>
      <color rgb="FFFF00FF"/>
      <color rgb="FF423090"/>
      <color rgb="FFCCFF99"/>
      <color rgb="FFFF6600"/>
      <color rgb="FFC2D69A"/>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117" Type="http://schemas.openxmlformats.org/officeDocument/2006/relationships/externalLink" Target="externalLinks/externalLink102.xml"/><Relationship Id="rId21" Type="http://schemas.openxmlformats.org/officeDocument/2006/relationships/externalLink" Target="externalLinks/externalLink6.xml"/><Relationship Id="rId42" Type="http://schemas.openxmlformats.org/officeDocument/2006/relationships/externalLink" Target="externalLinks/externalLink27.xml"/><Relationship Id="rId63" Type="http://schemas.openxmlformats.org/officeDocument/2006/relationships/externalLink" Target="externalLinks/externalLink48.xml"/><Relationship Id="rId84" Type="http://schemas.openxmlformats.org/officeDocument/2006/relationships/externalLink" Target="externalLinks/externalLink69.xml"/><Relationship Id="rId138" Type="http://schemas.openxmlformats.org/officeDocument/2006/relationships/externalLink" Target="externalLinks/externalLink123.xml"/><Relationship Id="rId159" Type="http://schemas.openxmlformats.org/officeDocument/2006/relationships/externalLink" Target="externalLinks/externalLink144.xml"/><Relationship Id="rId170" Type="http://schemas.openxmlformats.org/officeDocument/2006/relationships/externalLink" Target="externalLinks/externalLink155.xml"/><Relationship Id="rId191" Type="http://schemas.openxmlformats.org/officeDocument/2006/relationships/externalLink" Target="externalLinks/externalLink176.xml"/><Relationship Id="rId205" Type="http://schemas.openxmlformats.org/officeDocument/2006/relationships/externalLink" Target="externalLinks/externalLink190.xml"/><Relationship Id="rId226" Type="http://schemas.openxmlformats.org/officeDocument/2006/relationships/externalLink" Target="externalLinks/externalLink211.xml"/><Relationship Id="rId107" Type="http://schemas.openxmlformats.org/officeDocument/2006/relationships/externalLink" Target="externalLinks/externalLink92.xml"/><Relationship Id="rId11" Type="http://schemas.openxmlformats.org/officeDocument/2006/relationships/worksheet" Target="worksheets/sheet11.xml"/><Relationship Id="rId32" Type="http://schemas.openxmlformats.org/officeDocument/2006/relationships/externalLink" Target="externalLinks/externalLink17.xml"/><Relationship Id="rId53" Type="http://schemas.openxmlformats.org/officeDocument/2006/relationships/externalLink" Target="externalLinks/externalLink38.xml"/><Relationship Id="rId74" Type="http://schemas.openxmlformats.org/officeDocument/2006/relationships/externalLink" Target="externalLinks/externalLink59.xml"/><Relationship Id="rId128" Type="http://schemas.openxmlformats.org/officeDocument/2006/relationships/externalLink" Target="externalLinks/externalLink113.xml"/><Relationship Id="rId149" Type="http://schemas.openxmlformats.org/officeDocument/2006/relationships/externalLink" Target="externalLinks/externalLink134.xml"/><Relationship Id="rId5" Type="http://schemas.openxmlformats.org/officeDocument/2006/relationships/worksheet" Target="worksheets/sheet5.xml"/><Relationship Id="rId95" Type="http://schemas.openxmlformats.org/officeDocument/2006/relationships/externalLink" Target="externalLinks/externalLink80.xml"/><Relationship Id="rId160" Type="http://schemas.openxmlformats.org/officeDocument/2006/relationships/externalLink" Target="externalLinks/externalLink145.xml"/><Relationship Id="rId181" Type="http://schemas.openxmlformats.org/officeDocument/2006/relationships/externalLink" Target="externalLinks/externalLink166.xml"/><Relationship Id="rId216" Type="http://schemas.openxmlformats.org/officeDocument/2006/relationships/externalLink" Target="externalLinks/externalLink201.xml"/><Relationship Id="rId237" Type="http://schemas.openxmlformats.org/officeDocument/2006/relationships/calcChain" Target="calcChain.xml"/><Relationship Id="rId22" Type="http://schemas.openxmlformats.org/officeDocument/2006/relationships/externalLink" Target="externalLinks/externalLink7.xml"/><Relationship Id="rId43" Type="http://schemas.openxmlformats.org/officeDocument/2006/relationships/externalLink" Target="externalLinks/externalLink28.xml"/><Relationship Id="rId64" Type="http://schemas.openxmlformats.org/officeDocument/2006/relationships/externalLink" Target="externalLinks/externalLink49.xml"/><Relationship Id="rId118" Type="http://schemas.openxmlformats.org/officeDocument/2006/relationships/externalLink" Target="externalLinks/externalLink103.xml"/><Relationship Id="rId139" Type="http://schemas.openxmlformats.org/officeDocument/2006/relationships/externalLink" Target="externalLinks/externalLink124.xml"/><Relationship Id="rId80" Type="http://schemas.openxmlformats.org/officeDocument/2006/relationships/externalLink" Target="externalLinks/externalLink65.xml"/><Relationship Id="rId85" Type="http://schemas.openxmlformats.org/officeDocument/2006/relationships/externalLink" Target="externalLinks/externalLink70.xml"/><Relationship Id="rId150" Type="http://schemas.openxmlformats.org/officeDocument/2006/relationships/externalLink" Target="externalLinks/externalLink135.xml"/><Relationship Id="rId155" Type="http://schemas.openxmlformats.org/officeDocument/2006/relationships/externalLink" Target="externalLinks/externalLink140.xml"/><Relationship Id="rId171" Type="http://schemas.openxmlformats.org/officeDocument/2006/relationships/externalLink" Target="externalLinks/externalLink156.xml"/><Relationship Id="rId176" Type="http://schemas.openxmlformats.org/officeDocument/2006/relationships/externalLink" Target="externalLinks/externalLink161.xml"/><Relationship Id="rId192" Type="http://schemas.openxmlformats.org/officeDocument/2006/relationships/externalLink" Target="externalLinks/externalLink177.xml"/><Relationship Id="rId197" Type="http://schemas.openxmlformats.org/officeDocument/2006/relationships/externalLink" Target="externalLinks/externalLink182.xml"/><Relationship Id="rId206" Type="http://schemas.openxmlformats.org/officeDocument/2006/relationships/externalLink" Target="externalLinks/externalLink191.xml"/><Relationship Id="rId227" Type="http://schemas.openxmlformats.org/officeDocument/2006/relationships/externalLink" Target="externalLinks/externalLink212.xml"/><Relationship Id="rId201" Type="http://schemas.openxmlformats.org/officeDocument/2006/relationships/externalLink" Target="externalLinks/externalLink186.xml"/><Relationship Id="rId222" Type="http://schemas.openxmlformats.org/officeDocument/2006/relationships/externalLink" Target="externalLinks/externalLink207.xml"/><Relationship Id="rId12" Type="http://schemas.openxmlformats.org/officeDocument/2006/relationships/worksheet" Target="worksheets/sheet12.xml"/><Relationship Id="rId17" Type="http://schemas.openxmlformats.org/officeDocument/2006/relationships/externalLink" Target="externalLinks/externalLink2.xml"/><Relationship Id="rId33" Type="http://schemas.openxmlformats.org/officeDocument/2006/relationships/externalLink" Target="externalLinks/externalLink18.xml"/><Relationship Id="rId38" Type="http://schemas.openxmlformats.org/officeDocument/2006/relationships/externalLink" Target="externalLinks/externalLink23.xml"/><Relationship Id="rId59" Type="http://schemas.openxmlformats.org/officeDocument/2006/relationships/externalLink" Target="externalLinks/externalLink44.xml"/><Relationship Id="rId103" Type="http://schemas.openxmlformats.org/officeDocument/2006/relationships/externalLink" Target="externalLinks/externalLink88.xml"/><Relationship Id="rId108" Type="http://schemas.openxmlformats.org/officeDocument/2006/relationships/externalLink" Target="externalLinks/externalLink93.xml"/><Relationship Id="rId124" Type="http://schemas.openxmlformats.org/officeDocument/2006/relationships/externalLink" Target="externalLinks/externalLink109.xml"/><Relationship Id="rId129" Type="http://schemas.openxmlformats.org/officeDocument/2006/relationships/externalLink" Target="externalLinks/externalLink114.xml"/><Relationship Id="rId54" Type="http://schemas.openxmlformats.org/officeDocument/2006/relationships/externalLink" Target="externalLinks/externalLink39.xml"/><Relationship Id="rId70" Type="http://schemas.openxmlformats.org/officeDocument/2006/relationships/externalLink" Target="externalLinks/externalLink55.xml"/><Relationship Id="rId75" Type="http://schemas.openxmlformats.org/officeDocument/2006/relationships/externalLink" Target="externalLinks/externalLink60.xml"/><Relationship Id="rId91" Type="http://schemas.openxmlformats.org/officeDocument/2006/relationships/externalLink" Target="externalLinks/externalLink76.xml"/><Relationship Id="rId96" Type="http://schemas.openxmlformats.org/officeDocument/2006/relationships/externalLink" Target="externalLinks/externalLink81.xml"/><Relationship Id="rId140" Type="http://schemas.openxmlformats.org/officeDocument/2006/relationships/externalLink" Target="externalLinks/externalLink125.xml"/><Relationship Id="rId145" Type="http://schemas.openxmlformats.org/officeDocument/2006/relationships/externalLink" Target="externalLinks/externalLink130.xml"/><Relationship Id="rId161" Type="http://schemas.openxmlformats.org/officeDocument/2006/relationships/externalLink" Target="externalLinks/externalLink146.xml"/><Relationship Id="rId166" Type="http://schemas.openxmlformats.org/officeDocument/2006/relationships/externalLink" Target="externalLinks/externalLink151.xml"/><Relationship Id="rId182" Type="http://schemas.openxmlformats.org/officeDocument/2006/relationships/externalLink" Target="externalLinks/externalLink167.xml"/><Relationship Id="rId187" Type="http://schemas.openxmlformats.org/officeDocument/2006/relationships/externalLink" Target="externalLinks/externalLink172.xml"/><Relationship Id="rId217" Type="http://schemas.openxmlformats.org/officeDocument/2006/relationships/externalLink" Target="externalLinks/externalLink202.xml"/><Relationship Id="rId1" Type="http://schemas.openxmlformats.org/officeDocument/2006/relationships/worksheet" Target="worksheets/sheet1.xml"/><Relationship Id="rId6" Type="http://schemas.openxmlformats.org/officeDocument/2006/relationships/worksheet" Target="worksheets/sheet6.xml"/><Relationship Id="rId212" Type="http://schemas.openxmlformats.org/officeDocument/2006/relationships/externalLink" Target="externalLinks/externalLink197.xml"/><Relationship Id="rId233" Type="http://schemas.openxmlformats.org/officeDocument/2006/relationships/externalLink" Target="externalLinks/externalLink218.xml"/><Relationship Id="rId23" Type="http://schemas.openxmlformats.org/officeDocument/2006/relationships/externalLink" Target="externalLinks/externalLink8.xml"/><Relationship Id="rId28" Type="http://schemas.openxmlformats.org/officeDocument/2006/relationships/externalLink" Target="externalLinks/externalLink13.xml"/><Relationship Id="rId49" Type="http://schemas.openxmlformats.org/officeDocument/2006/relationships/externalLink" Target="externalLinks/externalLink34.xml"/><Relationship Id="rId114" Type="http://schemas.openxmlformats.org/officeDocument/2006/relationships/externalLink" Target="externalLinks/externalLink99.xml"/><Relationship Id="rId119" Type="http://schemas.openxmlformats.org/officeDocument/2006/relationships/externalLink" Target="externalLinks/externalLink104.xml"/><Relationship Id="rId44" Type="http://schemas.openxmlformats.org/officeDocument/2006/relationships/externalLink" Target="externalLinks/externalLink29.xml"/><Relationship Id="rId60" Type="http://schemas.openxmlformats.org/officeDocument/2006/relationships/externalLink" Target="externalLinks/externalLink45.xml"/><Relationship Id="rId65" Type="http://schemas.openxmlformats.org/officeDocument/2006/relationships/externalLink" Target="externalLinks/externalLink50.xml"/><Relationship Id="rId81" Type="http://schemas.openxmlformats.org/officeDocument/2006/relationships/externalLink" Target="externalLinks/externalLink66.xml"/><Relationship Id="rId86" Type="http://schemas.openxmlformats.org/officeDocument/2006/relationships/externalLink" Target="externalLinks/externalLink71.xml"/><Relationship Id="rId130" Type="http://schemas.openxmlformats.org/officeDocument/2006/relationships/externalLink" Target="externalLinks/externalLink115.xml"/><Relationship Id="rId135" Type="http://schemas.openxmlformats.org/officeDocument/2006/relationships/externalLink" Target="externalLinks/externalLink120.xml"/><Relationship Id="rId151" Type="http://schemas.openxmlformats.org/officeDocument/2006/relationships/externalLink" Target="externalLinks/externalLink136.xml"/><Relationship Id="rId156" Type="http://schemas.openxmlformats.org/officeDocument/2006/relationships/externalLink" Target="externalLinks/externalLink141.xml"/><Relationship Id="rId177" Type="http://schemas.openxmlformats.org/officeDocument/2006/relationships/externalLink" Target="externalLinks/externalLink162.xml"/><Relationship Id="rId198" Type="http://schemas.openxmlformats.org/officeDocument/2006/relationships/externalLink" Target="externalLinks/externalLink183.xml"/><Relationship Id="rId172" Type="http://schemas.openxmlformats.org/officeDocument/2006/relationships/externalLink" Target="externalLinks/externalLink157.xml"/><Relationship Id="rId193" Type="http://schemas.openxmlformats.org/officeDocument/2006/relationships/externalLink" Target="externalLinks/externalLink178.xml"/><Relationship Id="rId202" Type="http://schemas.openxmlformats.org/officeDocument/2006/relationships/externalLink" Target="externalLinks/externalLink187.xml"/><Relationship Id="rId207" Type="http://schemas.openxmlformats.org/officeDocument/2006/relationships/externalLink" Target="externalLinks/externalLink192.xml"/><Relationship Id="rId223" Type="http://schemas.openxmlformats.org/officeDocument/2006/relationships/externalLink" Target="externalLinks/externalLink208.xml"/><Relationship Id="rId228" Type="http://schemas.openxmlformats.org/officeDocument/2006/relationships/externalLink" Target="externalLinks/externalLink213.xml"/><Relationship Id="rId13" Type="http://schemas.openxmlformats.org/officeDocument/2006/relationships/worksheet" Target="worksheets/sheet13.xml"/><Relationship Id="rId18" Type="http://schemas.openxmlformats.org/officeDocument/2006/relationships/externalLink" Target="externalLinks/externalLink3.xml"/><Relationship Id="rId39" Type="http://schemas.openxmlformats.org/officeDocument/2006/relationships/externalLink" Target="externalLinks/externalLink24.xml"/><Relationship Id="rId109" Type="http://schemas.openxmlformats.org/officeDocument/2006/relationships/externalLink" Target="externalLinks/externalLink94.xml"/><Relationship Id="rId34" Type="http://schemas.openxmlformats.org/officeDocument/2006/relationships/externalLink" Target="externalLinks/externalLink19.xml"/><Relationship Id="rId50" Type="http://schemas.openxmlformats.org/officeDocument/2006/relationships/externalLink" Target="externalLinks/externalLink35.xml"/><Relationship Id="rId55" Type="http://schemas.openxmlformats.org/officeDocument/2006/relationships/externalLink" Target="externalLinks/externalLink40.xml"/><Relationship Id="rId76" Type="http://schemas.openxmlformats.org/officeDocument/2006/relationships/externalLink" Target="externalLinks/externalLink61.xml"/><Relationship Id="rId97" Type="http://schemas.openxmlformats.org/officeDocument/2006/relationships/externalLink" Target="externalLinks/externalLink82.xml"/><Relationship Id="rId104" Type="http://schemas.openxmlformats.org/officeDocument/2006/relationships/externalLink" Target="externalLinks/externalLink89.xml"/><Relationship Id="rId120" Type="http://schemas.openxmlformats.org/officeDocument/2006/relationships/externalLink" Target="externalLinks/externalLink105.xml"/><Relationship Id="rId125" Type="http://schemas.openxmlformats.org/officeDocument/2006/relationships/externalLink" Target="externalLinks/externalLink110.xml"/><Relationship Id="rId141" Type="http://schemas.openxmlformats.org/officeDocument/2006/relationships/externalLink" Target="externalLinks/externalLink126.xml"/><Relationship Id="rId146" Type="http://schemas.openxmlformats.org/officeDocument/2006/relationships/externalLink" Target="externalLinks/externalLink131.xml"/><Relationship Id="rId167" Type="http://schemas.openxmlformats.org/officeDocument/2006/relationships/externalLink" Target="externalLinks/externalLink152.xml"/><Relationship Id="rId188" Type="http://schemas.openxmlformats.org/officeDocument/2006/relationships/externalLink" Target="externalLinks/externalLink173.xml"/><Relationship Id="rId7" Type="http://schemas.openxmlformats.org/officeDocument/2006/relationships/worksheet" Target="worksheets/sheet7.xml"/><Relationship Id="rId71" Type="http://schemas.openxmlformats.org/officeDocument/2006/relationships/externalLink" Target="externalLinks/externalLink56.xml"/><Relationship Id="rId92" Type="http://schemas.openxmlformats.org/officeDocument/2006/relationships/externalLink" Target="externalLinks/externalLink77.xml"/><Relationship Id="rId162" Type="http://schemas.openxmlformats.org/officeDocument/2006/relationships/externalLink" Target="externalLinks/externalLink147.xml"/><Relationship Id="rId183" Type="http://schemas.openxmlformats.org/officeDocument/2006/relationships/externalLink" Target="externalLinks/externalLink168.xml"/><Relationship Id="rId213" Type="http://schemas.openxmlformats.org/officeDocument/2006/relationships/externalLink" Target="externalLinks/externalLink198.xml"/><Relationship Id="rId218" Type="http://schemas.openxmlformats.org/officeDocument/2006/relationships/externalLink" Target="externalLinks/externalLink203.xml"/><Relationship Id="rId234" Type="http://schemas.openxmlformats.org/officeDocument/2006/relationships/theme" Target="theme/theme1.xml"/><Relationship Id="rId2" Type="http://schemas.openxmlformats.org/officeDocument/2006/relationships/worksheet" Target="worksheets/sheet2.xml"/><Relationship Id="rId29" Type="http://schemas.openxmlformats.org/officeDocument/2006/relationships/externalLink" Target="externalLinks/externalLink14.xml"/><Relationship Id="rId24" Type="http://schemas.openxmlformats.org/officeDocument/2006/relationships/externalLink" Target="externalLinks/externalLink9.xml"/><Relationship Id="rId40" Type="http://schemas.openxmlformats.org/officeDocument/2006/relationships/externalLink" Target="externalLinks/externalLink25.xml"/><Relationship Id="rId45" Type="http://schemas.openxmlformats.org/officeDocument/2006/relationships/externalLink" Target="externalLinks/externalLink30.xml"/><Relationship Id="rId66" Type="http://schemas.openxmlformats.org/officeDocument/2006/relationships/externalLink" Target="externalLinks/externalLink51.xml"/><Relationship Id="rId87" Type="http://schemas.openxmlformats.org/officeDocument/2006/relationships/externalLink" Target="externalLinks/externalLink72.xml"/><Relationship Id="rId110" Type="http://schemas.openxmlformats.org/officeDocument/2006/relationships/externalLink" Target="externalLinks/externalLink95.xml"/><Relationship Id="rId115" Type="http://schemas.openxmlformats.org/officeDocument/2006/relationships/externalLink" Target="externalLinks/externalLink100.xml"/><Relationship Id="rId131" Type="http://schemas.openxmlformats.org/officeDocument/2006/relationships/externalLink" Target="externalLinks/externalLink116.xml"/><Relationship Id="rId136" Type="http://schemas.openxmlformats.org/officeDocument/2006/relationships/externalLink" Target="externalLinks/externalLink121.xml"/><Relationship Id="rId157" Type="http://schemas.openxmlformats.org/officeDocument/2006/relationships/externalLink" Target="externalLinks/externalLink142.xml"/><Relationship Id="rId178" Type="http://schemas.openxmlformats.org/officeDocument/2006/relationships/externalLink" Target="externalLinks/externalLink163.xml"/><Relationship Id="rId61" Type="http://schemas.openxmlformats.org/officeDocument/2006/relationships/externalLink" Target="externalLinks/externalLink46.xml"/><Relationship Id="rId82" Type="http://schemas.openxmlformats.org/officeDocument/2006/relationships/externalLink" Target="externalLinks/externalLink67.xml"/><Relationship Id="rId152" Type="http://schemas.openxmlformats.org/officeDocument/2006/relationships/externalLink" Target="externalLinks/externalLink137.xml"/><Relationship Id="rId173" Type="http://schemas.openxmlformats.org/officeDocument/2006/relationships/externalLink" Target="externalLinks/externalLink158.xml"/><Relationship Id="rId194" Type="http://schemas.openxmlformats.org/officeDocument/2006/relationships/externalLink" Target="externalLinks/externalLink179.xml"/><Relationship Id="rId199" Type="http://schemas.openxmlformats.org/officeDocument/2006/relationships/externalLink" Target="externalLinks/externalLink184.xml"/><Relationship Id="rId203" Type="http://schemas.openxmlformats.org/officeDocument/2006/relationships/externalLink" Target="externalLinks/externalLink188.xml"/><Relationship Id="rId208" Type="http://schemas.openxmlformats.org/officeDocument/2006/relationships/externalLink" Target="externalLinks/externalLink193.xml"/><Relationship Id="rId229" Type="http://schemas.openxmlformats.org/officeDocument/2006/relationships/externalLink" Target="externalLinks/externalLink214.xml"/><Relationship Id="rId19" Type="http://schemas.openxmlformats.org/officeDocument/2006/relationships/externalLink" Target="externalLinks/externalLink4.xml"/><Relationship Id="rId224" Type="http://schemas.openxmlformats.org/officeDocument/2006/relationships/externalLink" Target="externalLinks/externalLink209.xml"/><Relationship Id="rId14" Type="http://schemas.openxmlformats.org/officeDocument/2006/relationships/worksheet" Target="worksheets/sheet14.xml"/><Relationship Id="rId30" Type="http://schemas.openxmlformats.org/officeDocument/2006/relationships/externalLink" Target="externalLinks/externalLink15.xml"/><Relationship Id="rId35" Type="http://schemas.openxmlformats.org/officeDocument/2006/relationships/externalLink" Target="externalLinks/externalLink20.xml"/><Relationship Id="rId56" Type="http://schemas.openxmlformats.org/officeDocument/2006/relationships/externalLink" Target="externalLinks/externalLink41.xml"/><Relationship Id="rId77" Type="http://schemas.openxmlformats.org/officeDocument/2006/relationships/externalLink" Target="externalLinks/externalLink62.xml"/><Relationship Id="rId100" Type="http://schemas.openxmlformats.org/officeDocument/2006/relationships/externalLink" Target="externalLinks/externalLink85.xml"/><Relationship Id="rId105" Type="http://schemas.openxmlformats.org/officeDocument/2006/relationships/externalLink" Target="externalLinks/externalLink90.xml"/><Relationship Id="rId126" Type="http://schemas.openxmlformats.org/officeDocument/2006/relationships/externalLink" Target="externalLinks/externalLink111.xml"/><Relationship Id="rId147" Type="http://schemas.openxmlformats.org/officeDocument/2006/relationships/externalLink" Target="externalLinks/externalLink132.xml"/><Relationship Id="rId168" Type="http://schemas.openxmlformats.org/officeDocument/2006/relationships/externalLink" Target="externalLinks/externalLink153.xml"/><Relationship Id="rId8" Type="http://schemas.openxmlformats.org/officeDocument/2006/relationships/worksheet" Target="worksheets/sheet8.xml"/><Relationship Id="rId51" Type="http://schemas.openxmlformats.org/officeDocument/2006/relationships/externalLink" Target="externalLinks/externalLink36.xml"/><Relationship Id="rId72" Type="http://schemas.openxmlformats.org/officeDocument/2006/relationships/externalLink" Target="externalLinks/externalLink57.xml"/><Relationship Id="rId93" Type="http://schemas.openxmlformats.org/officeDocument/2006/relationships/externalLink" Target="externalLinks/externalLink78.xml"/><Relationship Id="rId98" Type="http://schemas.openxmlformats.org/officeDocument/2006/relationships/externalLink" Target="externalLinks/externalLink83.xml"/><Relationship Id="rId121" Type="http://schemas.openxmlformats.org/officeDocument/2006/relationships/externalLink" Target="externalLinks/externalLink106.xml"/><Relationship Id="rId142" Type="http://schemas.openxmlformats.org/officeDocument/2006/relationships/externalLink" Target="externalLinks/externalLink127.xml"/><Relationship Id="rId163" Type="http://schemas.openxmlformats.org/officeDocument/2006/relationships/externalLink" Target="externalLinks/externalLink148.xml"/><Relationship Id="rId184" Type="http://schemas.openxmlformats.org/officeDocument/2006/relationships/externalLink" Target="externalLinks/externalLink169.xml"/><Relationship Id="rId189" Type="http://schemas.openxmlformats.org/officeDocument/2006/relationships/externalLink" Target="externalLinks/externalLink174.xml"/><Relationship Id="rId219" Type="http://schemas.openxmlformats.org/officeDocument/2006/relationships/externalLink" Target="externalLinks/externalLink204.xml"/><Relationship Id="rId3" Type="http://schemas.openxmlformats.org/officeDocument/2006/relationships/worksheet" Target="worksheets/sheet3.xml"/><Relationship Id="rId214" Type="http://schemas.openxmlformats.org/officeDocument/2006/relationships/externalLink" Target="externalLinks/externalLink199.xml"/><Relationship Id="rId230" Type="http://schemas.openxmlformats.org/officeDocument/2006/relationships/externalLink" Target="externalLinks/externalLink215.xml"/><Relationship Id="rId235" Type="http://schemas.openxmlformats.org/officeDocument/2006/relationships/styles" Target="styles.xml"/><Relationship Id="rId25" Type="http://schemas.openxmlformats.org/officeDocument/2006/relationships/externalLink" Target="externalLinks/externalLink10.xml"/><Relationship Id="rId46" Type="http://schemas.openxmlformats.org/officeDocument/2006/relationships/externalLink" Target="externalLinks/externalLink31.xml"/><Relationship Id="rId67" Type="http://schemas.openxmlformats.org/officeDocument/2006/relationships/externalLink" Target="externalLinks/externalLink52.xml"/><Relationship Id="rId116" Type="http://schemas.openxmlformats.org/officeDocument/2006/relationships/externalLink" Target="externalLinks/externalLink101.xml"/><Relationship Id="rId137" Type="http://schemas.openxmlformats.org/officeDocument/2006/relationships/externalLink" Target="externalLinks/externalLink122.xml"/><Relationship Id="rId158" Type="http://schemas.openxmlformats.org/officeDocument/2006/relationships/externalLink" Target="externalLinks/externalLink143.xml"/><Relationship Id="rId20" Type="http://schemas.openxmlformats.org/officeDocument/2006/relationships/externalLink" Target="externalLinks/externalLink5.xml"/><Relationship Id="rId41" Type="http://schemas.openxmlformats.org/officeDocument/2006/relationships/externalLink" Target="externalLinks/externalLink26.xml"/><Relationship Id="rId62" Type="http://schemas.openxmlformats.org/officeDocument/2006/relationships/externalLink" Target="externalLinks/externalLink47.xml"/><Relationship Id="rId83" Type="http://schemas.openxmlformats.org/officeDocument/2006/relationships/externalLink" Target="externalLinks/externalLink68.xml"/><Relationship Id="rId88" Type="http://schemas.openxmlformats.org/officeDocument/2006/relationships/externalLink" Target="externalLinks/externalLink73.xml"/><Relationship Id="rId111" Type="http://schemas.openxmlformats.org/officeDocument/2006/relationships/externalLink" Target="externalLinks/externalLink96.xml"/><Relationship Id="rId132" Type="http://schemas.openxmlformats.org/officeDocument/2006/relationships/externalLink" Target="externalLinks/externalLink117.xml"/><Relationship Id="rId153" Type="http://schemas.openxmlformats.org/officeDocument/2006/relationships/externalLink" Target="externalLinks/externalLink138.xml"/><Relationship Id="rId174" Type="http://schemas.openxmlformats.org/officeDocument/2006/relationships/externalLink" Target="externalLinks/externalLink159.xml"/><Relationship Id="rId179" Type="http://schemas.openxmlformats.org/officeDocument/2006/relationships/externalLink" Target="externalLinks/externalLink164.xml"/><Relationship Id="rId195" Type="http://schemas.openxmlformats.org/officeDocument/2006/relationships/externalLink" Target="externalLinks/externalLink180.xml"/><Relationship Id="rId209" Type="http://schemas.openxmlformats.org/officeDocument/2006/relationships/externalLink" Target="externalLinks/externalLink194.xml"/><Relationship Id="rId190" Type="http://schemas.openxmlformats.org/officeDocument/2006/relationships/externalLink" Target="externalLinks/externalLink175.xml"/><Relationship Id="rId204" Type="http://schemas.openxmlformats.org/officeDocument/2006/relationships/externalLink" Target="externalLinks/externalLink189.xml"/><Relationship Id="rId220" Type="http://schemas.openxmlformats.org/officeDocument/2006/relationships/externalLink" Target="externalLinks/externalLink205.xml"/><Relationship Id="rId225" Type="http://schemas.openxmlformats.org/officeDocument/2006/relationships/externalLink" Target="externalLinks/externalLink210.xml"/><Relationship Id="rId15" Type="http://schemas.openxmlformats.org/officeDocument/2006/relationships/worksheet" Target="worksheets/sheet15.xml"/><Relationship Id="rId36" Type="http://schemas.openxmlformats.org/officeDocument/2006/relationships/externalLink" Target="externalLinks/externalLink21.xml"/><Relationship Id="rId57" Type="http://schemas.openxmlformats.org/officeDocument/2006/relationships/externalLink" Target="externalLinks/externalLink42.xml"/><Relationship Id="rId106" Type="http://schemas.openxmlformats.org/officeDocument/2006/relationships/externalLink" Target="externalLinks/externalLink91.xml"/><Relationship Id="rId127" Type="http://schemas.openxmlformats.org/officeDocument/2006/relationships/externalLink" Target="externalLinks/externalLink112.xml"/><Relationship Id="rId10" Type="http://schemas.openxmlformats.org/officeDocument/2006/relationships/worksheet" Target="worksheets/sheet10.xml"/><Relationship Id="rId31" Type="http://schemas.openxmlformats.org/officeDocument/2006/relationships/externalLink" Target="externalLinks/externalLink16.xml"/><Relationship Id="rId52" Type="http://schemas.openxmlformats.org/officeDocument/2006/relationships/externalLink" Target="externalLinks/externalLink37.xml"/><Relationship Id="rId73" Type="http://schemas.openxmlformats.org/officeDocument/2006/relationships/externalLink" Target="externalLinks/externalLink58.xml"/><Relationship Id="rId78" Type="http://schemas.openxmlformats.org/officeDocument/2006/relationships/externalLink" Target="externalLinks/externalLink63.xml"/><Relationship Id="rId94" Type="http://schemas.openxmlformats.org/officeDocument/2006/relationships/externalLink" Target="externalLinks/externalLink79.xml"/><Relationship Id="rId99" Type="http://schemas.openxmlformats.org/officeDocument/2006/relationships/externalLink" Target="externalLinks/externalLink84.xml"/><Relationship Id="rId101" Type="http://schemas.openxmlformats.org/officeDocument/2006/relationships/externalLink" Target="externalLinks/externalLink86.xml"/><Relationship Id="rId122" Type="http://schemas.openxmlformats.org/officeDocument/2006/relationships/externalLink" Target="externalLinks/externalLink107.xml"/><Relationship Id="rId143" Type="http://schemas.openxmlformats.org/officeDocument/2006/relationships/externalLink" Target="externalLinks/externalLink128.xml"/><Relationship Id="rId148" Type="http://schemas.openxmlformats.org/officeDocument/2006/relationships/externalLink" Target="externalLinks/externalLink133.xml"/><Relationship Id="rId164" Type="http://schemas.openxmlformats.org/officeDocument/2006/relationships/externalLink" Target="externalLinks/externalLink149.xml"/><Relationship Id="rId169" Type="http://schemas.openxmlformats.org/officeDocument/2006/relationships/externalLink" Target="externalLinks/externalLink154.xml"/><Relationship Id="rId185" Type="http://schemas.openxmlformats.org/officeDocument/2006/relationships/externalLink" Target="externalLinks/externalLink170.xml"/><Relationship Id="rId4" Type="http://schemas.openxmlformats.org/officeDocument/2006/relationships/worksheet" Target="worksheets/sheet4.xml"/><Relationship Id="rId9" Type="http://schemas.openxmlformats.org/officeDocument/2006/relationships/worksheet" Target="worksheets/sheet9.xml"/><Relationship Id="rId180" Type="http://schemas.openxmlformats.org/officeDocument/2006/relationships/externalLink" Target="externalLinks/externalLink165.xml"/><Relationship Id="rId210" Type="http://schemas.openxmlformats.org/officeDocument/2006/relationships/externalLink" Target="externalLinks/externalLink195.xml"/><Relationship Id="rId215" Type="http://schemas.openxmlformats.org/officeDocument/2006/relationships/externalLink" Target="externalLinks/externalLink200.xml"/><Relationship Id="rId236" Type="http://schemas.openxmlformats.org/officeDocument/2006/relationships/sharedStrings" Target="sharedStrings.xml"/><Relationship Id="rId26" Type="http://schemas.openxmlformats.org/officeDocument/2006/relationships/externalLink" Target="externalLinks/externalLink11.xml"/><Relationship Id="rId231" Type="http://schemas.openxmlformats.org/officeDocument/2006/relationships/externalLink" Target="externalLinks/externalLink216.xml"/><Relationship Id="rId47" Type="http://schemas.openxmlformats.org/officeDocument/2006/relationships/externalLink" Target="externalLinks/externalLink32.xml"/><Relationship Id="rId68" Type="http://schemas.openxmlformats.org/officeDocument/2006/relationships/externalLink" Target="externalLinks/externalLink53.xml"/><Relationship Id="rId89" Type="http://schemas.openxmlformats.org/officeDocument/2006/relationships/externalLink" Target="externalLinks/externalLink74.xml"/><Relationship Id="rId112" Type="http://schemas.openxmlformats.org/officeDocument/2006/relationships/externalLink" Target="externalLinks/externalLink97.xml"/><Relationship Id="rId133" Type="http://schemas.openxmlformats.org/officeDocument/2006/relationships/externalLink" Target="externalLinks/externalLink118.xml"/><Relationship Id="rId154" Type="http://schemas.openxmlformats.org/officeDocument/2006/relationships/externalLink" Target="externalLinks/externalLink139.xml"/><Relationship Id="rId175" Type="http://schemas.openxmlformats.org/officeDocument/2006/relationships/externalLink" Target="externalLinks/externalLink160.xml"/><Relationship Id="rId196" Type="http://schemas.openxmlformats.org/officeDocument/2006/relationships/externalLink" Target="externalLinks/externalLink181.xml"/><Relationship Id="rId200" Type="http://schemas.openxmlformats.org/officeDocument/2006/relationships/externalLink" Target="externalLinks/externalLink185.xml"/><Relationship Id="rId16" Type="http://schemas.openxmlformats.org/officeDocument/2006/relationships/externalLink" Target="externalLinks/externalLink1.xml"/><Relationship Id="rId221" Type="http://schemas.openxmlformats.org/officeDocument/2006/relationships/externalLink" Target="externalLinks/externalLink206.xml"/><Relationship Id="rId37" Type="http://schemas.openxmlformats.org/officeDocument/2006/relationships/externalLink" Target="externalLinks/externalLink22.xml"/><Relationship Id="rId58" Type="http://schemas.openxmlformats.org/officeDocument/2006/relationships/externalLink" Target="externalLinks/externalLink43.xml"/><Relationship Id="rId79" Type="http://schemas.openxmlformats.org/officeDocument/2006/relationships/externalLink" Target="externalLinks/externalLink64.xml"/><Relationship Id="rId102" Type="http://schemas.openxmlformats.org/officeDocument/2006/relationships/externalLink" Target="externalLinks/externalLink87.xml"/><Relationship Id="rId123" Type="http://schemas.openxmlformats.org/officeDocument/2006/relationships/externalLink" Target="externalLinks/externalLink108.xml"/><Relationship Id="rId144" Type="http://schemas.openxmlformats.org/officeDocument/2006/relationships/externalLink" Target="externalLinks/externalLink129.xml"/><Relationship Id="rId90" Type="http://schemas.openxmlformats.org/officeDocument/2006/relationships/externalLink" Target="externalLinks/externalLink75.xml"/><Relationship Id="rId165" Type="http://schemas.openxmlformats.org/officeDocument/2006/relationships/externalLink" Target="externalLinks/externalLink150.xml"/><Relationship Id="rId186" Type="http://schemas.openxmlformats.org/officeDocument/2006/relationships/externalLink" Target="externalLinks/externalLink171.xml"/><Relationship Id="rId211" Type="http://schemas.openxmlformats.org/officeDocument/2006/relationships/externalLink" Target="externalLinks/externalLink196.xml"/><Relationship Id="rId232" Type="http://schemas.openxmlformats.org/officeDocument/2006/relationships/externalLink" Target="externalLinks/externalLink217.xml"/><Relationship Id="rId27" Type="http://schemas.openxmlformats.org/officeDocument/2006/relationships/externalLink" Target="externalLinks/externalLink12.xml"/><Relationship Id="rId48" Type="http://schemas.openxmlformats.org/officeDocument/2006/relationships/externalLink" Target="externalLinks/externalLink33.xml"/><Relationship Id="rId69" Type="http://schemas.openxmlformats.org/officeDocument/2006/relationships/externalLink" Target="externalLinks/externalLink54.xml"/><Relationship Id="rId113" Type="http://schemas.openxmlformats.org/officeDocument/2006/relationships/externalLink" Target="externalLinks/externalLink98.xml"/><Relationship Id="rId134" Type="http://schemas.openxmlformats.org/officeDocument/2006/relationships/externalLink" Target="externalLinks/externalLink119.xml"/></Relationships>
</file>

<file path=xl/drawings/_rels/drawing2.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xdr:from>
      <xdr:col>0</xdr:col>
      <xdr:colOff>171450</xdr:colOff>
      <xdr:row>3</xdr:row>
      <xdr:rowOff>447676</xdr:rowOff>
    </xdr:from>
    <xdr:to>
      <xdr:col>0</xdr:col>
      <xdr:colOff>495300</xdr:colOff>
      <xdr:row>3</xdr:row>
      <xdr:rowOff>466725</xdr:rowOff>
    </xdr:to>
    <xdr:cxnSp macro="">
      <xdr:nvCxnSpPr>
        <xdr:cNvPr id="2" name="Straight Arrow Connector 1">
          <a:extLst>
            <a:ext uri="{FF2B5EF4-FFF2-40B4-BE49-F238E27FC236}">
              <a16:creationId xmlns:a16="http://schemas.microsoft.com/office/drawing/2014/main" xmlns="" id="{00000000-0008-0000-1000-000002000000}"/>
            </a:ext>
          </a:extLst>
        </xdr:cNvPr>
        <xdr:cNvCxnSpPr/>
      </xdr:nvCxnSpPr>
      <xdr:spPr>
        <a:xfrm flipV="1">
          <a:off x="171450" y="1152526"/>
          <a:ext cx="323850" cy="19049"/>
        </a:xfrm>
        <a:prstGeom prst="straightConnector1">
          <a:avLst/>
        </a:prstGeom>
        <a:ln>
          <a:tailEnd type="arrow"/>
        </a:ln>
      </xdr:spPr>
      <xdr:style>
        <a:lnRef idx="1">
          <a:schemeClr val="accent1"/>
        </a:lnRef>
        <a:fillRef idx="0">
          <a:schemeClr val="accent1"/>
        </a:fillRef>
        <a:effectRef idx="0">
          <a:schemeClr val="accent1"/>
        </a:effectRef>
        <a:fontRef idx="minor">
          <a:schemeClr val="tx1"/>
        </a:fontRef>
      </xdr:style>
    </xdr:cxnSp>
    <xdr:clientData/>
  </xdr:twoCellAnchor>
</xdr:wsDr>
</file>

<file path=xl/drawings/drawing2.xml><?xml version="1.0" encoding="utf-8"?>
<xdr:wsDr xmlns:xdr="http://schemas.openxmlformats.org/drawingml/2006/spreadsheetDrawing" xmlns:a="http://schemas.openxmlformats.org/drawingml/2006/main">
  <xdr:oneCellAnchor>
    <xdr:from>
      <xdr:col>3</xdr:col>
      <xdr:colOff>19050</xdr:colOff>
      <xdr:row>6</xdr:row>
      <xdr:rowOff>38100</xdr:rowOff>
    </xdr:from>
    <xdr:ext cx="161925" cy="114300"/>
    <xdr:pic>
      <xdr:nvPicPr>
        <xdr:cNvPr id="2" name="image1.png">
          <a:extLst>
            <a:ext uri="{FF2B5EF4-FFF2-40B4-BE49-F238E27FC236}">
              <a16:creationId xmlns:a16="http://schemas.microsoft.com/office/drawing/2014/main" xmlns="" id="{00000000-0008-0000-1600-000002000000}"/>
            </a:ext>
          </a:extLst>
        </xdr:cNvPr>
        <xdr:cNvPicPr preferRelativeResize="0"/>
      </xdr:nvPicPr>
      <xdr:blipFill>
        <a:blip xmlns:r="http://schemas.openxmlformats.org/officeDocument/2006/relationships" r:embed="rId1" cstate="print"/>
        <a:stretch>
          <a:fillRect/>
        </a:stretch>
      </xdr:blipFill>
      <xdr:spPr>
        <a:xfrm>
          <a:off x="2457450" y="1165860"/>
          <a:ext cx="161925" cy="114300"/>
        </a:xfrm>
        <a:prstGeom prst="rect">
          <a:avLst/>
        </a:prstGeom>
        <a:noFill/>
      </xdr:spPr>
    </xdr:pic>
    <xdr:clientData fLocksWithSheet="0"/>
  </xdr:oneCellAnchor>
  <xdr:oneCellAnchor>
    <xdr:from>
      <xdr:col>3</xdr:col>
      <xdr:colOff>19050</xdr:colOff>
      <xdr:row>7</xdr:row>
      <xdr:rowOff>57150</xdr:rowOff>
    </xdr:from>
    <xdr:ext cx="161925" cy="180975"/>
    <xdr:pic>
      <xdr:nvPicPr>
        <xdr:cNvPr id="3" name="image2.png">
          <a:extLst>
            <a:ext uri="{FF2B5EF4-FFF2-40B4-BE49-F238E27FC236}">
              <a16:creationId xmlns:a16="http://schemas.microsoft.com/office/drawing/2014/main" xmlns="" id="{00000000-0008-0000-1600-000003000000}"/>
            </a:ext>
          </a:extLst>
        </xdr:cNvPr>
        <xdr:cNvPicPr preferRelativeResize="0"/>
      </xdr:nvPicPr>
      <xdr:blipFill>
        <a:blip xmlns:r="http://schemas.openxmlformats.org/officeDocument/2006/relationships" r:embed="rId1" cstate="print"/>
        <a:stretch>
          <a:fillRect/>
        </a:stretch>
      </xdr:blipFill>
      <xdr:spPr>
        <a:xfrm>
          <a:off x="2457450" y="1360170"/>
          <a:ext cx="161925" cy="180975"/>
        </a:xfrm>
        <a:prstGeom prst="rect">
          <a:avLst/>
        </a:prstGeom>
        <a:noFill/>
      </xdr:spPr>
    </xdr:pic>
    <xdr:clientData fLocksWithSheet="0"/>
  </xdr:oneCellAnchor>
  <xdr:oneCellAnchor>
    <xdr:from>
      <xdr:col>3</xdr:col>
      <xdr:colOff>19050</xdr:colOff>
      <xdr:row>8</xdr:row>
      <xdr:rowOff>57150</xdr:rowOff>
    </xdr:from>
    <xdr:ext cx="161925" cy="180975"/>
    <xdr:pic>
      <xdr:nvPicPr>
        <xdr:cNvPr id="4" name="image3.png">
          <a:extLst>
            <a:ext uri="{FF2B5EF4-FFF2-40B4-BE49-F238E27FC236}">
              <a16:creationId xmlns:a16="http://schemas.microsoft.com/office/drawing/2014/main" xmlns="" id="{00000000-0008-0000-1600-000004000000}"/>
            </a:ext>
          </a:extLst>
        </xdr:cNvPr>
        <xdr:cNvPicPr preferRelativeResize="0"/>
      </xdr:nvPicPr>
      <xdr:blipFill>
        <a:blip xmlns:r="http://schemas.openxmlformats.org/officeDocument/2006/relationships" r:embed="rId1" cstate="print"/>
        <a:stretch>
          <a:fillRect/>
        </a:stretch>
      </xdr:blipFill>
      <xdr:spPr>
        <a:xfrm>
          <a:off x="2457450" y="1535430"/>
          <a:ext cx="161925" cy="180975"/>
        </a:xfrm>
        <a:prstGeom prst="rect">
          <a:avLst/>
        </a:prstGeom>
        <a:noFill/>
      </xdr:spPr>
    </xdr:pic>
    <xdr:clientData fLocksWithSheet="0"/>
  </xdr:one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jjj\share\shell\wp5\ACE\DRAFT\WP5\PRESENT\invoice.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del-fs-01\Projects\My%20Data\Ose_Data\Excel\Excel-BOT%20Tender\Bareilly-Sitapur%20BOT\dhiman_mpe\Dhiman\dhiman%20backup%20290500\dhiman\B9798-D4.XLS"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3CA4292B\Details%20of%20Qnty-%20Dismantling%20&amp;%20Site%20Clearance.xls"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CHANGE%20OF%20SCOPE/NEW%20COS/backup/4.CHAGE%20OF%20SCOPE%2010-01-14/Projects/IQQ%20768,%20Panvel-Indapur/Costing_08-07-10/Final%20Costing_%20NH-17_22-07-2010/Details%20of%20Qnty-%20Dismantling%20&amp;%20Site%20Clearance.xls"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file:///\\Del-lbg2xp\PKG%20I\Shared%20for%20All\MHPatil\DATA\Bank\Final%20Detailed%20Project%20Report\Volume%20V%20Rate%20Analysis\Rate%20Analysis%20%20%20MP-1.xls" TargetMode="External"/></Relationships>
</file>

<file path=xl/externalLinks/_rels/externalLink6.xml.rels><?xml version="1.0" encoding="UTF-8" standalone="yes"?>
<Relationships xmlns="http://schemas.openxmlformats.org/package/2006/relationships"><Relationship Id="rId1" Type="http://schemas.openxmlformats.org/officeDocument/2006/relationships/externalLinkPath" Target="/Projects/IQQ%20768,%20Panvel-Indapur/Costing_08-07-10/Final%20Costing_%20NH-17_22-07-2010/Details%20of%20Qnty-%20Dismantling%20&amp;%20Site%20Clearance.xls" TargetMode="External"/></Relationships>
</file>

<file path=xl/externalLinks/_rels/externalLink7.xml.rels><?xml version="1.0" encoding="UTF-8" standalone="yes"?>
<Relationships xmlns="http://schemas.openxmlformats.org/package/2006/relationships"><Relationship Id="rId1" Type="http://schemas.openxmlformats.org/officeDocument/2006/relationships/externalLinkPath" Target="/Office/IQQ%20757%20Beawar-Pali/COSTING/Revised%20BOQ%20&amp;%20Qty%20Backup_20-04-10/Details%20of%20Qnty-%20Dismantling%20&amp;%20Site%20Clearance.xls" TargetMode="External"/></Relationships>
</file>

<file path=xl/externalLinks/_rels/externalLink8.xml.rels><?xml version="1.0" encoding="UTF-8" standalone="yes"?>
<Relationships xmlns="http://schemas.openxmlformats.org/package/2006/relationships"><Relationship Id="rId1" Type="http://schemas.openxmlformats.org/officeDocument/2006/relationships/externalLinkPath" Target="file:///\\del-fs-01\Projects\Projects\IQQ%20747\BOQ%20&amp;%20Estimate\Final_30-12-09\Details%20of%20Qnty-%20Dismantling%20&amp;%20Site%20Clearance.xls" TargetMode="External"/></Relationships>
</file>

<file path=xl/externalLinks/_rels/externalLink9.xml.rels><?xml version="1.0" encoding="UTF-8" standalone="yes"?>
<Relationships xmlns="http://schemas.openxmlformats.org/package/2006/relationships"><Relationship Id="rId1" Type="http://schemas.openxmlformats.org/officeDocument/2006/relationships/externalLinkPath" Target="file:///\\Indiramma\e\Estimates\pmgsy-phaseII\Nalgonda\Graded-27.Dacharam.xls" TargetMode="External"/></Relationships>
</file>

<file path=xl/externalLinks/_rels/externalLink10.xml.rels><?xml version="1.0" encoding="UTF-8" standalone="yes"?>
<Relationships xmlns="http://schemas.openxmlformats.org/package/2006/relationships"><Relationship Id="rId1" Type="http://schemas.openxmlformats.org/officeDocument/2006/relationships/externalLinkPath" Target="file:///\\Indiramma\e\Estimates\pmgsy\Deverakonda\87.Gazinagar.xls" TargetMode="External"/></Relationships>
</file>

<file path=xl/externalLinks/_rels/externalLink11.xml.rels><?xml version="1.0" encoding="UTF-8" standalone="yes"?>
<Relationships xmlns="http://schemas.openxmlformats.org/package/2006/relationships"><Relationship Id="rId1" Type="http://schemas.openxmlformats.org/officeDocument/2006/relationships/externalLinkPath" Target="file:///\\Indiramma\e\Estimates\pmgsy\Package1304\07.1.package1303.xls" TargetMode="External"/></Relationships>
</file>

<file path=xl/externalLinks/_rels/externalLink12.xml.rels><?xml version="1.0" encoding="UTF-8" standalone="yes"?>
<Relationships xmlns="http://schemas.openxmlformats.org/package/2006/relationships"><Relationship Id="rId1" Type="http://schemas.openxmlformats.org/officeDocument/2006/relationships/externalLinkPath" Target="file:///\\Indiramma\e\Estimates\Buildings\Mpp_newplan\Miryalaguda\MPP_Rajapet.xls" TargetMode="External"/></Relationships>
</file>

<file path=xl/externalLinks/_rels/externalLink13.xml.rels><?xml version="1.0" encoding="UTF-8" standalone="yes"?>
<Relationships xmlns="http://schemas.openxmlformats.org/package/2006/relationships"><Relationship Id="rId1" Type="http://schemas.openxmlformats.org/officeDocument/2006/relationships/externalLinkPath" Target="file:///\\Indiramma\e\Estimates\Buildings\MPP_Buildings\mpp%20estimate%20NADIGUDEM.xls" TargetMode="External"/></Relationships>
</file>

<file path=xl/externalLinks/_rels/externalLink14.xml.rels><?xml version="1.0" encoding="UTF-8" standalone="yes"?>
<Relationships xmlns="http://schemas.openxmlformats.org/package/2006/relationships"><Relationship Id="rId1" Type="http://schemas.openxmlformats.org/officeDocument/2006/relationships/externalLinkPath" Target="file:///\\Indiramma\e\Estimates\pmgsy-phase4\Thungathurthy\Thirumalagiri-Thatipamula-sri%20ram%20tanda\CD%20works.xls" TargetMode="External"/></Relationships>
</file>

<file path=xl/externalLinks/_rels/externalLink15.xml.rels><?xml version="1.0" encoding="UTF-8" standalone="yes"?>
<Relationships xmlns="http://schemas.openxmlformats.org/package/2006/relationships"><Relationship Id="rId1" Type="http://schemas.openxmlformats.org/officeDocument/2006/relationships/externalLinkPath" Target="file:///A:\Documents\Buildings\Data\data99.xls" TargetMode="External"/></Relationships>
</file>

<file path=xl/externalLinks/_rels/externalLink16.xml.rels><?xml version="1.0" encoding="UTF-8" standalone="yes"?>
<Relationships xmlns="http://schemas.openxmlformats.org/package/2006/relationships"><Relationship Id="rId1" Type="http://schemas.openxmlformats.org/officeDocument/2006/relationships/externalLinkPath" Target="file:///A:\Estimates\Buildings\Mpp_newplan\Miryalaguda\MPP_Rajapet.xls" TargetMode="External"/></Relationships>
</file>

<file path=xl/externalLinks/_rels/externalLink17.xml.rels><?xml version="1.0" encoding="UTF-8" standalone="yes"?>
<Relationships xmlns="http://schemas.openxmlformats.org/package/2006/relationships"><Relationship Id="rId1" Type="http://schemas.openxmlformats.org/officeDocument/2006/relationships/externalLinkPath" Target="/Projects/IQQ%20747/BOQ%20&amp;%20Estimate/Final_30-12-09/Details%20of%20Qnty-%20Dismantling%20&amp;%20Site%20Clearance.xls" TargetMode="External"/></Relationships>
</file>

<file path=xl/externalLinks/_rels/externalLink18.xml.rels><?xml version="1.0" encoding="UTF-8" standalone="yes"?>
<Relationships xmlns="http://schemas.openxmlformats.org/package/2006/relationships"><Relationship Id="rId1" Type="http://schemas.openxmlformats.org/officeDocument/2006/relationships/externalLinkPath" Target="file:///\\91DB390D\Details%20of%20Qnty-%20Dismantling%20&amp;%20Site%20Clearance.xls" TargetMode="External"/></Relationships>
</file>

<file path=xl/externalLinks/_rels/externalLink19.xml.rels><?xml version="1.0" encoding="UTF-8" standalone="yes"?>
<Relationships xmlns="http://schemas.openxmlformats.org/package/2006/relationships"><Relationship Id="rId1" Type="http://schemas.openxmlformats.org/officeDocument/2006/relationships/externalLinkPath" Target="file:///\\Se1\my%20documents\Estimates\pmgsy-phaseII\Nalgonda\Graded-27.Dacharam.xls" TargetMode="External"/></Relationships>
</file>

<file path=xl/externalLinks/_rels/externalLink20.xml.rels><?xml version="1.0" encoding="UTF-8" standalone="yes"?>
<Relationships xmlns="http://schemas.openxmlformats.org/package/2006/relationships"><Relationship Id="rId1" Type="http://schemas.openxmlformats.org/officeDocument/2006/relationships/externalLinkPath" Target="file:///\\Se1\my%20documents\Estimates\pmgsy\Deverakonda\87.Gazinagar.xls" TargetMode="External"/></Relationships>
</file>

<file path=xl/externalLinks/_rels/externalLink21.xml.rels><?xml version="1.0" encoding="UTF-8" standalone="yes"?>
<Relationships xmlns="http://schemas.openxmlformats.org/package/2006/relationships"><Relationship Id="rId1" Type="http://schemas.openxmlformats.org/officeDocument/2006/relationships/externalLinkPath" Target="file:///\\Se1\my%20documents\Estimates\pmgsy\Package1304\07.1.package1303.xls" TargetMode="External"/></Relationships>
</file>

<file path=xl/externalLinks/_rels/externalLink22.xml.rels><?xml version="1.0" encoding="UTF-8" standalone="yes"?>
<Relationships xmlns="http://schemas.openxmlformats.org/package/2006/relationships"><Relationship Id="rId1" Type="http://schemas.openxmlformats.org/officeDocument/2006/relationships/externalLinkPath" Target="file:///\\Se1\my%20documents\Estimates\Buildings\Mpp_newplan\Miryalaguda\MPP_Rajapet.xls" TargetMode="External"/></Relationships>
</file>

<file path=xl/externalLinks/_rels/externalLink23.xml.rels><?xml version="1.0" encoding="UTF-8" standalone="yes"?>
<Relationships xmlns="http://schemas.openxmlformats.org/package/2006/relationships"><Relationship Id="rId1" Type="http://schemas.openxmlformats.org/officeDocument/2006/relationships/externalLinkPath" Target="file:///\\Se1\my%20documents\Estimates\Buildings\MPP_Buildings\mpp%20estimate%20NADIGUDEM.xls" TargetMode="External"/></Relationships>
</file>

<file path=xl/externalLinks/_rels/externalLink24.xml.rels><?xml version="1.0" encoding="UTF-8" standalone="yes"?>
<Relationships xmlns="http://schemas.openxmlformats.org/package/2006/relationships"><Relationship Id="rId1" Type="http://schemas.openxmlformats.org/officeDocument/2006/relationships/externalLinkPath" Target="file:///\\Se1\my%20documents\Estimates\pmgsy-phase4\Thungathurthy\Thirumalagiri-Thatipamula-sri%20ram%20tanda\CD%20works.xls" TargetMode="External"/></Relationships>
</file>

<file path=xl/externalLinks/_rels/externalLink25.xml.rels><?xml version="1.0" encoding="UTF-8" standalone="yes"?>
<Relationships xmlns="http://schemas.openxmlformats.org/package/2006/relationships"><Relationship Id="rId1" Type="http://schemas.openxmlformats.org/officeDocument/2006/relationships/externalLinkPath" Target="file:///\\Ase_01\4.%20DPR%20BIHAR\3.%20DPR%20MDR%20DIST-%20AURANGABAD\1.%20PRIORITY%20-I\NEW%20DPR%20DATED%2020-8-12(%20santosh)\AMBA%20TO%20DEV%20ROAD%20(%20MANJHI%20SIR%20)\CD%20Works(%20AMBA%20TO%20DEV%20ROAD)\6%20m%20span%20slab%20culvert\6.1%20Abstract%20of%20Cost-Final.xls" TargetMode="External"/></Relationships>
</file>

<file path=xl/externalLinks/_rels/externalLink26.xml.rels><?xml version="1.0" encoding="UTF-8" standalone="yes"?>
<Relationships xmlns="http://schemas.openxmlformats.org/package/2006/relationships"><Relationship Id="rId1" Type="http://schemas.openxmlformats.org/officeDocument/2006/relationships/externalLinkPath" Target="/Estimates/pmgsy-phaseII/Nalgonda/Graded-27.Dacharam.xls" TargetMode="External"/></Relationships>
</file>

<file path=xl/externalLinks/_rels/externalLink27.xml.rels><?xml version="1.0" encoding="UTF-8" standalone="yes"?>
<Relationships xmlns="http://schemas.openxmlformats.org/package/2006/relationships"><Relationship Id="rId1" Type="http://schemas.openxmlformats.org/officeDocument/2006/relationships/externalLinkPath" Target="/Estimates/pmgsy/Deverakonda/87.Gazinagar.xls" TargetMode="External"/></Relationships>
</file>

<file path=xl/externalLinks/_rels/externalLink28.xml.rels><?xml version="1.0" encoding="UTF-8" standalone="yes"?>
<Relationships xmlns="http://schemas.openxmlformats.org/package/2006/relationships"><Relationship Id="rId1" Type="http://schemas.openxmlformats.org/officeDocument/2006/relationships/externalLinkPath" Target="/Estimates/pmgsy/Package1304/07.1.package1303.xls" TargetMode="External"/></Relationships>
</file>

<file path=xl/externalLinks/_rels/externalLink29.xml.rels><?xml version="1.0" encoding="UTF-8" standalone="yes"?>
<Relationships xmlns="http://schemas.openxmlformats.org/package/2006/relationships"><Relationship Id="rId1" Type="http://schemas.openxmlformats.org/officeDocument/2006/relationships/externalLinkPath" Target="/Estimates/Buildings/Mpp_newplan/Miryalaguda/MPP_Rajapet.xls" TargetMode="External"/></Relationships>
</file>

<file path=xl/externalLinks/_rels/externalLink30.xml.rels><?xml version="1.0" encoding="UTF-8" standalone="yes"?>
<Relationships xmlns="http://schemas.openxmlformats.org/package/2006/relationships"><Relationship Id="rId1" Type="http://schemas.openxmlformats.org/officeDocument/2006/relationships/externalLinkPath" Target="file:///\\Patil2\NISARGA%20(E)\PMGSY-Nandurbar-06-07\DPR\Block%20%20%20%20NAVAPUR\Copy%20of%20Estimate%20of%20Causeway%20@%20CH%2014080%20on%20Korad%20River.xls" TargetMode="External"/></Relationships>
</file>

<file path=xl/externalLinks/_rels/externalLink31.xml.rels><?xml version="1.0" encoding="UTF-8" standalone="yes"?>
<Relationships xmlns="http://schemas.openxmlformats.org/package/2006/relationships"><Relationship Id="rId1" Type="http://schemas.openxmlformats.org/officeDocument/2006/relationships/externalLinkPath" Target="/Estimates/Buildings/MPP_Buildings/mpp%20estimate%20NADIGUDEM.xls" TargetMode="External"/></Relationships>
</file>

<file path=xl/externalLinks/_rels/externalLink32.xml.rels><?xml version="1.0" encoding="UTF-8" standalone="yes"?>
<Relationships xmlns="http://schemas.openxmlformats.org/package/2006/relationships"><Relationship Id="rId1" Type="http://schemas.openxmlformats.org/officeDocument/2006/relationships/externalLinkPath" Target="/Estimates/pmgsy-phase4/Thungathurthy/Thirumalagiri-Thatipamula-sri%20ram%20tanda/CD%20works.xls" TargetMode="External"/></Relationships>
</file>

<file path=xl/externalLinks/_rels/externalLink33.xml.rels><?xml version="1.0" encoding="UTF-8" standalone="yes"?>
<Relationships xmlns="http://schemas.openxmlformats.org/package/2006/relationships"><Relationship Id="rId1" Type="http://schemas.openxmlformats.org/officeDocument/2006/relationships/externalLinkPath" Target="/CHANGE%20OF%20SCOPE/NEW%20COS/backup/4.CHAGE%20OF%20SCOPE%2010-01-14/Documents%20and%20Settings/kumarm/Application%20Data/Microsoft/Excel/Details%20of%20Qnty-%20Dismantling%20&amp;%20Site%20Clearance.xls" TargetMode="External"/></Relationships>
</file>

<file path=xl/externalLinks/_rels/externalLink34.xml.rels><?xml version="1.0" encoding="UTF-8" standalone="yes"?>
<Relationships xmlns="http://schemas.openxmlformats.org/package/2006/relationships"><Relationship Id="rId1" Type="http://schemas.openxmlformats.org/officeDocument/2006/relationships/externalLinkPath" Target="/CHANGE%20OF%20SCOPE/NEW%20COS/backup/4.CHAGE%20OF%20SCOPE%2010-01-14/Projects/IQQ%20747/BOQ%20&amp;%20Estimate/Final_30-12-09/Details%20of%20Qnty-%20Dismantling%20&amp;%20Site%20Clearance.xls" TargetMode="External"/></Relationships>
</file>

<file path=xl/externalLinks/_rels/externalLink35.xml.rels><?xml version="1.0" encoding="UTF-8" standalone="yes"?>
<Relationships xmlns="http://schemas.openxmlformats.org/package/2006/relationships"><Relationship Id="rId1" Type="http://schemas.openxmlformats.org/officeDocument/2006/relationships/externalLinkPath" Target="file:///\\Eibuserver\domcont\Resmy\UCIL\Cost\CIVIL-PGCIL-REV0.xls" TargetMode="External"/></Relationships>
</file>

<file path=xl/externalLinks/_rels/externalLink36.xml.rels><?xml version="1.0" encoding="UTF-8" standalone="yes"?>
<Relationships xmlns="http://schemas.openxmlformats.org/package/2006/relationships"><Relationship Id="rId1" Type="http://schemas.openxmlformats.org/officeDocument/2006/relationships/externalLinkPath" Target="file:///\\Cl3051004\E\Documents%20and%20Settings\CRK\Desktop\Techinal%202006-07\Tundulwar-A.E\Ambedkar%20Bhavan%20-%20Pradeep\for%20CD%20Da%20ta\w%20p%20final%20dtp\0%20to%2012%20CD.xls" TargetMode="External"/></Relationships>
</file>

<file path=xl/externalLinks/_rels/externalLink37.xml.rels><?xml version="1.0" encoding="UTF-8" standalone="yes"?>
<Relationships xmlns="http://schemas.openxmlformats.org/package/2006/relationships"><Relationship Id="rId1" Type="http://schemas.openxmlformats.org/officeDocument/2006/relationships/externalLinkPath" Target="file:///\\95D77B02\Graded-27.Dacharam.xls" TargetMode="External"/></Relationships>
</file>

<file path=xl/externalLinks/_rels/externalLink38.xml.rels><?xml version="1.0" encoding="UTF-8" standalone="yes"?>
<Relationships xmlns="http://schemas.openxmlformats.org/package/2006/relationships"><Relationship Id="rId1" Type="http://schemas.openxmlformats.org/officeDocument/2006/relationships/externalLinkPath" Target="file:///\\Abhilash\shared\Shared\Others\Samples\Copy%20of%20QTY.xls" TargetMode="External"/></Relationships>
</file>

<file path=xl/externalLinks/_rels/externalLink39.xml.rels><?xml version="1.0" encoding="UTF-8" standalone="yes"?>
<Relationships xmlns="http://schemas.openxmlformats.org/package/2006/relationships"><Relationship Id="rId1" Type="http://schemas.openxmlformats.org/officeDocument/2006/relationships/externalLinkPath" Target="/Documents%20and%20Settings/NB10/Desktop/ROADS/Private%20roads/Final%20private%20roads/CHINTHAKANI/DECEMBER%20DPR'S/main%20temp/Final%20DPR%20template%20Dont%20touch/15%20estimates/Nariah%20banjara/Estimates/pmgsy/Deverakonda/87.Gazinagar.xls" TargetMode="External"/></Relationships>
</file>

<file path=xl/externalLinks/_rels/externalLink40.xml.rels><?xml version="1.0" encoding="UTF-8" standalone="yes"?>
<Relationships xmlns="http://schemas.openxmlformats.org/package/2006/relationships"><Relationship Id="rId1" Type="http://schemas.openxmlformats.org/officeDocument/2006/relationships/externalLinkPath" Target="file:///\\7A1BB0E1\07.1.package1303.xls" TargetMode="External"/></Relationships>
</file>

<file path=xl/externalLinks/_rels/externalLink41.xml.rels><?xml version="1.0" encoding="UTF-8" standalone="yes"?>
<Relationships xmlns="http://schemas.openxmlformats.org/package/2006/relationships"><Relationship Id="rId1" Type="http://schemas.openxmlformats.org/officeDocument/2006/relationships/externalLinkPath" Target="file:///\\4D297DE6\MPP_Rajapet.xls" TargetMode="External"/></Relationships>
</file>

<file path=xl/externalLinks/_rels/externalLink42.xml.rels><?xml version="1.0" encoding="UTF-8" standalone="yes"?>
<Relationships xmlns="http://schemas.openxmlformats.org/package/2006/relationships"><Relationship Id="rId1" Type="http://schemas.openxmlformats.org/officeDocument/2006/relationships/externalLinkPath" Target="file:///\\CA24568C\mpp%20estimate%20NADIGUDEM.xls" TargetMode="External"/></Relationships>
</file>

<file path=xl/externalLinks/_rels/externalLink43.xml.rels><?xml version="1.0" encoding="UTF-8" standalone="yes"?>
<Relationships xmlns="http://schemas.openxmlformats.org/package/2006/relationships"><Relationship Id="rId1" Type="http://schemas.openxmlformats.org/officeDocument/2006/relationships/externalLinkPath" Target="/Details%20of%20Qnty-%20Dismantling%20&amp;%20Site%20Clearance.xls" TargetMode="External"/></Relationships>
</file>

<file path=xl/externalLinks/_rels/externalLink44.xml.rels><?xml version="1.0" encoding="UTF-8" standalone="yes"?>
<Relationships xmlns="http://schemas.openxmlformats.org/package/2006/relationships"><Relationship Id="rId1" Type="http://schemas.openxmlformats.org/officeDocument/2006/relationships/externalLinkPath" Target="file:///\\Moss3\d\WINDOWS\DESKTOP\All_NCB_Ph2\All_NCB_Tr.III\Documents\M5\BOQ_M5.xls" TargetMode="External"/></Relationships>
</file>

<file path=xl/externalLinks/_rels/externalLink45.xml.rels><?xml version="1.0" encoding="UTF-8" standalone="yes"?>
<Relationships xmlns="http://schemas.openxmlformats.org/package/2006/relationships"><Relationship Id="rId1" Type="http://schemas.openxmlformats.org/officeDocument/2006/relationships/externalLinkPath" Target="file:///\\Se2\desktop\Documents%20and%20Settings\T.SRINIVASA%20BABU\Desktop\SSR.XLS" TargetMode="External"/></Relationships>
</file>

<file path=xl/externalLinks/_rels/externalLink46.xml.rels><?xml version="1.0" encoding="UTF-8" standalone="yes"?>
<Relationships xmlns="http://schemas.openxmlformats.org/package/2006/relationships"><Relationship Id="rId1" Type="http://schemas.openxmlformats.org/officeDocument/2006/relationships/externalLinkPath" Target="file:///\\Knr1\c\My%20Documents\Nellore\programme\NK-PROJECT-s-curve.xls" TargetMode="External"/></Relationships>
</file>

<file path=xl/externalLinks/_rels/externalLink47.xml.rels><?xml version="1.0" encoding="UTF-8" standalone="yes"?>
<Relationships xmlns="http://schemas.openxmlformats.org/package/2006/relationships"><Relationship Id="rId1" Type="http://schemas.openxmlformats.org/officeDocument/2006/relationships/externalLinkPath" Target="/singh/db1/BIJNEPALLY/VATTE_PALEM_CD3_WORKS.xls" TargetMode="External"/></Relationships>
</file>

<file path=xl/externalLinks/_rels/externalLink48.xml.rels><?xml version="1.0" encoding="UTF-8" standalone="yes"?>
<Relationships xmlns="http://schemas.openxmlformats.org/package/2006/relationships"><Relationship Id="rId1" Type="http://schemas.openxmlformats.org/officeDocument/2006/relationships/externalLinkPath" Target="file:///\\Eeprvsp\d\Estimates\pmgsy-phaseII\Nalgonda\Graded-27.Dacharam.xls" TargetMode="External"/></Relationships>
</file>

<file path=xl/externalLinks/_rels/externalLink49.xml.rels><?xml version="1.0" encoding="UTF-8" standalone="yes"?>
<Relationships xmlns="http://schemas.openxmlformats.org/package/2006/relationships"><Relationship Id="rId1" Type="http://schemas.openxmlformats.org/officeDocument/2006/relationships/externalLinkPath" Target="file:///\\Eeprvsp\d\Estimates\pmgsy\Deverakonda\87.Gazinagar.xls" TargetMode="External"/></Relationships>
</file>

<file path=xl/externalLinks/_rels/externalLink50.xml.rels><?xml version="1.0" encoding="UTF-8" standalone="yes"?>
<Relationships xmlns="http://schemas.openxmlformats.org/package/2006/relationships"><Relationship Id="rId1" Type="http://schemas.openxmlformats.org/officeDocument/2006/relationships/externalLinkPath" Target="file:///\\Eeprvsp\d\Estimates\pmgsy\Package1304\07.1.package1303.xls" TargetMode="External"/></Relationships>
</file>

<file path=xl/externalLinks/_rels/externalLink51.xml.rels><?xml version="1.0" encoding="UTF-8" standalone="yes"?>
<Relationships xmlns="http://schemas.openxmlformats.org/package/2006/relationships"><Relationship Id="rId1" Type="http://schemas.openxmlformats.org/officeDocument/2006/relationships/externalLinkPath" Target="file:///\\Eeprvsp\d\Estimates\Buildings\Mpp_newplan\Miryalaguda\MPP_Rajapet.xls" TargetMode="External"/></Relationships>
</file>

<file path=xl/externalLinks/_rels/externalLink52.xml.rels><?xml version="1.0" encoding="UTF-8" standalone="yes"?>
<Relationships xmlns="http://schemas.openxmlformats.org/package/2006/relationships"><Relationship Id="rId1" Type="http://schemas.openxmlformats.org/officeDocument/2006/relationships/externalLinkPath" Target="file:///\\Eeprvsp\d\Estimates\Buildings\MPP_Buildings\mpp%20estimate%20NADIGUDEM.xls" TargetMode="External"/></Relationships>
</file>

<file path=xl/externalLinks/_rels/externalLink53.xml.rels><?xml version="1.0" encoding="UTF-8" standalone="yes"?>
<Relationships xmlns="http://schemas.openxmlformats.org/package/2006/relationships"><Relationship Id="rId1" Type="http://schemas.openxmlformats.org/officeDocument/2006/relationships/externalLinkPath" Target="file:///\\Eeprvsp\d\Estimates\pmgsy-phase4\Thungathurthy\Thirumalagiri-Thatipamula-sri%20ram%20tanda\CD%20works.xls" TargetMode="External"/></Relationships>
</file>

<file path=xl/externalLinks/_rels/externalLink54.xml.rels><?xml version="1.0" encoding="UTF-8" standalone="yes"?>
<Relationships xmlns="http://schemas.openxmlformats.org/package/2006/relationships"><Relationship Id="rId1" Type="http://schemas.openxmlformats.org/officeDocument/2006/relationships/externalLinkPath" Target="file:///\\Mprrda\desktop\Documents%20and%20Settings\admin\Desktop\PR-1jan2007%20blank.xls" TargetMode="External"/></Relationships>
</file>

<file path=xl/externalLinks/_rels/externalLink55.xml.rels><?xml version="1.0" encoding="UTF-8" standalone="yes"?>
<Relationships xmlns="http://schemas.openxmlformats.org/package/2006/relationships"><Relationship Id="rId1" Type="http://schemas.openxmlformats.org/officeDocument/2006/relationships/externalLinkPath" Target="file:///\\Dwma-2\d\d%20drive\T8-Satya%20Prasad\CRF%20IBP\Varagali\2007-08\CS-Vchambers.xls" TargetMode="External"/></Relationships>
</file>

<file path=xl/externalLinks/_rels/externalLink56.xml.rels><?xml version="1.0" encoding="UTF-8" standalone="yes"?>
<Relationships xmlns="http://schemas.openxmlformats.org/package/2006/relationships"><Relationship Id="rId1" Type="http://schemas.openxmlformats.org/officeDocument/2006/relationships/externalLinkPath" Target="file:///A:\My%20Documents\PMGSY%20Phase-I&amp;II\PMGSY\Estimates\Buildings\Mpp_newplan\Miryalaguda\MPP_Rajapet.xls" TargetMode="External"/></Relationships>
</file>

<file path=xl/externalLinks/_rels/externalLink57.xml.rels><?xml version="1.0" encoding="UTF-8" standalone="yes"?>
<Relationships xmlns="http://schemas.openxmlformats.org/package/2006/relationships"><Relationship Id="rId1" Type="http://schemas.openxmlformats.org/officeDocument/2006/relationships/externalLinkPath" Target="file:///\\Vkm\DESKTOP\WINDOWS\DESKTOP\All_NCB_Ph2\All_NCB_Tr.III\Documents\M5\BOQ_M5.xls" TargetMode="External"/></Relationships>
</file>

<file path=xl/externalLinks/_rels/externalLink58.xml.rels><?xml version="1.0" encoding="UTF-8" standalone="yes"?>
<Relationships xmlns="http://schemas.openxmlformats.org/package/2006/relationships"><Relationship Id="rId1" Type="http://schemas.openxmlformats.org/officeDocument/2006/relationships/externalLinkPath" Target="file:///\\Com-02\01SR%20and%20ZMR%2020152016\SR%20Estimates%202015-16\SQM%20Insp%2023052012\Kinhi%20Model%20Bill%20Copy\11%20th%20bill%20%20with%20comp%20kinhi%20revised%20(2).xls" TargetMode="External"/></Relationships>
</file>

<file path=xl/externalLinks/_rels/externalLink59.xml.rels><?xml version="1.0" encoding="UTF-8" standalone="yes"?>
<Relationships xmlns="http://schemas.openxmlformats.org/package/2006/relationships"><Relationship Id="rId1" Type="http://schemas.openxmlformats.org/officeDocument/2006/relationships/externalLinkPath" Target="file:///\\Rakesh\d\TEMP\Palanpur%20-%20Udaipur\Traffic%20Analysis\Socio-Economic%20data-%20Rajasthan.xls" TargetMode="External"/></Relationships>
</file>

<file path=xl/externalLinks/_rels/externalLink60.xml.rels><?xml version="1.0" encoding="UTF-8" standalone="yes"?>
<Relationships xmlns="http://schemas.openxmlformats.org/package/2006/relationships"><Relationship Id="rId1" Type="http://schemas.openxmlformats.org/officeDocument/2006/relationships/externalLinkPath" Target="/Users/w7/Desktop/comprative%20&amp;%20Revise%2010-80%20&amp;%2081%20%20%20030921/PMGSY%20-III%20(2019)/Korba/CHAITMA%20TO%20TIWARTA/Assam%20DPR%202018-19/Users/raj/Downloads/4.%20dpr%20bihar%20(2013)/JHARKHAND%20(%20SANTOSH%20)/DPR%20TEMP%20SIMDEGA%20%2008.09.2012.xls" TargetMode="External"/></Relationships>
</file>

<file path=xl/externalLinks/_rels/externalLink61.xml.rels><?xml version="1.0" encoding="UTF-8" standalone="yes"?>
<Relationships xmlns="http://schemas.openxmlformats.org/package/2006/relationships"><Relationship Id="rId1" Type="http://schemas.openxmlformats.org/officeDocument/2006/relationships/externalLinkPath" Target="file:///A:\temp-BISEN.xls" TargetMode="External"/></Relationships>
</file>

<file path=xl/externalLinks/_rels/externalLink62.xml.rels><?xml version="1.0" encoding="UTF-8" standalone="yes"?>
<Relationships xmlns="http://schemas.openxmlformats.org/package/2006/relationships"><Relationship Id="rId1" Type="http://schemas.openxmlformats.org/officeDocument/2006/relationships/externalLinkPath" Target="file:///\\Khaira\d\RAJGARH\Narsinggarh%20sub%20divistion\BODA%20(NEW)\SOIL%20TEST%20REPORT-1.xls" TargetMode="External"/></Relationships>
</file>

<file path=xl/externalLinks/_rels/externalLink63.xml.rels><?xml version="1.0" encoding="UTF-8" standalone="yes"?>
<Relationships xmlns="http://schemas.openxmlformats.org/package/2006/relationships"><Relationship Id="rId1" Type="http://schemas.openxmlformats.org/officeDocument/2006/relationships/externalLinkPath" Target="file:///\\THEME9\G\WINDOWS\Desktop\Complete%20Data%20for%20DPR\PRIORITY%20ROADS\BADAMALAHRA\Belda\Complete%20Data%20for%20DPR\Tests\Badamalahra\Bhelda\bhelda%20300m.xls" TargetMode="External"/></Relationships>
</file>

<file path=xl/externalLinks/_rels/externalLink64.xml.rels><?xml version="1.0" encoding="UTF-8" standalone="yes"?>
<Relationships xmlns="http://schemas.openxmlformats.org/package/2006/relationships"><Relationship Id="rId1" Type="http://schemas.openxmlformats.org/officeDocument/2006/relationships/externalLinkPath" Target="file:///\\Cl3051004\E\Documents%20and%20Settings\CRK\Desktop\Techinal%202006-07\Tundulwar-A.E\Ambedkar%20Bhavan%20-%20Pradeep\P.W.D\Muttyalwar\July\Nimsada%20Road.xls" TargetMode="External"/></Relationships>
</file>

<file path=xl/externalLinks/_rels/externalLink65.xml.rels><?xml version="1.0" encoding="UTF-8" standalone="yes"?>
<Relationships xmlns="http://schemas.openxmlformats.org/package/2006/relationships"><Relationship Id="rId1" Type="http://schemas.openxmlformats.org/officeDocument/2006/relationships/externalLinkPath" Target="file:///\\Waller\cd-reader%20e\My%20Documents\FINAL%20REPORT\Part%20B\TRUNK%20&amp;%20ALL%20ROAD%20DATA.xls" TargetMode="External"/></Relationships>
</file>

<file path=xl/externalLinks/_rels/externalLink66.xml.rels><?xml version="1.0" encoding="UTF-8" standalone="yes"?>
<Relationships xmlns="http://schemas.openxmlformats.org/package/2006/relationships"><Relationship Id="rId1" Type="http://schemas.openxmlformats.org/officeDocument/2006/relationships/externalLinkPath" Target="/BACKUP-UDAY/ALL-IN-ONE%2030.07.2007/Uday.xlsC/BACKUP-UDAY/ALL-IN-ONE%2030.07.2007/Uday.xlsC/ANNEXURE%20NABARD%20XVII/Annexures-%20R&amp;%20B%20(Nabard-XV)%20additional%20FINAL.xls" TargetMode="External"/></Relationships>
</file>

<file path=xl/externalLinks/_rels/externalLink67.xml.rels><?xml version="1.0" encoding="UTF-8" standalone="yes"?>
<Relationships xmlns="http://schemas.openxmlformats.org/package/2006/relationships"><Relationship Id="rId1" Type="http://schemas.openxmlformats.org/officeDocument/2006/relationships/externalLinkPath" Target="file:///\\jinesh\ALL%20SITES\Tender%20Working\Jinesh\All%20sites\CAP\CTP%20Draft%20Mob\CIAL%20Mobilisation%20Budget.xls" TargetMode="External"/></Relationships>
</file>

<file path=xl/externalLinks/_rels/externalLink68.xml.rels><?xml version="1.0" encoding="UTF-8" standalone="yes"?>
<Relationships xmlns="http://schemas.openxmlformats.org/package/2006/relationships"><Relationship Id="rId1" Type="http://schemas.openxmlformats.org/officeDocument/2006/relationships/externalLinkPath" Target="file:///\\Ase_01\SHARED%20ON%20SERVER\Documents%20and%20Settings\User\Desktop\Junk\desktop\DPR\dpr%20motihari\DPR\RATE%20ANL\PMGSY%20-Rate%20analys%20Betiah.xls" TargetMode="External"/></Relationships>
</file>

<file path=xl/externalLinks/_rels/externalLink69.xml.rels><?xml version="1.0" encoding="UTF-8" standalone="yes"?>
<Relationships xmlns="http://schemas.openxmlformats.org/package/2006/relationships"><Relationship Id="rId1" Type="http://schemas.openxmlformats.org/officeDocument/2006/relationships/externalLinkPath" Target="file:///\\Edrcserver3\Design\DOCUME~1\tjs\LOCALS~1\Temp\a\Dslp.xls" TargetMode="External"/></Relationships>
</file>

<file path=xl/externalLinks/_rels/externalLink70.xml.rels><?xml version="1.0" encoding="UTF-8" standalone="yes"?>
<Relationships xmlns="http://schemas.openxmlformats.org/package/2006/relationships"><Relationship Id="rId1" Type="http://schemas.openxmlformats.org/officeDocument/2006/relationships/externalLinkPath" Target="file:///\\Comp_1\c\My%20Documents\A3\Perfomance\Dandupally\NABARD\mbnr-est&amp;shed.xls" TargetMode="External"/></Relationships>
</file>

<file path=xl/externalLinks/_rels/externalLink71.xml.rels><?xml version="1.0" encoding="UTF-8" standalone="yes"?>
<Relationships xmlns="http://schemas.openxmlformats.org/package/2006/relationships"><Relationship Id="rId1" Type="http://schemas.openxmlformats.org/officeDocument/2006/relationships/externalLinkPath" Target="file:///\\Old\e\PMGSY\RATE%20ANALYSIS%20output(Final).xls" TargetMode="External"/></Relationships>
</file>

<file path=xl/externalLinks/_rels/externalLink72.xml.rels><?xml version="1.0" encoding="UTF-8" standalone="yes"?>
<Relationships xmlns="http://schemas.openxmlformats.org/package/2006/relationships"><Relationship Id="rId1" Type="http://schemas.openxmlformats.org/officeDocument/2006/relationships/externalLinkPath" Target="file:///\\SAIDELHI\Timesheet\venkat\gv2\GV\dda\nelson-mandela\20.6std%20files\innergirder20.6m-rites.xls" TargetMode="External"/></Relationships>
</file>

<file path=xl/externalLinks/_rels/externalLink73.xml.rels><?xml version="1.0" encoding="UTF-8" standalone="yes"?>
<Relationships xmlns="http://schemas.openxmlformats.org/package/2006/relationships"><Relationship Id="rId1" Type="http://schemas.openxmlformats.org/officeDocument/2006/relationships/externalLinkPath" Target="file:///\\BRIDGE1\e\kpcc-bridge\Bridge(OLD)\Personal\aks\beam-col.xls" TargetMode="External"/></Relationships>
</file>

<file path=xl/externalLinks/_rels/externalLink74.xml.rels><?xml version="1.0" encoding="UTF-8" standalone="yes"?>
<Relationships xmlns="http://schemas.openxmlformats.org/package/2006/relationships"><Relationship Id="rId1" Type="http://schemas.openxmlformats.org/officeDocument/2006/relationships/externalLinkPath" Target="file:///\\Client9\c\Documents%20and%20Settings\mprrd\Desktop\Infm\GBM\WINDOWS\Temporary%20Internet%20Files\Content.IE5\CTAZWXIV\Project_Proposals_2002-03_23-8-02.xls" TargetMode="External"/></Relationships>
</file>

<file path=xl/externalLinks/_rels/externalLink75.xml.rels><?xml version="1.0" encoding="UTF-8" standalone="yes"?>
<Relationships xmlns="http://schemas.openxmlformats.org/package/2006/relationships"><Relationship Id="rId1" Type="http://schemas.openxmlformats.org/officeDocument/2006/relationships/externalLinkPath" Target="file:///\\5ED66EA9\Tahasil%20Chimur.xls" TargetMode="External"/></Relationships>
</file>

<file path=xl/externalLinks/_rels/externalLink76.xml.rels><?xml version="1.0" encoding="UTF-8" standalone="yes"?>
<Relationships xmlns="http://schemas.openxmlformats.org/package/2006/relationships"><Relationship Id="rId1" Type="http://schemas.openxmlformats.org/officeDocument/2006/relationships/externalLinkPath" Target="file:///\\Csnagaraj\share\Domestic%20Projects\JNPT\Pavements,%20rails%20&amp;%20services\Cost%20Workings\qty%20cal.xls" TargetMode="External"/></Relationships>
</file>

<file path=xl/externalLinks/_rels/externalLink77.xml.rels><?xml version="1.0" encoding="UTF-8" standalone="yes"?>
<Relationships xmlns="http://schemas.openxmlformats.org/package/2006/relationships"><Relationship Id="rId1" Type="http://schemas.openxmlformats.org/officeDocument/2006/relationships/externalLinkPath" Target="file:///\\Laptop\D\Orrisa%20Project\Working%20folder\Est%20Economic%20Viability\Project_2\My%20Documents\Works%20Branch.I\IRQP%20-%202002-03\Rourkela%20241%20-%20269\Analysis%20New%20Data%20Book.xls" TargetMode="External"/></Relationships>
</file>

<file path=xl/externalLinks/_rels/externalLink78.xml.rels><?xml version="1.0" encoding="UTF-8" standalone="yes"?>
<Relationships xmlns="http://schemas.openxmlformats.org/package/2006/relationships"><Relationship Id="rId1" Type="http://schemas.openxmlformats.org/officeDocument/2006/relationships/externalLinkPath" Target="file:///\\Sankar\rajesh\data\LETTERS\Transfer.xls" TargetMode="External"/></Relationships>
</file>

<file path=xl/externalLinks/_rels/externalLink79.xml.rels><?xml version="1.0" encoding="UTF-8" standalone="yes"?>
<Relationships xmlns="http://schemas.openxmlformats.org/package/2006/relationships"><Relationship Id="rId1" Type="http://schemas.openxmlformats.org/officeDocument/2006/relationships/externalLinkPath" Target="file:///\\Eeprvsp\d\Est\14.05.10\SSR%2010-11\ARRR-ver-1105.xls" TargetMode="External"/></Relationships>
</file>

<file path=xl/externalLinks/_rels/externalLink80.xml.rels><?xml version="1.0" encoding="UTF-8" standalone="yes"?>
<Relationships xmlns="http://schemas.openxmlformats.org/package/2006/relationships"><Relationship Id="rId1" Type="http://schemas.openxmlformats.org/officeDocument/2006/relationships/externalLinkPath" Target="file:///\\Indiramma\e\Documents\Buildings\Data\data99.xls" TargetMode="External"/></Relationships>
</file>

<file path=xl/externalLinks/_rels/externalLink81.xml.rels><?xml version="1.0" encoding="UTF-8" standalone="yes"?>
<Relationships xmlns="http://schemas.openxmlformats.org/package/2006/relationships"><Relationship Id="rId1" Type="http://schemas.openxmlformats.org/officeDocument/2006/relationships/externalLinkPath" Target="file:///\\Dwma-2\d\d%20drive\T8-Satya%20Prasad\CRF%20IBP\Varagali\2007-08\CS-Non-Return%20Vchambers.xls" TargetMode="External"/></Relationships>
</file>

<file path=xl/externalLinks/_rels/externalLink82.xml.rels><?xml version="1.0" encoding="UTF-8" standalone="yes"?>
<Relationships xmlns="http://schemas.openxmlformats.org/package/2006/relationships"><Relationship Id="rId1" Type="http://schemas.openxmlformats.org/officeDocument/2006/relationships/externalLinkPath" Target="file:///\\sgahlot\SHARED\PROJECTS\Jharkhand%20Project\FINAL%20PPR\Bridge-%20Package%20IV(transfered%20to%20sonia)\PROJECTS\Jharkhand%20Project\FINAL%20PPR\Bridges-Package%20III\Br.-%2062.98.xls" TargetMode="External"/></Relationships>
</file>

<file path=xl/externalLinks/_rels/externalLink83.xml.rels><?xml version="1.0" encoding="UTF-8" standalone="yes"?>
<Relationships xmlns="http://schemas.openxmlformats.org/package/2006/relationships"><Relationship Id="rId1" Type="http://schemas.openxmlformats.org/officeDocument/2006/relationships/externalLinkPath" Target="file:///\\Omi\d\Jharkhand(draft%20dpr)\Package%20III\Bridges\Br.19.285(rev).xls" TargetMode="External"/></Relationships>
</file>

<file path=xl/externalLinks/_rels/externalLink84.xml.rels><?xml version="1.0" encoding="UTF-8" standalone="yes"?>
<Relationships xmlns="http://schemas.openxmlformats.org/package/2006/relationships"><Relationship Id="rId1" Type="http://schemas.openxmlformats.org/officeDocument/2006/relationships/externalLinkPath" Target="file:///\\ELSERVER\tldesign\L&amp;T\GRIDCO-Colony\220&amp;132.XLS" TargetMode="External"/></Relationships>
</file>

<file path=xl/externalLinks/_rels/externalLink85.xml.rels><?xml version="1.0" encoding="UTF-8" standalone="yes"?>
<Relationships xmlns="http://schemas.openxmlformats.org/package/2006/relationships"><Relationship Id="rId1" Type="http://schemas.openxmlformats.org/officeDocument/2006/relationships/externalLinkPath" Target="file:///\\Sepmgsy\C\WINDOWS\Desktop\Haldkar\PMGSY%202000-2001\Book3.xls" TargetMode="External"/></Relationships>
</file>

<file path=xl/externalLinks/_rels/externalLink86.xml.rels><?xml version="1.0" encoding="UTF-8" standalone="yes"?>
<Relationships xmlns="http://schemas.openxmlformats.org/package/2006/relationships"><Relationship Id="rId1" Type="http://schemas.openxmlformats.org/officeDocument/2006/relationships/externalLinkPath" Target="file:///\\Apurva1\d\Manglore\estimatep2\mk10-30\boq-325.2.xls" TargetMode="External"/></Relationships>
</file>

<file path=xl/externalLinks/_rels/externalLink87.xml.rels><?xml version="1.0" encoding="UTF-8" standalone="yes"?>
<Relationships xmlns="http://schemas.openxmlformats.org/package/2006/relationships"><Relationship Id="rId1" Type="http://schemas.openxmlformats.org/officeDocument/2006/relationships/externalLinkPath" Target="file:///\\Client9\c\Documents%20and%20Settings\SANJAY%20PANDIT\My%20Documents\Excle%20File\WINDOWS\Temporary%20Internet%20Files\Content.IE5\CTAZWXIV\Project_Proposals_2002-03_23-8-02.xls" TargetMode="External"/></Relationships>
</file>

<file path=xl/externalLinks/_rels/externalLink88.xml.rels><?xml version="1.0" encoding="UTF-8" standalone="yes"?>
<Relationships xmlns="http://schemas.openxmlformats.org/package/2006/relationships"><Relationship Id="rId1" Type="http://schemas.openxmlformats.org/officeDocument/2006/relationships/externalLinkPath" Target="file:///\\Server\g\WINDOWS\Desktop\Complete%20Data%20for%20DPR\PRIORITY%20ROADS\BADAMALAHRA\Belda\Ghuwara-%20Indora%20Road%20to%20Bhelda%20Village_DPR_21-11-04.xls" TargetMode="External"/></Relationships>
</file>

<file path=xl/externalLinks/_rels/externalLink89.xml.rels><?xml version="1.0" encoding="UTF-8" standalone="yes"?>
<Relationships xmlns="http://schemas.openxmlformats.org/package/2006/relationships"><Relationship Id="rId1" Type="http://schemas.openxmlformats.org/officeDocument/2006/relationships/externalLinkPath" Target="file:///\\Computer2\f\KVSR\KVSRnew\estimatesMODEL\estimatesMODEL\2006-07\Model\CS-Taps.xls" TargetMode="External"/></Relationships>
</file>

<file path=xl/externalLinks/_rels/externalLink90.xml.rels><?xml version="1.0" encoding="UTF-8" standalone="yes"?>
<Relationships xmlns="http://schemas.openxmlformats.org/package/2006/relationships"><Relationship Id="rId1" Type="http://schemas.openxmlformats.org/officeDocument/2006/relationships/externalLinkPath" Target="file:///\\Nt_server\E\Sandip\ROB%20at%2019_1\rob19-ABUT.xls" TargetMode="External"/></Relationships>
</file>

<file path=xl/externalLinks/_rels/externalLink91.xml.rels><?xml version="1.0" encoding="UTF-8" standalone="yes"?>
<Relationships xmlns="http://schemas.openxmlformats.org/package/2006/relationships"><Relationship Id="rId1" Type="http://schemas.openxmlformats.org/officeDocument/2006/relationships/externalLinkPath" Target="file:///\\Edrcserver1\design\user\Housing\Binod\saihous\saihous.ele.xls" TargetMode="External"/></Relationships>
</file>

<file path=xl/externalLinks/_rels/externalLink92.xml.rels><?xml version="1.0" encoding="UTF-8" standalone="yes"?>
<Relationships xmlns="http://schemas.openxmlformats.org/package/2006/relationships"><Relationship Id="rId1" Type="http://schemas.openxmlformats.org/officeDocument/2006/relationships/externalLinkPath" Target="/N%20K/Excel/Sakoli/Repair%20Works/N.K.%20Buld%2012-13/RH%20Lakhani%20Qtr%20T.S.Copy/backup%20%20CRK/ASH/MDH%20MASTER.xls" TargetMode="External"/></Relationships>
</file>

<file path=xl/externalLinks/_rels/externalLink93.xml.rels><?xml version="1.0" encoding="UTF-8" standalone="yes"?>
<Relationships xmlns="http://schemas.openxmlformats.org/package/2006/relationships"><Relationship Id="rId1" Type="http://schemas.openxmlformats.org/officeDocument/2006/relationships/externalLinkPath" Target="file:///\\Rajeev\e\NH%2014-76\Final%20PPR\Volume%20II%20%20Design%20Report\Annexures\Inventory%20-%20NH-76.xls" TargetMode="External"/></Relationships>
</file>

<file path=xl/externalLinks/_rels/externalLink94.xml.rels><?xml version="1.0" encoding="UTF-8" standalone="yes"?>
<Relationships xmlns="http://schemas.openxmlformats.org/package/2006/relationships"><Relationship Id="rId1" Type="http://schemas.openxmlformats.org/officeDocument/2006/relationships/externalLinkPath" Target="file:///\\Se2\desktop\Estimates\CD-works\Kistapuram-%20paleru%20causeway.xls" TargetMode="External"/></Relationships>
</file>

<file path=xl/externalLinks/_rels/externalLink95.xml.rels><?xml version="1.0" encoding="UTF-8" standalone="yes"?>
<Relationships xmlns="http://schemas.openxmlformats.org/package/2006/relationships"><Relationship Id="rId1" Type="http://schemas.openxmlformats.org/officeDocument/2006/relationships/externalLinkPath" Target="file:///\\SRH\shell\shell\wp5\ACE\DRAFT\WP5\PRESENT\invoice.xls" TargetMode="External"/></Relationships>
</file>

<file path=xl/externalLinks/_rels/externalLink96.xml.rels><?xml version="1.0" encoding="UTF-8" standalone="yes"?>
<Relationships xmlns="http://schemas.openxmlformats.org/package/2006/relationships"><Relationship Id="rId1" Type="http://schemas.openxmlformats.org/officeDocument/2006/relationships/externalLinkPath" Target="file:///\\Dee1\C\chatu\PMGSY%20PH_IV%20estimates\PMGSY\Yamanapalli%20to%20Mahamutharam%20(Maha%204%20kms).xls" TargetMode="External"/></Relationships>
</file>

<file path=xl/externalLinks/_rels/externalLink97.xml.rels><?xml version="1.0" encoding="UTF-8" standalone="yes"?>
<Relationships xmlns="http://schemas.openxmlformats.org/package/2006/relationships"><Relationship Id="rId1" Type="http://schemas.openxmlformats.org/officeDocument/2006/relationships/externalLinkPath" Target="/CHANGE%20OF%20SCOPE/NEW%20COS/backup/4.CHAGE%20OF%20SCOPE%2010-01-14/VGBACKUP/CURRENTPROJECTS/GURGAON%20JAIPUR/Gurgaon-BOQ%20for%20Boq3.xls" TargetMode="External"/></Relationships>
</file>

<file path=xl/externalLinks/_rels/externalLink98.xml.rels><?xml version="1.0" encoding="UTF-8" standalone="yes"?>
<Relationships xmlns="http://schemas.openxmlformats.org/package/2006/relationships"><Relationship Id="rId1" Type="http://schemas.openxmlformats.org/officeDocument/2006/relationships/externalLinkPath" Target="file:///\\Ceprnab1\d\Nalgonda%20Estimates\My%20Documents\DP%20minor%20bridge%202.xls" TargetMode="External"/></Relationships>
</file>

<file path=xl/externalLinks/_rels/externalLink99.xml.rels><?xml version="1.0" encoding="UTF-8" standalone="yes"?>
<Relationships xmlns="http://schemas.openxmlformats.org/package/2006/relationships"><Relationship Id="rId1" Type="http://schemas.openxmlformats.org/officeDocument/2006/relationships/externalLinkPath" Target="file:///\\SAIDELHI\Timesheet\RAKESH\Lucknow(Revised)\ROB(RLY)\I-LUCH.xls" TargetMode="External"/></Relationships>
</file>

<file path=xl/externalLinks/_rels/externalLink100.xml.rels><?xml version="1.0" encoding="UTF-8" standalone="yes"?>
<Relationships xmlns="http://schemas.openxmlformats.org/package/2006/relationships"><Relationship Id="rId1" Type="http://schemas.openxmlformats.org/officeDocument/2006/relationships/externalLinkPath" Target="file:///A:\My%20Documents\PMGSY%20Phase-I&amp;II\PMGSY\Documents\Buildings\Data\data99.xls" TargetMode="External"/></Relationships>
</file>

<file path=xl/externalLinks/_rels/externalLink101.xml.rels><?xml version="1.0" encoding="UTF-8" standalone="yes"?>
<Relationships xmlns="http://schemas.openxmlformats.org/package/2006/relationships"><Relationship Id="rId1" Type="http://schemas.openxmlformats.org/officeDocument/2006/relationships/externalLinkPath" Target="file:///\\Dee1\C\PMGSY%20ESTIMATES\PMGSY%2004-05\R-F%20Dacharam%20to%20Kandikatkoor%20(Sir-22).xls" TargetMode="External"/></Relationships>
</file>

<file path=xl/externalLinks/_rels/externalLink102.xml.rels><?xml version="1.0" encoding="UTF-8" standalone="yes"?>
<Relationships xmlns="http://schemas.openxmlformats.org/package/2006/relationships"><Relationship Id="rId1" Type="http://schemas.openxmlformats.org/officeDocument/2006/relationships/externalLinkPath" Target="/WINDOWS/Desktop/TLR%20Bldg(Revised).xls" TargetMode="External"/></Relationships>
</file>

<file path=xl/externalLinks/_rels/externalLink103.xml.rels><?xml version="1.0" encoding="UTF-8" standalone="yes"?>
<Relationships xmlns="http://schemas.openxmlformats.org/package/2006/relationships"><Relationship Id="rId1" Type="http://schemas.openxmlformats.org/officeDocument/2006/relationships/externalLinkPath" Target="file:///\\Edrcserver3\Design\C7041\DESCALC\Battr1.xls" TargetMode="External"/></Relationships>
</file>

<file path=xl/externalLinks/_rels/externalLink104.xml.rels><?xml version="1.0" encoding="UTF-8" standalone="yes"?>
<Relationships xmlns="http://schemas.openxmlformats.org/package/2006/relationships"><Relationship Id="rId1" Type="http://schemas.openxmlformats.org/officeDocument/2006/relationships/externalLinkPath" Target="file:///\\Server\f\My%20Documents\ESTIMATES\Estimate%20copy.xls" TargetMode="External"/></Relationships>
</file>

<file path=xl/externalLinks/_rels/externalLink105.xml.rels><?xml version="1.0" encoding="UTF-8" standalone="yes"?>
<Relationships xmlns="http://schemas.openxmlformats.org/package/2006/relationships"><Relationship Id="rId1" Type="http://schemas.openxmlformats.org/officeDocument/2006/relationships/externalLinkPath" Target="file:///\\Sys1\d-sys1\Store_Box\NABARD_Estimates\cd%20namnoor%20gullakota11.xls" TargetMode="External"/></Relationships>
</file>

<file path=xl/externalLinks/_rels/externalLink106.xml.rels><?xml version="1.0" encoding="UTF-8" standalone="yes"?>
<Relationships xmlns="http://schemas.openxmlformats.org/package/2006/relationships"><Relationship Id="rId1" Type="http://schemas.openxmlformats.org/officeDocument/2006/relationships/externalLinkPath" Target="file:///\\Ceprnab1-nab4\d\AVRCR\Documents%20and%20Settings\hcl\Desktop\ARRR-ver-1104.xls" TargetMode="External"/></Relationships>
</file>

<file path=xl/externalLinks/_rels/externalLink107.xml.rels><?xml version="1.0" encoding="UTF-8" standalone="yes"?>
<Relationships xmlns="http://schemas.openxmlformats.org/package/2006/relationships"><Relationship Id="rId1" Type="http://schemas.openxmlformats.org/officeDocument/2006/relationships/externalLinkPath" Target="file:///\\Chandrabose\SHARED\APURMS\Bhainsa\Rate%20Analysis\Rate%20Analysis%20-%20Bhainsa\final_datas_of_Bhainsa_2004-05_-new_print%20out.xls" TargetMode="External"/></Relationships>
</file>

<file path=xl/externalLinks/_rels/externalLink108.xml.rels><?xml version="1.0" encoding="UTF-8" standalone="yes"?>
<Relationships xmlns="http://schemas.openxmlformats.org/package/2006/relationships"><Relationship Id="rId1" Type="http://schemas.openxmlformats.org/officeDocument/2006/relationships/externalLinkPath" Target="file:///\\Ws3\c\Nh5%20qs\Chennai%20Nellor%20NH5\Package%20B\Program%20Files\Microsoft%20Office\Templates\BILLS1A.xlt" TargetMode="External"/></Relationships>
</file>

<file path=xl/externalLinks/_rels/externalLink109.xml.rels><?xml version="1.0" encoding="UTF-8" standalone="yes"?>
<Relationships xmlns="http://schemas.openxmlformats.org/package/2006/relationships"><Relationship Id="rId1" Type="http://schemas.openxmlformats.org/officeDocument/2006/relationships/externalLinkPath" Target="file:///\\Dee5\c\Swamy%20Files\Swamy-2\Chodavaram%20Estimnates\Administrator\My%20Documents\Pmgsy\PMGSY%20PH%20III\satya\My%20Documents\ROADS\estOpenWell_112.xls" TargetMode="External"/></Relationships>
</file>

<file path=xl/externalLinks/_rels/externalLink110.xml.rels><?xml version="1.0" encoding="UTF-8" standalone="yes"?>
<Relationships xmlns="http://schemas.openxmlformats.org/package/2006/relationships"><Relationship Id="rId1" Type="http://schemas.openxmlformats.org/officeDocument/2006/relationships/externalLinkPath" Target="file:///\\Dwma-2\d\d%20drive\T8-Satya%20Prasad\CRF%20IBP\Estimates\pmgsy-phaseII\Nalgonda\Graded-27.Dacharam.xls" TargetMode="External"/></Relationships>
</file>

<file path=xl/externalLinks/_rels/externalLink111.xml.rels><?xml version="1.0" encoding="UTF-8" standalone="yes"?>
<Relationships xmlns="http://schemas.openxmlformats.org/package/2006/relationships"><Relationship Id="rId1" Type="http://schemas.openxmlformats.org/officeDocument/2006/relationships/externalLinkPath" Target="file:///\\SAIDELHI\Timesheet\sajib1\Proof%20checking\Lucknow%20Bypass\ROB%20at%20Km.13.31\Substructure\Final%20design\IR1-(30-0.8-0.8).xls" TargetMode="External"/></Relationships>
</file>

<file path=xl/externalLinks/_rels/externalLink112.xml.rels><?xml version="1.0" encoding="UTF-8" standalone="yes"?>
<Relationships xmlns="http://schemas.openxmlformats.org/package/2006/relationships"><Relationship Id="rId1" Type="http://schemas.openxmlformats.org/officeDocument/2006/relationships/externalLinkPath" Target="file:///\\Hp_09\E\omkarj\Projects\Elevated\Car%20Parking%20Approach\Anchor%20pier\Pilefoundn\programs\Design%20of%20Slab.xls" TargetMode="External"/></Relationships>
</file>

<file path=xl/externalLinks/_rels/externalLink113.xml.rels><?xml version="1.0" encoding="UTF-8" standalone="yes"?>
<Relationships xmlns="http://schemas.openxmlformats.org/package/2006/relationships"><Relationship Id="rId1" Type="http://schemas.openxmlformats.org/officeDocument/2006/relationships/externalLinkPath" Target="file:///\\Dee3\c\chatu\PMGSY%20PH_IV%20estimates\PMGSY\Yamanapalli%20to%20Mahamutharam%20(Maha%204%20kms).xls" TargetMode="External"/></Relationships>
</file>

<file path=xl/externalLinks/_rels/externalLink114.xml.rels><?xml version="1.0" encoding="UTF-8" standalone="yes"?>
<Relationships xmlns="http://schemas.openxmlformats.org/package/2006/relationships"><Relationship Id="rId1" Type="http://schemas.openxmlformats.org/officeDocument/2006/relationships/externalLinkPath" Target="file:///\\Dwma-2\d\d%20drive\T8-Satya%20Prasad\CRF%20IBP\Varagali\2007-08\CS-PHouse.xls" TargetMode="External"/></Relationships>
</file>

<file path=xl/externalLinks/_rels/externalLink115.xml.rels><?xml version="1.0" encoding="UTF-8" standalone="yes"?>
<Relationships xmlns="http://schemas.openxmlformats.org/package/2006/relationships"><Relationship Id="rId1" Type="http://schemas.openxmlformats.org/officeDocument/2006/relationships/externalLinkPath" Target="file:///\\Pmgsy-cg\C\PMGSY\P-1%20to%20P-IV\P-1%20to%20P-IV%20(2005-06)\Haldkar\PMGSY%202000-2001\Book3.xls" TargetMode="External"/></Relationships>
</file>

<file path=xl/externalLinks/_rels/externalLink116.xml.rels><?xml version="1.0" encoding="UTF-8" standalone="yes"?>
<Relationships xmlns="http://schemas.openxmlformats.org/package/2006/relationships"><Relationship Id="rId1" Type="http://schemas.openxmlformats.org/officeDocument/2006/relationships/externalLinkPath" Target="file:///K:\Documents%20and%20Settings\ACC\Local%20Settings\Temporary%20Internet%20Files\Content.IE5\T5JRFUTM\RUPESH\Analysis\Analysis%20of%20road%20for%20NRRDA\FINAL%20%20ANALYSIS%20OF%20RATE%20(RURAL%20ROAD).xls" TargetMode="External"/></Relationships>
</file>

<file path=xl/externalLinks/_rels/externalLink117.xml.rels><?xml version="1.0" encoding="UTF-8" standalone="yes"?>
<Relationships xmlns="http://schemas.openxmlformats.org/package/2006/relationships"><Relationship Id="rId1" Type="http://schemas.openxmlformats.org/officeDocument/2006/relationships/externalLinkPath" Target="/New%20Project/Details%20of%20Qnty-%20Dismantling%20&amp;%20Site%20Clearance.xls" TargetMode="External"/></Relationships>
</file>

<file path=xl/externalLinks/_rels/externalLink118.xml.rels><?xml version="1.0" encoding="UTF-8" standalone="yes"?>
<Relationships xmlns="http://schemas.openxmlformats.org/package/2006/relationships"><Relationship Id="rId1" Type="http://schemas.openxmlformats.org/officeDocument/2006/relationships/externalLinkPath" Target="/KINGSTON%20J%20Files/SINGH/ROADS/Price_Escalation_Bills/1_Model_Price_escalation_Roads_Building/Price_Escalation_new_model/NABARD_MODEL/1_Model_Price_Escalation_Index_Price_base_Bill_Wise_CC_%20.xls" TargetMode="External"/></Relationships>
</file>

<file path=xl/externalLinks/_rels/externalLink119.xml.rels><?xml version="1.0" encoding="UTF-8" standalone="yes"?>
<Relationships xmlns="http://schemas.openxmlformats.org/package/2006/relationships"><Relationship Id="rId1" Type="http://schemas.openxmlformats.org/officeDocument/2006/relationships/externalLinkPath" Target="file:///\\server\PROJECTS\0901002-%20Pretender%20Services%20-%20Soma%20NH7\INCOMING\From%20Enrique\BOQ_format_may09.xls" TargetMode="External"/></Relationships>
</file>

<file path=xl/externalLinks/_rels/externalLink120.xml.rels><?xml version="1.0" encoding="UTF-8" standalone="yes"?>
<Relationships xmlns="http://schemas.openxmlformats.org/package/2006/relationships"><Relationship Id="rId1" Type="http://schemas.openxmlformats.org/officeDocument/2006/relationships/externalLinkPath" Target="file:///\\del-fs-01\Projects\Parwanoo%20-%20Solan\BOQ-Parwanoo-Solan%20(Rao)\Breakup%20Quantity%20for%20Viaduct%20NH-22.xls" TargetMode="External"/></Relationships>
</file>

<file path=xl/externalLinks/_rels/externalLink121.xml.rels><?xml version="1.0" encoding="UTF-8" standalone="yes"?>
<Relationships xmlns="http://schemas.openxmlformats.org/package/2006/relationships"><Relationship Id="rId1" Type="http://schemas.openxmlformats.org/officeDocument/2006/relationships/externalLinkPath" Target="file:///\\Hp_09\E\omkarj\Projects\Elevated\Car%20Parking%20Approach\Anchor%20pier\Pilefoundn\programs\Design%20of%20Beam.xls" TargetMode="External"/></Relationships>
</file>

<file path=xl/externalLinks/_rels/externalLink122.xml.rels><?xml version="1.0" encoding="UTF-8" standalone="yes"?>
<Relationships xmlns="http://schemas.openxmlformats.org/package/2006/relationships"><Relationship Id="rId1" Type="http://schemas.openxmlformats.org/officeDocument/2006/relationships/externalLinkPath" Target="file:///\\New1\e\Estimates\Buildings\Mpp_newplan\Miryalaguda\MPP_Gundlapally1.xls" TargetMode="External"/></Relationships>
</file>

<file path=xl/externalLinks/_rels/externalLink123.xml.rels><?xml version="1.0" encoding="UTF-8" standalone="yes"?>
<Relationships xmlns="http://schemas.openxmlformats.org/package/2006/relationships"><Relationship Id="rId1" Type="http://schemas.openxmlformats.org/officeDocument/2006/relationships/externalLinkPath" Target="file:///\\Roads-pmgsy\c\WINDOWS\Desktop\singh\db1\BIJNEPALLY\VATTEM_PALEM_BT_ROAD_15KM'S.xls" TargetMode="External"/></Relationships>
</file>

<file path=xl/externalLinks/_rels/externalLink124.xml.rels><?xml version="1.0" encoding="UTF-8" standalone="yes"?>
<Relationships xmlns="http://schemas.openxmlformats.org/package/2006/relationships"><Relationship Id="rId1" Type="http://schemas.openxmlformats.org/officeDocument/2006/relationships/externalLinkPath" Target="/Users/w7/Desktop/comprative%20&amp;%20Revise%2010-80%20&amp;%2081%20%20%20030921/PMGSY%20-III%20(2019)/Korba/CHAITMA%20TO%20TIWARTA/Assam%20DPR%202018-19/Users/raj/Downloads/gujrat/1.%20DPR%20PMGSY%20CUPL%20-%20GODHRA/OLD%20TEMP/Est.%209-1-07/PMGSY%20Main%20SOR%20.xls" TargetMode="External"/></Relationships>
</file>

<file path=xl/externalLinks/_rels/externalLink125.xml.rels><?xml version="1.0" encoding="UTF-8" standalone="yes"?>
<Relationships xmlns="http://schemas.openxmlformats.org/package/2006/relationships"><Relationship Id="rId1" Type="http://schemas.openxmlformats.org/officeDocument/2006/relationships/externalLinkPath" Target="file:///\\Dwma-2\d\d%20drive\T8-Satya%20Prasad\CRF%20IBP\Documents%20and%20Settings\hcl\Desktop\ARRR-ver-1104.xls" TargetMode="External"/></Relationships>
</file>

<file path=xl/externalLinks/_rels/externalLink126.xml.rels><?xml version="1.0" encoding="UTF-8" standalone="yes"?>
<Relationships xmlns="http://schemas.openxmlformats.org/package/2006/relationships"><Relationship Id="rId1" Type="http://schemas.openxmlformats.org/officeDocument/2006/relationships/externalLinkPath" Target="file:///\\Mayuri3\d\MYDOCUMENT\Design%20&amp;%20Estimate\EWE%20STAETMENT.xls" TargetMode="External"/></Relationships>
</file>

<file path=xl/externalLinks/_rels/externalLink127.xml.rels><?xml version="1.0" encoding="UTF-8" standalone="yes"?>
<Relationships xmlns="http://schemas.openxmlformats.org/package/2006/relationships"><Relationship Id="rId1" Type="http://schemas.openxmlformats.org/officeDocument/2006/relationships/externalLinkPath" Target="/Documents%20and%20Settings/NB10/Desktop/ROADS/Private%20roads/Final%20private%20roads/CHINTHAKANI/DECEMBER%20DPR'S/main%20temp/Final%20DPR%20template%20Dont%20touch/15%20estimates/Nariah%20banjara/Divison%20Wise/Adilabad/HATTIGUDA.xls" TargetMode="External"/></Relationships>
</file>

<file path=xl/externalLinks/_rels/externalLink128.xml.rels><?xml version="1.0" encoding="UTF-8" standalone="yes"?>
<Relationships xmlns="http://schemas.openxmlformats.org/package/2006/relationships"><Relationship Id="rId1" Type="http://schemas.openxmlformats.org/officeDocument/2006/relationships/externalLinkPath" Target="file:///A:\Documents%20and%20Settings\mprrda\Desktop\My%20Documents\Excel\PRIORITIES\WINDOWS\Temporary%20Internet%20Files\Content.IE5\CTAZWXIV\Project_Proposals_2002-03_23-8-02.xls" TargetMode="External"/></Relationships>
</file>

<file path=xl/externalLinks/_rels/externalLink129.xml.rels><?xml version="1.0" encoding="UTF-8" standalone="yes"?>
<Relationships xmlns="http://schemas.openxmlformats.org/package/2006/relationships"><Relationship Id="rId1" Type="http://schemas.openxmlformats.org/officeDocument/2006/relationships/externalLinkPath" Target="file:///\\Mprrda\e\Analysis%20of%20rates%20for%20Rural%20Roads\ARRR-ver-1104.xls" TargetMode="External"/></Relationships>
</file>

<file path=xl/externalLinks/_rels/externalLink130.xml.rels><?xml version="1.0" encoding="UTF-8" standalone="yes"?>
<Relationships xmlns="http://schemas.openxmlformats.org/package/2006/relationships"><Relationship Id="rId1" Type="http://schemas.openxmlformats.org/officeDocument/2006/relationships/externalLinkPath" Target="/KINGSTON%20J%20Files/Estimates/Buildings/MPP_Buildings/mpp%20estimate%20NADIGUDEM.xls" TargetMode="External"/></Relationships>
</file>

<file path=xl/externalLinks/_rels/externalLink131.xml.rels><?xml version="1.0" encoding="UTF-8" standalone="yes"?>
<Relationships xmlns="http://schemas.openxmlformats.org/package/2006/relationships"><Relationship Id="rId1" Type="http://schemas.openxmlformats.org/officeDocument/2006/relationships/externalLinkPath" Target="/JHARKHAND%20(%20SANTOSH%20)/DPR%20TEMP%20SIMDEGA%20%2008.09.2012.xls" TargetMode="External"/></Relationships>
</file>

<file path=xl/externalLinks/_rels/externalLink132.xml.rels><?xml version="1.0" encoding="UTF-8" standalone="yes"?>
<Relationships xmlns="http://schemas.openxmlformats.org/package/2006/relationships"><Relationship Id="rId1" Type="http://schemas.openxmlformats.org/officeDocument/2006/relationships/externalLinkPath" Target="file:///\\Riad6\d\DATA%202008-09\Documents%20and%20Settings\hcl\Desktop\ARRR-ver-1104.xls" TargetMode="External"/></Relationships>
</file>

<file path=xl/externalLinks/_rels/externalLink133.xml.rels><?xml version="1.0" encoding="UTF-8" standalone="yes"?>
<Relationships xmlns="http://schemas.openxmlformats.org/package/2006/relationships"><Relationship Id="rId1" Type="http://schemas.openxmlformats.org/officeDocument/2006/relationships/externalLinkPath" Target="file:///\\Ibm-b06f9160ff7\c\Analysis%20of%20rates%20for%20Rural%20Roads\ARRR-ver-1104.xls" TargetMode="External"/></Relationships>
</file>

<file path=xl/externalLinks/_rels/externalLink134.xml.rels><?xml version="1.0" encoding="UTF-8" standalone="yes"?>
<Relationships xmlns="http://schemas.openxmlformats.org/package/2006/relationships"><Relationship Id="rId1" Type="http://schemas.openxmlformats.org/officeDocument/2006/relationships/externalLinkPath" Target="file:///\\Jayakumar\d\Working%20Folder\Budget\CAPBudget26.12.06(bank).xls" TargetMode="External"/></Relationships>
</file>

<file path=xl/externalLinks/_rels/externalLink135.xml.rels><?xml version="1.0" encoding="UTF-8" standalone="yes"?>
<Relationships xmlns="http://schemas.openxmlformats.org/package/2006/relationships"><Relationship Id="rId1" Type="http://schemas.openxmlformats.org/officeDocument/2006/relationships/externalLinkPath" Target="file:///\\Avd\d\Est%20with%20Revised%20data%20and%20SSR%2010-11\Documents\Buildings\Data\data99.xls" TargetMode="External"/></Relationships>
</file>

<file path=xl/externalLinks/_rels/externalLink136.xml.rels><?xml version="1.0" encoding="UTF-8" standalone="yes"?>
<Relationships xmlns="http://schemas.openxmlformats.org/package/2006/relationships"><Relationship Id="rId1" Type="http://schemas.openxmlformats.org/officeDocument/2006/relationships/externalLinkPath" Target="file:///\\del-fs-01\Projects\Documents%20and%20Settings\venkateswar.BCEOM-INDIA\My%20Documents\PROJECT%20WORKS\RAJKOT-JAMNAGAR\Sanjoy%20Datta%20Office\Sanjoy%20Datta\Belgaum%20M.%20R.%20P\BMRP%20(Received)\Analysis-Dharwad-Rigid+flexi%20-%20PLL.xls" TargetMode="External"/></Relationships>
</file>

<file path=xl/externalLinks/_rels/externalLink137.xml.rels><?xml version="1.0" encoding="UTF-8" standalone="yes"?>
<Relationships xmlns="http://schemas.openxmlformats.org/package/2006/relationships"><Relationship Id="rId1" Type="http://schemas.openxmlformats.org/officeDocument/2006/relationships/externalLinkPath" Target="file:///\\Ceprnab2-1\ceprnab2-1share\Documents%20and%20Settings\hcl\Desktop\ARRR-ver-1104.xls" TargetMode="External"/></Relationships>
</file>

<file path=xl/externalLinks/_rels/externalLink138.xml.rels><?xml version="1.0" encoding="UTF-8" standalone="yes"?>
<Relationships xmlns="http://schemas.openxmlformats.org/package/2006/relationships"><Relationship Id="rId1" Type="http://schemas.openxmlformats.org/officeDocument/2006/relationships/externalLinkPath" Target="file:///\\User-a065279f54\e\EIRR\PSI_EMPTY.xls" TargetMode="External"/></Relationships>
</file>

<file path=xl/externalLinks/_rels/externalLink139.xml.rels><?xml version="1.0" encoding="UTF-8" standalone="yes"?>
<Relationships xmlns="http://schemas.openxmlformats.org/package/2006/relationships"><Relationship Id="rId1" Type="http://schemas.openxmlformats.org/officeDocument/2006/relationships/externalLinkPath" Target="file:///\\Edrcserver3\design\Elec-Mech\EandI\Krv\T1399-E-SY-CPCL\Battery\BATR0003al.xls" TargetMode="External"/></Relationships>
</file>

<file path=xl/externalLinks/_rels/externalLink140.xml.rels><?xml version="1.0" encoding="UTF-8" standalone="yes"?>
<Relationships xmlns="http://schemas.openxmlformats.org/package/2006/relationships"><Relationship Id="rId1" Type="http://schemas.openxmlformats.org/officeDocument/2006/relationships/externalLinkPath" Target="/Documents%20and%20Settings/hcl/Desktop/ARRR-ver-1104.xls" TargetMode="External"/></Relationships>
</file>

<file path=xl/externalLinks/_rels/externalLink141.xml.rels><?xml version="1.0" encoding="UTF-8" standalone="yes"?>
<Relationships xmlns="http://schemas.openxmlformats.org/package/2006/relationships"><Relationship Id="rId1" Type="http://schemas.openxmlformats.org/officeDocument/2006/relationships/externalLinkPath" Target="file:///\\Neeraj-pc\d\Documents%20and%20Settings\admin\Desktop\Admaliya\Admaliya_est.xls" TargetMode="External"/></Relationships>
</file>

<file path=xl/externalLinks/_rels/externalLink142.xml.rels><?xml version="1.0" encoding="UTF-8" standalone="yes"?>
<Relationships xmlns="http://schemas.openxmlformats.org/package/2006/relationships"><Relationship Id="rId1" Type="http://schemas.openxmlformats.org/officeDocument/2006/relationships/externalLinkPath" Target="file:///\\Pmg\d\ELECT\Calculation\Battery%20&amp;%20Battery%20charger\REV%20R1\REF_CALCS\CWpump.xls" TargetMode="External"/></Relationships>
</file>

<file path=xl/externalLinks/_rels/externalLink143.xml.rels><?xml version="1.0" encoding="UTF-8" standalone="yes"?>
<Relationships xmlns="http://schemas.openxmlformats.org/package/2006/relationships"><Relationship Id="rId1" Type="http://schemas.openxmlformats.org/officeDocument/2006/relationships/externalLinkPath" Target="file:///\\Cad4\cad4%20(e)\BDA%20ROADS\ESTIMATION\EST_HOPEFARM.xls" TargetMode="External"/></Relationships>
</file>

<file path=xl/externalLinks/_rels/externalLink144.xml.rels><?xml version="1.0" encoding="UTF-8" standalone="yes"?>
<Relationships xmlns="http://schemas.openxmlformats.org/package/2006/relationships"><Relationship Id="rId1" Type="http://schemas.openxmlformats.org/officeDocument/2006/relationships/externalLinkPath" Target="file:///\\Ceprnab1-nab4\d\ARRR-ver-1105.xls" TargetMode="External"/></Relationships>
</file>

<file path=xl/externalLinks/_rels/externalLink145.xml.rels><?xml version="1.0" encoding="UTF-8" standalone="yes"?>
<Relationships xmlns="http://schemas.openxmlformats.org/package/2006/relationships"><Relationship Id="rId1" Type="http://schemas.openxmlformats.org/officeDocument/2006/relationships/externalLinkPath" Target="/Mahesh%20Kumar/Mahesh/Data%202014-15/Documents%20and%20Settings/MALLESHAM/My%20Documents/ARRR-ver-1104.xls" TargetMode="External"/></Relationships>
</file>

<file path=xl/externalLinks/_rels/externalLink146.xml.rels><?xml version="1.0" encoding="UTF-8" standalone="yes"?>
<Relationships xmlns="http://schemas.openxmlformats.org/package/2006/relationships"><Relationship Id="rId1" Type="http://schemas.openxmlformats.org/officeDocument/2006/relationships/externalLinkPath" Target="/BACKUP-UDAY/ALL-IN-ONE%2030.07.2007/Uday.xlsC/BACKUP-UDAY/ALL-IN-ONE%2030.07.2007/Uday.xlsC/ANNEXURE%20NABARD%20XVII/Annexures-%20R&amp;%20B%20(Nabard-XVII).xls" TargetMode="External"/></Relationships>
</file>

<file path=xl/externalLinks/_rels/externalLink147.xml.rels><?xml version="1.0" encoding="UTF-8" standalone="yes"?>
<Relationships xmlns="http://schemas.openxmlformats.org/package/2006/relationships"><Relationship Id="rId1" Type="http://schemas.openxmlformats.org/officeDocument/2006/relationships/externalLinkPath" Target="file:///\\Accts\d\WINDOWS\TEMP\FORM6&amp;7.xls" TargetMode="External"/></Relationships>
</file>

<file path=xl/externalLinks/_rels/externalLink148.xml.rels><?xml version="1.0" encoding="UTF-8" standalone="yes"?>
<Relationships xmlns="http://schemas.openxmlformats.org/package/2006/relationships"><Relationship Id="rId1" Type="http://schemas.openxmlformats.org/officeDocument/2006/relationships/externalLinkPath" Target="file:///\\Venu\venu$\Tldesign\AMSG\tender\DEFENCE\controlroom%20building.xls" TargetMode="External"/></Relationships>
</file>

<file path=xl/externalLinks/_rels/externalLink149.xml.rels><?xml version="1.0" encoding="UTF-8" standalone="yes"?>
<Relationships xmlns="http://schemas.openxmlformats.org/package/2006/relationships"><Relationship Id="rId1" Type="http://schemas.openxmlformats.org/officeDocument/2006/relationships/externalLinkPath" Target="/Premal/NH11_Bharatpur/Rigid%20Pavement%20Design/Revision3/Rigid-ConcretePavement-Design.xls" TargetMode="External"/></Relationships>
</file>

<file path=xl/externalLinks/_rels/externalLink150.xml.rels><?xml version="1.0" encoding="UTF-8" standalone="yes"?>
<Relationships xmlns="http://schemas.openxmlformats.org/package/2006/relationships"><Relationship Id="rId1" Type="http://schemas.openxmlformats.org/officeDocument/2006/relationships/externalLinkPath" Target="file:///\\Eeprvsp\d\DATA%202008-09\Documents%20and%20Settings\hcl\Desktop\ARRR-ver-1104.xls" TargetMode="External"/></Relationships>
</file>

<file path=xl/externalLinks/_rels/externalLink151.xml.rels><?xml version="1.0" encoding="UTF-8" standalone="yes"?>
<Relationships xmlns="http://schemas.openxmlformats.org/package/2006/relationships"><Relationship Id="rId1" Type="http://schemas.openxmlformats.org/officeDocument/2006/relationships/externalLinkPath" Target="file:///\\Mprrda-qkw7ynei\rrda\PROGRESS\Progress%202005-06\All-18%20Format%20Bhopal%20Feb06.xls" TargetMode="External"/></Relationships>
</file>

<file path=xl/externalLinks/_rels/externalLink152.xml.rels><?xml version="1.0" encoding="UTF-8" standalone="yes"?>
<Relationships xmlns="http://schemas.openxmlformats.org/package/2006/relationships"><Relationship Id="rId1" Type="http://schemas.openxmlformats.org/officeDocument/2006/relationships/externalLinkPath" Target="file:///\\Hcl\d\Analysis%20of%20rates%20for%20Rural%20Roads\ARRR-ver-1104.xls" TargetMode="External"/></Relationships>
</file>

<file path=xl/externalLinks/_rels/externalLink153.xml.rels><?xml version="1.0" encoding="UTF-8" standalone="yes"?>
<Relationships xmlns="http://schemas.openxmlformats.org/package/2006/relationships"><Relationship Id="rId1" Type="http://schemas.openxmlformats.org/officeDocument/2006/relationships/externalLinkPath" Target="file:///\\Swk-2\d\DHAVAN\DPR.ODK\ARRR-ver-1104.xls" TargetMode="External"/></Relationships>
</file>

<file path=xl/externalLinks/_rels/externalLink154.xml.rels><?xml version="1.0" encoding="UTF-8" standalone="yes"?>
<Relationships xmlns="http://schemas.openxmlformats.org/package/2006/relationships"><Relationship Id="rId1" Type="http://schemas.openxmlformats.org/officeDocument/2006/relationships/externalLinkPath" Target="file:///R:\KGT\YR98-99\DPR_9697\PLAN1697.XLS" TargetMode="External"/></Relationships>
</file>

<file path=xl/externalLinks/_rels/externalLink155.xml.rels><?xml version="1.0" encoding="UTF-8" standalone="yes"?>
<Relationships xmlns="http://schemas.openxmlformats.org/package/2006/relationships"><Relationship Id="rId1" Type="http://schemas.openxmlformats.org/officeDocument/2006/relationships/externalLinkPath" Target="file:///\\Eeprvsp\d\Jan\PMGSY%20PhVIII\VSP%20final%20PH_VIII%20est\Documents%20and%20Settings\hcl\Desktop\ARRR-ver-1104.xls" TargetMode="External"/></Relationships>
</file>

<file path=xl/externalLinks/_rels/externalLink156.xml.rels><?xml version="1.0" encoding="UTF-8" standalone="yes"?>
<Relationships xmlns="http://schemas.openxmlformats.org/package/2006/relationships"><Relationship Id="rId1" Type="http://schemas.openxmlformats.org/officeDocument/2006/relationships/externalLinkPath" Target="/Documents%20and%20Settings/System_2/My%20Documents/Downloads/Penchikalpet%20Estimate-Corrected.xls" TargetMode="External"/></Relationships>
</file>

<file path=xl/externalLinks/_rels/externalLink157.xml.rels><?xml version="1.0" encoding="UTF-8" standalone="yes"?>
<Relationships xmlns="http://schemas.openxmlformats.org/package/2006/relationships"><Relationship Id="rId1" Type="http://schemas.openxmlformats.org/officeDocument/2006/relationships/externalLinkPath" Target="file:///\\Indiramma\e\Estimates\Nabard\Deverakonda\Koppole_bollaram\Est_KB.xls" TargetMode="External"/></Relationships>
</file>

<file path=xl/externalLinks/_rels/externalLink158.xml.rels><?xml version="1.0" encoding="UTF-8" standalone="yes"?>
<Relationships xmlns="http://schemas.openxmlformats.org/package/2006/relationships"><Relationship Id="rId1" Type="http://schemas.openxmlformats.org/officeDocument/2006/relationships/externalLinkPath" Target="file:///\\Se2\desktop\Most-Graded%20Modal%20Estimate.xls" TargetMode="External"/></Relationships>
</file>

<file path=xl/externalLinks/_rels/externalLink159.xml.rels><?xml version="1.0" encoding="UTF-8" standalone="yes"?>
<Relationships xmlns="http://schemas.openxmlformats.org/package/2006/relationships"><Relationship Id="rId1" Type="http://schemas.openxmlformats.org/officeDocument/2006/relationships/externalLinkPath" Target="file:///M:\Office%20Files\A.E(P.R)all%20Estimates\AEPR(Estimates)\OFFICE%20%20FILES\PMGSY\Thorough%20Roads\ARRR%20JANNEPALLY.xls" TargetMode="External"/></Relationships>
</file>

<file path=xl/externalLinks/_rels/externalLink160.xml.rels><?xml version="1.0" encoding="UTF-8" standalone="yes"?>
<Relationships xmlns="http://schemas.openxmlformats.org/package/2006/relationships"><Relationship Id="rId1" Type="http://schemas.openxmlformats.org/officeDocument/2006/relationships/externalLinkPath" Target="file:///\\AACE_MG\data\ashu%20(e)\BHOPAL-PWD\AYAPPA%20TEMPLE%20TO%20AIRPORT\PRINT-ESTIMATE-Ayappa%20Temple%20to%20Airport.xls" TargetMode="External"/></Relationships>
</file>

<file path=xl/externalLinks/_rels/externalLink161.xml.rels><?xml version="1.0" encoding="UTF-8" standalone="yes"?>
<Relationships xmlns="http://schemas.openxmlformats.org/package/2006/relationships"><Relationship Id="rId1" Type="http://schemas.openxmlformats.org/officeDocument/2006/relationships/externalLinkPath" Target="file:///\\Sai4\d\muncipality\old%20muncipality\qpur%20%20total%20stuff\Qpur1\TRASH\DATAs\cgnagar%20data3.xls" TargetMode="External"/></Relationships>
</file>

<file path=xl/externalLinks/_rels/externalLink162.xml.rels><?xml version="1.0" encoding="UTF-8" standalone="yes"?>
<Relationships xmlns="http://schemas.openxmlformats.org/package/2006/relationships"><Relationship Id="rId1" Type="http://schemas.openxmlformats.org/officeDocument/2006/relationships/externalLinkPath" Target="/Users/w7/Desktop/comprative%20&amp;%20Revise%2010-80%20&amp;%2081%20%20%20030921/PMGSY%20-III%20(2019)/Korba/CHAITMA%20TO%20TIWARTA/Assam%20DPR%202018-19/Users/raj/Downloads/My%20Documents/Belekar/Conversion/Conv%20-%20Final.xls" TargetMode="External"/></Relationships>
</file>

<file path=xl/externalLinks/_rels/externalLink163.xml.rels><?xml version="1.0" encoding="UTF-8" standalone="yes"?>
<Relationships xmlns="http://schemas.openxmlformats.org/package/2006/relationships"><Relationship Id="rId1" Type="http://schemas.openxmlformats.org/officeDocument/2006/relationships/externalLinkPath" Target="file:///K:\Backup%20of%20M.M%20Com.%2012112008\Bhagalpur%20District\TS%20Sonhaoula\MyWorks\Chapra%20DPR\MORD%20Rate%20Analysis%20(Saran).xls" TargetMode="External"/></Relationships>
</file>

<file path=xl/externalLinks/_rels/externalLink164.xml.rels><?xml version="1.0" encoding="UTF-8" standalone="yes"?>
<Relationships xmlns="http://schemas.openxmlformats.org/package/2006/relationships"><Relationship Id="rId1" Type="http://schemas.openxmlformats.org/officeDocument/2006/relationships/externalLinkPath" Target="/Documents/MORD%20DATA/ARRR-Final-Andhra%20Pradesh.xls" TargetMode="External"/></Relationships>
</file>

<file path=xl/externalLinks/_rels/externalLink165.xml.rels><?xml version="1.0" encoding="UTF-8" standalone="yes"?>
<Relationships xmlns="http://schemas.openxmlformats.org/package/2006/relationships"><Relationship Id="rId1" Type="http://schemas.openxmlformats.org/officeDocument/2006/relationships/externalLinkPath" Target="file:///\\AACE-MAIN\Users\Damoh%20Project%20DPR%20PMGSY\Vidisha%20DPR\1.%20Sironj%20Letri%20Road%20to%20Dhodkhedi\D.P.R.JANUARY-2012\AA%20Refferences\Analysis%20of%20rates%20for%20Rural%20Roads\ARRR-ver-1104.xls" TargetMode="External"/></Relationships>
</file>

<file path=xl/externalLinks/_rels/externalLink166.xml.rels><?xml version="1.0" encoding="UTF-8" standalone="yes"?>
<Relationships xmlns="http://schemas.openxmlformats.org/package/2006/relationships"><Relationship Id="rId1" Type="http://schemas.openxmlformats.org/officeDocument/2006/relationships/externalLinkPath" Target="/Old%20system%20files/Narsimha/singh/db1/BIJNEPALLY/VATTE_PALEM_CD3_WORKS.xls" TargetMode="External"/></Relationships>
</file>

<file path=xl/externalLinks/_rels/externalLink167.xml.rels><?xml version="1.0" encoding="UTF-8" standalone="yes"?>
<Relationships xmlns="http://schemas.openxmlformats.org/package/2006/relationships"><Relationship Id="rId1" Type="http://schemas.openxmlformats.org/officeDocument/2006/relationships/externalLinkPath" Target="file:///\\Dwma-2\d\d%20drive\T8-Satya%20Prasad\CRF%20IBP\PMGSY-VI\Kattakindapalem\Estimates\pmgsy-phaseII\Nalgonda\Graded-27.Dacharam.xls" TargetMode="External"/></Relationships>
</file>

<file path=xl/externalLinks/_rels/externalLink168.xml.rels><?xml version="1.0" encoding="UTF-8" standalone="yes"?>
<Relationships xmlns="http://schemas.openxmlformats.org/package/2006/relationships"><Relationship Id="rId1" Type="http://schemas.openxmlformats.org/officeDocument/2006/relationships/externalLinkPath" Target="file:///\\Eepr5\my%20documents\Subhash\GU%20Reddy\upender-gudipally-rsvp.xls" TargetMode="External"/></Relationships>
</file>

<file path=xl/externalLinks/_rels/externalLink169.xml.rels><?xml version="1.0" encoding="UTF-8" standalone="yes"?>
<Relationships xmlns="http://schemas.openxmlformats.org/package/2006/relationships"><Relationship Id="rId1" Type="http://schemas.openxmlformats.org/officeDocument/2006/relationships/externalLinkPath" Target="file:///A:\SS-1sideFP-Hnch.xls" TargetMode="External"/></Relationships>
</file>

<file path=xl/externalLinks/_rels/externalLink170.xml.rels><?xml version="1.0" encoding="UTF-8" standalone="yes"?>
<Relationships xmlns="http://schemas.openxmlformats.org/package/2006/relationships"><Relationship Id="rId1" Type="http://schemas.openxmlformats.org/officeDocument/2006/relationships/externalLinkPath" Target="/Pandurangapuram%20R&amp;B%20road%20to%20Pattapupalelm%20in%20Bapatla%20Mandal/Documents%20and%20Settings/Nikon/My%20Documents/KUMAR/hys%20-est/leak%20-%20c%20wall/nagaram.xls" TargetMode="External"/></Relationships>
</file>

<file path=xl/externalLinks/_rels/externalLink171.xml.rels><?xml version="1.0" encoding="UTF-8" standalone="yes"?>
<Relationships xmlns="http://schemas.openxmlformats.org/package/2006/relationships"><Relationship Id="rId1" Type="http://schemas.openxmlformats.org/officeDocument/2006/relationships/externalLinkPath" Target="file:///\\Se2\desktop\Estimates\data\Data2002-03-detailed.xls" TargetMode="External"/></Relationships>
</file>

<file path=xl/externalLinks/_rels/externalLink172.xml.rels><?xml version="1.0" encoding="UTF-8" standalone="yes"?>
<Relationships xmlns="http://schemas.openxmlformats.org/package/2006/relationships"><Relationship Id="rId1" Type="http://schemas.openxmlformats.org/officeDocument/2006/relationships/externalLinkPath" Target="file:///\\Ceprnab4\C\RIDF%20X\MNMGEN\progRpts\absaug99.xls" TargetMode="External"/></Relationships>
</file>

<file path=xl/externalLinks/_rels/externalLink173.xml.rels><?xml version="1.0" encoding="UTF-8" standalone="yes"?>
<Relationships xmlns="http://schemas.openxmlformats.org/package/2006/relationships"><Relationship Id="rId1" Type="http://schemas.openxmlformats.org/officeDocument/2006/relationships/externalLinkPath" Target="/E%20BACKUP/BT%20Renewals-Estimate%20latest%20rates/BT%20Renewals-Estimate%20with%20Latest%2029-12-07/557%20&amp;%20558%20BT%20Renewals/Maldhakal_%20to%20Malladoddi%20%20Bit%202.xls" TargetMode="External"/></Relationships>
</file>

<file path=xl/externalLinks/_rels/externalLink174.xml.rels><?xml version="1.0" encoding="UTF-8" standalone="yes"?>
<Relationships xmlns="http://schemas.openxmlformats.org/package/2006/relationships"><Relationship Id="rId1" Type="http://schemas.openxmlformats.org/officeDocument/2006/relationships/externalLinkPath" Target="/Documents%20and%20Settings/BSamanta/Local%20Settings/Temporary%20Internet%20Files/OLKC5/Rigid-ConcretePavement-JP%20Design.xls" TargetMode="External"/></Relationships>
</file>

<file path=xl/externalLinks/_rels/externalLink175.xml.rels><?xml version="1.0" encoding="UTF-8" standalone="yes"?>
<Relationships xmlns="http://schemas.openxmlformats.org/package/2006/relationships"><Relationship Id="rId1" Type="http://schemas.openxmlformats.org/officeDocument/2006/relationships/externalLinkPath" Target="file:///\\AACE_MG\data\d\BHOPAL-PWD\AYAPPA%20TEMPLE%20TO%20AIRPORT\PRINT-ESTIMATE-Ayappa%20Temple%20to%20Airport.xls" TargetMode="External"/></Relationships>
</file>

<file path=xl/externalLinks/_rels/externalLink176.xml.rels><?xml version="1.0" encoding="UTF-8" standalone="yes"?>
<Relationships xmlns="http://schemas.openxmlformats.org/package/2006/relationships"><Relationship Id="rId1" Type="http://schemas.openxmlformats.org/officeDocument/2006/relationships/externalLinkPath" Target="file:///\\Indiramma\e\Levels\Kodad\Adloor\Dondapadu-2.xls" TargetMode="External"/></Relationships>
</file>

<file path=xl/externalLinks/_rels/externalLink177.xml.rels><?xml version="1.0" encoding="UTF-8" standalone="yes"?>
<Relationships xmlns="http://schemas.openxmlformats.org/package/2006/relationships"><Relationship Id="rId1" Type="http://schemas.openxmlformats.org/officeDocument/2006/relationships/externalLinkPath" Target="file:///A:\singh\db1\BIJNEPALLY\VATTEM_PALEM_BT_ROAD_15KM'S.xls" TargetMode="External"/></Relationships>
</file>

<file path=xl/externalLinks/_rels/externalLink178.xml.rels><?xml version="1.0" encoding="UTF-8" standalone="yes"?>
<Relationships xmlns="http://schemas.openxmlformats.org/package/2006/relationships"><Relationship Id="rId1" Type="http://schemas.openxmlformats.org/officeDocument/2006/relationships/externalLinkPath" Target="/Old%20system%20files/Narsimha/My%20Music/My%20Documents/Narsimha/CD-ESTT%20&amp;%20CD-DATA-MODEL.xls" TargetMode="External"/></Relationships>
</file>

<file path=xl/externalLinks/_rels/externalLink179.xml.rels><?xml version="1.0" encoding="UTF-8" standalone="yes"?>
<Relationships xmlns="http://schemas.openxmlformats.org/package/2006/relationships"><Relationship Id="rId1" Type="http://schemas.openxmlformats.org/officeDocument/2006/relationships/externalLinkPath" Target="/Documents%20and%20Settings/System_2/My%20Documents/Downloads/Repairs_Model_estt_Road_Datas_2014-15%20SSR.xlsx" TargetMode="External"/></Relationships>
</file>

<file path=xl/externalLinks/_rels/externalLink180.xml.rels><?xml version="1.0" encoding="UTF-8" standalone="yes"?>
<Relationships xmlns="http://schemas.openxmlformats.org/package/2006/relationships"><Relationship Id="rId1" Type="http://schemas.openxmlformats.org/officeDocument/2006/relationships/externalLinkPath" Target="file:///\\mayank\BLRO%20REPORTS\RECON%20AS%20ON%2030.06.05\releases\released-S4(04-05).xls" TargetMode="External"/></Relationships>
</file>

<file path=xl/externalLinks/_rels/externalLink181.xml.rels><?xml version="1.0" encoding="UTF-8" standalone="yes"?>
<Relationships xmlns="http://schemas.openxmlformats.org/package/2006/relationships"><Relationship Id="rId1" Type="http://schemas.openxmlformats.org/officeDocument/2006/relationships/externalLinkPath" Target="file:///\\Vkm\DESKTOP\WINDOWS\DESKTOP\All_NCB_Ph2\All_NCB_Tr.III\Documents\M5\BOQ_M26.xls" TargetMode="External"/></Relationships>
</file>

<file path=xl/externalLinks/_rels/externalLink182.xml.rels><?xml version="1.0" encoding="UTF-8" standalone="yes"?>
<Relationships xmlns="http://schemas.openxmlformats.org/package/2006/relationships"><Relationship Id="rId1" Type="http://schemas.openxmlformats.org/officeDocument/2006/relationships/externalLinkPath" Target="/BACKUP-UDAY/ALL-IN-ONE%2030.07.2007/Uday.xlsC/BACKUP-UDAY/ALL-IN-ONE%2030.07.2007/Uday.xlsC/ANNEXURE%20NABARD%20XVII/Annexure-%20R&amp;%20B%20(Nabard-XVI)%20Add%20Wardha%20dist.xls" TargetMode="External"/></Relationships>
</file>

<file path=xl/externalLinks/_rels/externalLink183.xml.rels><?xml version="1.0" encoding="UTF-8" standalone="yes"?>
<Relationships xmlns="http://schemas.openxmlformats.org/package/2006/relationships"><Relationship Id="rId1" Type="http://schemas.openxmlformats.org/officeDocument/2006/relationships/externalLinkPath" Target="file:///\\First\d\Datas\Culvert%20Estimates%20&amp;%20Drawings\Analysis%20of%20rates%20for%20Rural%20Roads\ARRR-ver-1104.xls" TargetMode="External"/></Relationships>
</file>

<file path=xl/externalLinks/_rels/externalLink184.xml.rels><?xml version="1.0" encoding="UTF-8" standalone="yes"?>
<Relationships xmlns="http://schemas.openxmlformats.org/package/2006/relationships"><Relationship Id="rId1" Type="http://schemas.openxmlformats.org/officeDocument/2006/relationships/externalLinkPath" Target="file:///\\gvs\DATA\RECON%20AS%20ON%2030.06.05\releases\released-S4(04-05).xls" TargetMode="External"/></Relationships>
</file>

<file path=xl/externalLinks/_rels/externalLink185.xml.rels><?xml version="1.0" encoding="UTF-8" standalone="yes"?>
<Relationships xmlns="http://schemas.openxmlformats.org/package/2006/relationships"><Relationship Id="rId1" Type="http://schemas.openxmlformats.org/officeDocument/2006/relationships/externalLinkPath" Target="file:///\\SAIDELHI\Timesheet\Arnab\Projects\Raipur\Br%20no%20249_6(3x21m%2015.5&#176;sk)\Design\T-BEAM%20DESIGN.xls" TargetMode="External"/></Relationships>
</file>

<file path=xl/externalLinks/_rels/externalLink186.xml.rels><?xml version="1.0" encoding="UTF-8" standalone="yes"?>
<Relationships xmlns="http://schemas.openxmlformats.org/package/2006/relationships"><Relationship Id="rId1" Type="http://schemas.openxmlformats.org/officeDocument/2006/relationships/externalLinkPath" Target="file:///\\SAIDELHI\Timesheet\Sandip\Dhandari_sup\programs\Design%20of%20Beam.xls" TargetMode="External"/></Relationships>
</file>

<file path=xl/externalLinks/_rels/externalLink187.xml.rels><?xml version="1.0" encoding="UTF-8" standalone="yes"?>
<Relationships xmlns="http://schemas.openxmlformats.org/package/2006/relationships"><Relationship Id="rId1" Type="http://schemas.openxmlformats.org/officeDocument/2006/relationships/externalLinkPath" Target="file:///\\Ase_01\SHARED%20ON%20SERVER\Chief%20Anuj\DPR%20DATA\PMGSY-SDB\PMGSY%20-Standard%20Data%20Book.xls" TargetMode="External"/></Relationships>
</file>

<file path=xl/externalLinks/_rels/externalLink188.xml.rels><?xml version="1.0" encoding="UTF-8" standalone="yes"?>
<Relationships xmlns="http://schemas.openxmlformats.org/package/2006/relationships"><Relationship Id="rId1" Type="http://schemas.openxmlformats.org/officeDocument/2006/relationships/externalLinkPath" Target="file:///\\Rock\mprdc%20(d)\Analysis%20of%20rates%20for%20Rural%20Roads\ARRR-ver-1104.xls" TargetMode="External"/></Relationships>
</file>

<file path=xl/externalLinks/_rels/externalLink189.xml.rels><?xml version="1.0" encoding="UTF-8" standalone="yes"?>
<Relationships xmlns="http://schemas.openxmlformats.org/package/2006/relationships"><Relationship Id="rId1" Type="http://schemas.openxmlformats.org/officeDocument/2006/relationships/externalLinkPath" Target="file:///\\Mi\c\Buildings-C\Ravi\Phase-III%20(Revised%20Proposals)\nizamabad\Ramadugu\Phase-III\Nizamabad\Lingi%20thanda.xls" TargetMode="External"/></Relationships>
</file>

<file path=xl/externalLinks/_rels/externalLink190.xml.rels><?xml version="1.0" encoding="UTF-8" standalone="yes"?>
<Relationships xmlns="http://schemas.openxmlformats.org/package/2006/relationships"><Relationship Id="rId1" Type="http://schemas.openxmlformats.org/officeDocument/2006/relationships/externalLinkPath" Target="file:///\\Com-02\01)%20P.W.D\04)%20WARDHA%20DISTRICT\02)%20WARDHA%20DIVISION\08)%20NABARD%20-%2021%20(2015-16)\Format\Annexures%20Road%20(Nabard-XX)%20Wardha%20Disst%2005.01.15.xls" TargetMode="External"/></Relationships>
</file>

<file path=xl/externalLinks/_rels/externalLink191.xml.rels><?xml version="1.0" encoding="UTF-8" standalone="yes"?>
<Relationships xmlns="http://schemas.openxmlformats.org/package/2006/relationships"><Relationship Id="rId1" Type="http://schemas.openxmlformats.org/officeDocument/2006/relationships/externalLinkPath" Target="/Documents%20and%20Settings/AS%20Rakesh/Application%20Data/Microsoft/Excel/Updated_Bihar_DPR/Raxabartar%20to%20muftipur%20north%20east.xlsx" TargetMode="External"/></Relationships>
</file>

<file path=xl/externalLinks/_rels/externalLink192.xml.rels><?xml version="1.0" encoding="UTF-8" standalone="yes"?>
<Relationships xmlns="http://schemas.openxmlformats.org/package/2006/relationships"><Relationship Id="rId1" Type="http://schemas.openxmlformats.org/officeDocument/2006/relationships/externalLinkPath" Target="/S%20W%20Hostels/tenali%20-%202%20veeraih.xls" TargetMode="External"/></Relationships>
</file>

<file path=xl/externalLinks/_rels/externalLink193.xml.rels><?xml version="1.0" encoding="UTF-8" standalone="yes"?>
<Relationships xmlns="http://schemas.openxmlformats.org/package/2006/relationships"><Relationship Id="rId1" Type="http://schemas.openxmlformats.org/officeDocument/2006/relationships/externalLinkPath" Target="file:///\\Eeprvsp\d\ARRR%20JANNEPALLY.xls" TargetMode="External"/></Relationships>
</file>

<file path=xl/externalLinks/_rels/externalLink194.xml.rels><?xml version="1.0" encoding="UTF-8" standalone="yes"?>
<Relationships xmlns="http://schemas.openxmlformats.org/package/2006/relationships"><Relationship Id="rId1" Type="http://schemas.openxmlformats.org/officeDocument/2006/relationships/externalLinkPath" Target="file:///\\bitsinternet\tulasi\Documents%20and%20Settings\cvssubrahmanyam.SVPCPL\Desktop\PR%20New\My%20Documents\docu\docu\R&amp;B%20Dept.%20Estimates\East-Section.xls" TargetMode="External"/></Relationships>
</file>

<file path=xl/externalLinks/_rels/externalLink195.xml.rels><?xml version="1.0" encoding="UTF-8" standalone="yes"?>
<Relationships xmlns="http://schemas.openxmlformats.org/package/2006/relationships"><Relationship Id="rId1" Type="http://schemas.openxmlformats.org/officeDocument/2006/relationships/externalLinkPath" Target="file:///\\Indiramma\e\Estimates\Buildings\Mpp_newplan\Nalgonda\MPP_Vemulapally.xls" TargetMode="External"/></Relationships>
</file>

<file path=xl/externalLinks/_rels/externalLink196.xml.rels><?xml version="1.0" encoding="UTF-8" standalone="yes"?>
<Relationships xmlns="http://schemas.openxmlformats.org/package/2006/relationships"><Relationship Id="rId1" Type="http://schemas.openxmlformats.org/officeDocument/2006/relationships/externalLinkPath" Target="/NEW%20DPR%20CC%20ROAD/Users/msoni/Desktop/BoQ/Arnab/Projects/Raipur/Br%20no%20249_6(3x21m%2015.5&#176;sk)/Design/T-BEAM%20DESIGN.xls" TargetMode="External"/></Relationships>
</file>

<file path=xl/externalLinks/_rels/externalLink197.xml.rels><?xml version="1.0" encoding="UTF-8" standalone="yes"?>
<Relationships xmlns="http://schemas.openxmlformats.org/package/2006/relationships"><Relationship Id="rId1" Type="http://schemas.openxmlformats.org/officeDocument/2006/relationships/externalLinkPath" Target="file:///\\Eepr1\my%20documents\bh%20Nabard\shaligouraram.xls" TargetMode="External"/></Relationships>
</file>

<file path=xl/externalLinks/_rels/externalLink198.xml.rels><?xml version="1.0" encoding="UTF-8" standalone="yes"?>
<Relationships xmlns="http://schemas.openxmlformats.org/package/2006/relationships"><Relationship Id="rId1" Type="http://schemas.openxmlformats.org/officeDocument/2006/relationships/externalLinkPath" Target="/N%20K/Excel/Sakoli/Repair%20Works/N.K.%20Buld%2012-13/RH%20Lakhani%20Qtr%20T.S.Copy/N%20K/Excel/RH%20Sihora%20Final%20T.S.Copy/backup%20%20CRK/ASH/MDH%20MASTER.xls" TargetMode="External"/></Relationships>
</file>

<file path=xl/externalLinks/_rels/externalLink199.xml.rels><?xml version="1.0" encoding="UTF-8" standalone="yes"?>
<Relationships xmlns="http://schemas.openxmlformats.org/package/2006/relationships"><Relationship Id="rId1" Type="http://schemas.openxmlformats.org/officeDocument/2006/relationships/externalLinkPath" Target="file:///\\SAIDELHI\Timesheet\Sandip\Dhandari_sup\programs\Design%20of%20Slab.xls" TargetMode="External"/></Relationships>
</file>

<file path=xl/externalLinks/_rels/externalLink200.xml.rels><?xml version="1.0" encoding="UTF-8" standalone="yes"?>
<Relationships xmlns="http://schemas.openxmlformats.org/package/2006/relationships"><Relationship Id="rId1" Type="http://schemas.openxmlformats.org/officeDocument/2006/relationships/externalLinkPath" Target="file:///\\Eeprvsp\d\jangam\REDDY\jaggasagari.xls" TargetMode="External"/></Relationships>
</file>

<file path=xl/externalLinks/_rels/externalLink201.xml.rels><?xml version="1.0" encoding="UTF-8" standalone="yes"?>
<Relationships xmlns="http://schemas.openxmlformats.org/package/2006/relationships"><Relationship Id="rId1" Type="http://schemas.openxmlformats.org/officeDocument/2006/relationships/externalLinkPath" Target="/Pandurangapuram%20R&amp;B%20road%20to%20Pattapupalelm%20in%20Bapatla%20Mandal/VASU,%20Nagaram/Electrical.xls" TargetMode="External"/></Relationships>
</file>

<file path=xl/externalLinks/_rels/externalLink202.xml.rels><?xml version="1.0" encoding="UTF-8" standalone="yes"?>
<Relationships xmlns="http://schemas.openxmlformats.org/package/2006/relationships"><Relationship Id="rId1" Type="http://schemas.openxmlformats.org/officeDocument/2006/relationships/externalLinkPath" Target="/Pandurangapuram%20R&amp;B%20road%20to%20Pattapupalelm%20in%20Bapatla%20Mandal/anga.xls" TargetMode="External"/></Relationships>
</file>

<file path=xl/externalLinks/_rels/externalLink203.xml.rels><?xml version="1.0" encoding="UTF-8" standalone="yes"?>
<Relationships xmlns="http://schemas.openxmlformats.org/package/2006/relationships"><Relationship Id="rId1" Type="http://schemas.openxmlformats.org/officeDocument/2006/relationships/externalLinkPath" Target="/Users/w7/Desktop/comprative%20&amp;%20Revise%2010-80%20&amp;%2081%20%20%20030921/PMGSY%20-III%20(2019)/Korba/CHAITMA%20TO%20TIWARTA/Assam%20DPR%202018-19/Users/raj/Downloads/DPR%202006-07/DPR%20IRCON/IMP%20DPR%20DATA%20IRCON/ZERO%20LEAD%20SOR/ARRR-ver-1104.xls" TargetMode="External"/></Relationships>
</file>

<file path=xl/externalLinks/_rels/externalLink204.xml.rels><?xml version="1.0" encoding="UTF-8" standalone="yes"?>
<Relationships xmlns="http://schemas.openxmlformats.org/package/2006/relationships"><Relationship Id="rId1" Type="http://schemas.openxmlformats.org/officeDocument/2006/relationships/externalLinkPath" Target="file:///\\Rajsothwal\KBK%20_BOQ\SANKAR\KBK-ROADS\RAYAGADA%20ROADS\Kannabai\Siripai-6\Kanabai\Annexures\rayagada_28-11-05\Rate%20analysis%20_KBK_Rayagada.xls" TargetMode="External"/></Relationships>
</file>

<file path=xl/externalLinks/_rels/externalLink205.xml.rels><?xml version="1.0" encoding="UTF-8" standalone="yes"?>
<Relationships xmlns="http://schemas.openxmlformats.org/package/2006/relationships"><Relationship Id="rId1" Type="http://schemas.openxmlformats.org/officeDocument/2006/relationships/externalLinkPath" Target="file:///\\Indiramma\e\Estimates\Buildings\Mpp_newplan\Miryalaguda\MPP_Gundlapally1.xls" TargetMode="External"/></Relationships>
</file>

<file path=xl/externalLinks/_rels/externalLink206.xml.rels><?xml version="1.0" encoding="UTF-8" standalone="yes"?>
<Relationships xmlns="http://schemas.openxmlformats.org/package/2006/relationships"><Relationship Id="rId1" Type="http://schemas.openxmlformats.org/officeDocument/2006/relationships/externalLinkPath" Target="file:///A:\Documents%20and%20Settings\Administrator\My%20Documents\Estimates\Buildings\Mpp_newplan\Miryalaguda\MPP_Rajapet.xls" TargetMode="External"/></Relationships>
</file>

<file path=xl/externalLinks/_rels/externalLink207.xml.rels><?xml version="1.0" encoding="UTF-8" standalone="yes"?>
<Relationships xmlns="http://schemas.openxmlformats.org/package/2006/relationships"><Relationship Id="rId1" Type="http://schemas.openxmlformats.org/officeDocument/2006/relationships/externalLinkPath" Target="/My%20Music/My%20Documents/Narsimha/CD-ESTT%20&amp;%20CD-DATA-MODEL.xls" TargetMode="External"/></Relationships>
</file>

<file path=xl/externalLinks/_rels/externalLink208.xml.rels><?xml version="1.0" encoding="UTF-8" standalone="yes"?>
<Relationships xmlns="http://schemas.openxmlformats.org/package/2006/relationships"><Relationship Id="rId1" Type="http://schemas.openxmlformats.org/officeDocument/2006/relationships/externalLinkPath" Target="file:///\\Client9\C\My%20Documents\Excel\PROPOSALS%20-%20ALL\02-03%20all%20proposal\My%20Documents\Excel\PRIORITIES\WINDOWS\Temporary%20Internet%20Files\Content.IE5\CTAZWXIV\Project_Proposals_2002-03_23-8-02.xls" TargetMode="External"/></Relationships>
</file>

<file path=xl/externalLinks/_rels/externalLink209.xml.rels><?xml version="1.0" encoding="UTF-8" standalone="yes"?>
<Relationships xmlns="http://schemas.openxmlformats.org/package/2006/relationships"><Relationship Id="rId1" Type="http://schemas.openxmlformats.org/officeDocument/2006/relationships/externalLinkPath" Target="file:///\\Eeprvsp\d\Jan\PMGSY%20PhVIII\VSP%20final%20PH_VIII%20est\PMGSY-I%20BAL-04-05\Road%20from%206-0%20km%20of%20T01%20to%20Balwanthapur%20(Mal-5).xls" TargetMode="External"/></Relationships>
</file>

<file path=xl/externalLinks/_rels/externalLink210.xml.rels><?xml version="1.0" encoding="UTF-8" standalone="yes"?>
<Relationships xmlns="http://schemas.openxmlformats.org/package/2006/relationships"><Relationship Id="rId1" Type="http://schemas.openxmlformats.org/officeDocument/2006/relationships/externalLinkPath" Target="/PMGSY%20-III%20(2019)/Korba/CHAITMA%20TO%20TIWARTA/Users/a/Desktop/Guna%20Print/09)%20GUNA%20UMRI%20SIRSI%20ROAD%20TO%20RANIGANJ%20C%20Not/Khaira/d/RAJGARH/Narsinggarh%20sub%20divistion/BODA%20(NEW)/SOIL%20TEST%20REPORT-1.xls" TargetMode="External"/></Relationships>
</file>

<file path=xl/externalLinks/_rels/externalLink211.xml.rels><?xml version="1.0" encoding="UTF-8" standalone="yes"?>
<Relationships xmlns="http://schemas.openxmlformats.org/package/2006/relationships"><Relationship Id="rId1" Type="http://schemas.openxmlformats.org/officeDocument/2006/relationships/externalLinkPath" Target="file:///\\Dwma-2\d\d%20drive\T8-Satya%20Prasad\Price%20Edcslstion%20of%20Roads\Chegunta\Chegunta\Rajapur.xls" TargetMode="External"/></Relationships>
</file>

<file path=xl/externalLinks/_rels/externalLink212.xml.rels><?xml version="1.0" encoding="UTF-8" standalone="yes"?>
<Relationships xmlns="http://schemas.openxmlformats.org/package/2006/relationships"><Relationship Id="rId1" Type="http://schemas.openxmlformats.org/officeDocument/2006/relationships/externalLinkPath" Target="file:///\\mayank\BLRO%20REPORTS\WINDOWS\TEMP\FORM6&amp;7.xls" TargetMode="External"/></Relationships>
</file>

<file path=xl/externalLinks/_rels/externalLink213.xml.rels><?xml version="1.0" encoding="UTF-8" standalone="yes"?>
<Relationships xmlns="http://schemas.openxmlformats.org/package/2006/relationships"><Relationship Id="rId1" Type="http://schemas.openxmlformats.org/officeDocument/2006/relationships/externalLinkPath" Target="file:///\\Cepmgsy\C\Samar\WINDOWS\Desktop\Haldkar\PMGSY%202000-2001\Book3.xls" TargetMode="External"/></Relationships>
</file>

<file path=xl/externalLinks/_rels/externalLink214.xml.rels><?xml version="1.0" encoding="UTF-8" standalone="yes"?>
<Relationships xmlns="http://schemas.openxmlformats.org/package/2006/relationships"><Relationship Id="rId1" Type="http://schemas.openxmlformats.org/officeDocument/2006/relationships/externalLinkPath" Target="file:///M:\Office%20Files\ARRR%20JANNEPALLY.xls" TargetMode="External"/></Relationships>
</file>

<file path=xl/externalLinks/_rels/externalLink215.xml.rels><?xml version="1.0" encoding="UTF-8" standalone="yes"?>
<Relationships xmlns="http://schemas.openxmlformats.org/package/2006/relationships"><Relationship Id="rId1" Type="http://schemas.openxmlformats.org/officeDocument/2006/relationships/externalLinkPath" Target="file:///M:\ARRR%20JANNEPALLY.xls" TargetMode="External"/></Relationships>
</file>

<file path=xl/externalLinks/_rels/externalLink216.xml.rels><?xml version="1.0" encoding="UTF-8" standalone="yes"?>
<Relationships xmlns="http://schemas.openxmlformats.org/package/2006/relationships"><Relationship Id="rId1" Type="http://schemas.openxmlformats.org/officeDocument/2006/relationships/externalLinkPath" Target="/KINGSTON%20J%20Files/C.%20Viswam%20AEE%20PR%20Kadiri/NH%20ODC%20(Revised)%2018-02-061/NH%20ODC%20-PMGSY/NH-ODC%20to%20KH%20Road.xls" TargetMode="External"/></Relationships>
</file>

<file path=xl/externalLinks/_rels/externalLink217.xml.rels><?xml version="1.0" encoding="UTF-8" standalone="yes"?>
<Relationships xmlns="http://schemas.openxmlformats.org/package/2006/relationships"><Relationship Id="rId1" Type="http://schemas.openxmlformats.org/officeDocument/2006/relationships/externalLinkPath" Target="L067%20to%20Saraipali.xlsx" TargetMode="External"/></Relationships>
</file>

<file path=xl/externalLinks/_rels/externalLink218.xml.rels><?xml version="1.0" encoding="UTF-8" standalone="yes"?>
<Relationships xmlns="http://schemas.openxmlformats.org/package/2006/relationships"><Relationship Id="rId1" Type="http://schemas.openxmlformats.org/officeDocument/2006/relationships/externalLinkPath" Target="Kudmura%20shyang%20road%20to%20Katkona.xlsx" TargetMode="External"/></Relationships>
</file>

<file path=xl/externalLinks/externalLink1.xml><?xml version="1.0" encoding="utf-8"?>
<externalLink xmlns="http://schemas.openxmlformats.org/spreadsheetml/2006/main">
  <externalBook xmlns:r="http://schemas.openxmlformats.org/officeDocument/2006/relationships" r:id="rId1">
    <sheetNames>
      <sheetName val="ANAL"/>
      <sheetName val="contract"/>
      <sheetName val="invoice"/>
      <sheetName val="1,4,13-.scope"/>
      <sheetName val="scurve"/>
    </sheetNames>
    <sheetDataSet>
      <sheetData sheetId="0" refreshError="1"/>
      <sheetData sheetId="1" refreshError="1"/>
      <sheetData sheetId="2" refreshError="1"/>
      <sheetData sheetId="3" refreshError="1"/>
      <sheetData sheetId="4" refreshError="1"/>
    </sheetDataSet>
  </externalBook>
</externalLink>
</file>

<file path=xl/externalLinks/externalLink2.xml><?xml version="1.0" encoding="utf-8"?>
<externalLink xmlns="http://schemas.openxmlformats.org/spreadsheetml/2006/main">
  <externalBook xmlns:r="http://schemas.openxmlformats.org/officeDocument/2006/relationships" r:id="rId1">
    <sheetNames>
      <sheetName val="FORM-W3"/>
    </sheetNames>
    <sheetDataSet>
      <sheetData sheetId="0" refreshError="1"/>
    </sheetDataSet>
  </externalBook>
</externalLink>
</file>

<file path=xl/externalLinks/externalLink3.xml><?xml version="1.0" encoding="utf-8"?>
<externalLink xmlns="http://schemas.openxmlformats.org/spreadsheetml/2006/main">
  <externalBook xmlns:r="http://schemas.openxmlformats.org/officeDocument/2006/relationships" r:id="rId1">
    <sheetNames>
      <sheetName val="Summary"/>
      <sheetName val="Details KR1(0.067-50.112"/>
      <sheetName val="Details KR2(50.112 -100.872"/>
    </sheetNames>
    <sheetDataSet>
      <sheetData sheetId="0" refreshError="1"/>
      <sheetData sheetId="1" refreshError="1"/>
      <sheetData sheetId="2" refreshError="1"/>
    </sheetDataSet>
  </externalBook>
</externalLink>
</file>

<file path=xl/externalLinks/externalLink4.xml><?xml version="1.0" encoding="utf-8"?>
<externalLink xmlns="http://schemas.openxmlformats.org/spreadsheetml/2006/main">
  <externalBook xmlns:r="http://schemas.openxmlformats.org/officeDocument/2006/relationships" r:id="rId1">
    <sheetNames>
      <sheetName val="Summary"/>
      <sheetName val="Details KR1(0.067-50.112"/>
      <sheetName val="Details KR2(50.112 -100.872"/>
    </sheetNames>
    <sheetDataSet>
      <sheetData sheetId="0" refreshError="1"/>
      <sheetData sheetId="1" refreshError="1"/>
      <sheetData sheetId="2" refreshError="1"/>
    </sheetDataSet>
  </externalBook>
</externalLink>
</file>

<file path=xl/externalLinks/externalLink5.xml><?xml version="1.0" encoding="utf-8"?>
<externalLink xmlns="http://schemas.openxmlformats.org/spreadsheetml/2006/main">
  <externalBook xmlns:r="http://schemas.openxmlformats.org/officeDocument/2006/relationships" r:id="rId1">
    <sheetNames>
      <sheetName val="000000"/>
      <sheetName val="Basicrates"/>
      <sheetName val="Carriage"/>
      <sheetName val="SiteClear"/>
      <sheetName val="EW"/>
      <sheetName val="SBase"/>
      <sheetName val="Bit-Base"/>
      <sheetName val="CC Pave"/>
      <sheetName val="REW"/>
      <sheetName val="TSigns"/>
      <sheetName val="PC"/>
      <sheetName val="Maint."/>
      <sheetName val="horti"/>
      <sheetName val="Found"/>
      <sheetName val="SubS"/>
      <sheetName val="SupS"/>
      <sheetName val="PW"/>
      <sheetName val="Abstract"/>
      <sheetName val="CC_Pave"/>
      <sheetName val="Maint_"/>
      <sheetName val="CC_Pave1"/>
      <sheetName val="Maint_1"/>
      <sheetName val="01"/>
      <sheetName val="02"/>
      <sheetName val="03"/>
      <sheetName val="04"/>
    </sheetNames>
    <sheetDataSet>
      <sheetData sheetId="0"/>
      <sheetData sheetId="1" refreshError="1">
        <row r="145">
          <cell r="D145">
            <v>125</v>
          </cell>
        </row>
        <row r="148">
          <cell r="D148">
            <v>75</v>
          </cell>
        </row>
        <row r="158">
          <cell r="D158">
            <v>75</v>
          </cell>
        </row>
      </sheetData>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refreshError="1"/>
      <sheetData sheetId="23" refreshError="1"/>
      <sheetData sheetId="24" refreshError="1"/>
      <sheetData sheetId="25" refreshError="1"/>
    </sheetDataSet>
  </externalBook>
</externalLink>
</file>

<file path=xl/externalLinks/externalLink6.xml><?xml version="1.0" encoding="utf-8"?>
<externalLink xmlns="http://schemas.openxmlformats.org/spreadsheetml/2006/main">
  <externalBook xmlns:r="http://schemas.openxmlformats.org/officeDocument/2006/relationships" r:id="rId1">
    <sheetNames>
      <sheetName val="Summary"/>
      <sheetName val="Details KR1(0.067-50.112"/>
      <sheetName val="Details KR2(50.112 -100.872"/>
    </sheetNames>
    <sheetDataSet>
      <sheetData sheetId="0"/>
      <sheetData sheetId="1" refreshError="1"/>
      <sheetData sheetId="2" refreshError="1"/>
    </sheetDataSet>
  </externalBook>
</externalLink>
</file>

<file path=xl/externalLinks/externalLink7.xml><?xml version="1.0" encoding="utf-8"?>
<externalLink xmlns="http://schemas.openxmlformats.org/spreadsheetml/2006/main">
  <externalBook xmlns:r="http://schemas.openxmlformats.org/officeDocument/2006/relationships" r:id="rId1">
    <sheetNames>
      <sheetName val="Summary"/>
      <sheetName val="Details KR1(0.067-50.112"/>
      <sheetName val="Details KR2(50.112 -100.872"/>
    </sheetNames>
    <sheetDataSet>
      <sheetData sheetId="0"/>
      <sheetData sheetId="1" refreshError="1"/>
      <sheetData sheetId="2" refreshError="1"/>
    </sheetDataSet>
  </externalBook>
</externalLink>
</file>

<file path=xl/externalLinks/externalLink8.xml><?xml version="1.0" encoding="utf-8"?>
<externalLink xmlns="http://schemas.openxmlformats.org/spreadsheetml/2006/main">
  <externalBook xmlns:r="http://schemas.openxmlformats.org/officeDocument/2006/relationships" r:id="rId1">
    <sheetNames>
      <sheetName val="Summary"/>
      <sheetName val="Details KR1(0.067-50.112"/>
      <sheetName val="Details KR2(50.112 -100.872"/>
    </sheetNames>
    <sheetDataSet>
      <sheetData sheetId="0"/>
      <sheetData sheetId="1" refreshError="1"/>
      <sheetData sheetId="2" refreshError="1"/>
    </sheetDataSet>
  </externalBook>
</externalLink>
</file>

<file path=xl/externalLinks/externalLink9.xml><?xml version="1.0" encoding="utf-8"?>
<externalLink xmlns="http://schemas.openxmlformats.org/spreadsheetml/2006/main">
  <externalBook xmlns:r="http://schemas.openxmlformats.org/officeDocument/2006/relationships" r:id="rId1">
    <sheetNames>
      <sheetName val="cover"/>
      <sheetName val="abstract"/>
      <sheetName val="detailed"/>
      <sheetName val="btrates"/>
      <sheetName val="cost"/>
      <sheetName val="thick"/>
      <sheetName val="Leadcost"/>
      <sheetName val="leads"/>
      <sheetName val="data"/>
      <sheetName val="hp900"/>
      <sheetName val="CDdata (2)"/>
      <sheetName val="1v900"/>
      <sheetName val="2v900"/>
      <sheetName val="3v900"/>
      <sheetName val="impRdam"/>
      <sheetName val="lchart"/>
      <sheetName val="lchart1"/>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row r="3">
          <cell r="A3" t="str">
            <v>Sno</v>
          </cell>
          <cell r="B3" t="str">
            <v>Lead</v>
          </cell>
          <cell r="D3" t="str">
            <v>Earth</v>
          </cell>
          <cell r="E3" t="str">
            <v>Metal</v>
          </cell>
        </row>
        <row r="4">
          <cell r="A4">
            <v>0.1</v>
          </cell>
          <cell r="B4">
            <v>100</v>
          </cell>
          <cell r="C4" t="str">
            <v>m</v>
          </cell>
          <cell r="D4">
            <v>63</v>
          </cell>
          <cell r="E4">
            <v>72</v>
          </cell>
        </row>
        <row r="5">
          <cell r="A5">
            <v>0.2</v>
          </cell>
          <cell r="B5">
            <v>200</v>
          </cell>
          <cell r="C5" t="str">
            <v>m</v>
          </cell>
          <cell r="D5">
            <v>63</v>
          </cell>
          <cell r="E5">
            <v>72</v>
          </cell>
        </row>
        <row r="6">
          <cell r="A6">
            <v>0.3</v>
          </cell>
          <cell r="B6">
            <v>300</v>
          </cell>
          <cell r="C6" t="str">
            <v>m</v>
          </cell>
          <cell r="D6">
            <v>63</v>
          </cell>
          <cell r="E6">
            <v>72</v>
          </cell>
        </row>
        <row r="7">
          <cell r="A7">
            <v>0.4</v>
          </cell>
          <cell r="B7">
            <v>400</v>
          </cell>
          <cell r="C7" t="str">
            <v>m</v>
          </cell>
          <cell r="D7">
            <v>63</v>
          </cell>
          <cell r="E7">
            <v>72</v>
          </cell>
          <cell r="H7">
            <v>48</v>
          </cell>
        </row>
        <row r="8">
          <cell r="A8">
            <v>0.5</v>
          </cell>
          <cell r="B8">
            <v>500</v>
          </cell>
          <cell r="C8" t="str">
            <v>m</v>
          </cell>
          <cell r="D8">
            <v>63</v>
          </cell>
          <cell r="E8">
            <v>72</v>
          </cell>
        </row>
        <row r="9">
          <cell r="A9">
            <v>1</v>
          </cell>
          <cell r="B9">
            <v>1</v>
          </cell>
          <cell r="C9" t="str">
            <v>KM</v>
          </cell>
          <cell r="D9">
            <v>65</v>
          </cell>
          <cell r="E9">
            <v>75</v>
          </cell>
        </row>
        <row r="10">
          <cell r="A10">
            <v>2</v>
          </cell>
          <cell r="B10">
            <v>2</v>
          </cell>
          <cell r="C10" t="str">
            <v>KM</v>
          </cell>
          <cell r="D10">
            <v>68</v>
          </cell>
          <cell r="E10">
            <v>77</v>
          </cell>
        </row>
        <row r="11">
          <cell r="A11">
            <v>3</v>
          </cell>
          <cell r="B11">
            <v>3</v>
          </cell>
          <cell r="C11" t="str">
            <v>KM</v>
          </cell>
          <cell r="D11">
            <v>72</v>
          </cell>
          <cell r="E11">
            <v>81</v>
          </cell>
        </row>
        <row r="12">
          <cell r="A12">
            <v>4</v>
          </cell>
          <cell r="B12">
            <v>4</v>
          </cell>
          <cell r="C12" t="str">
            <v>KM</v>
          </cell>
          <cell r="D12">
            <v>75</v>
          </cell>
          <cell r="E12">
            <v>84</v>
          </cell>
        </row>
        <row r="13">
          <cell r="A13">
            <v>5</v>
          </cell>
          <cell r="B13">
            <v>5</v>
          </cell>
          <cell r="C13" t="str">
            <v>KM</v>
          </cell>
          <cell r="D13">
            <v>78</v>
          </cell>
          <cell r="E13">
            <v>87</v>
          </cell>
        </row>
        <row r="14">
          <cell r="A14">
            <v>6</v>
          </cell>
          <cell r="B14">
            <v>6</v>
          </cell>
          <cell r="C14" t="str">
            <v>KM</v>
          </cell>
          <cell r="D14">
            <v>81</v>
          </cell>
          <cell r="E14">
            <v>92</v>
          </cell>
        </row>
        <row r="15">
          <cell r="A15">
            <v>7</v>
          </cell>
          <cell r="B15">
            <v>7</v>
          </cell>
          <cell r="C15" t="str">
            <v>KM</v>
          </cell>
          <cell r="D15">
            <v>85</v>
          </cell>
          <cell r="E15">
            <v>94</v>
          </cell>
        </row>
        <row r="16">
          <cell r="A16">
            <v>8</v>
          </cell>
          <cell r="B16">
            <v>8</v>
          </cell>
          <cell r="C16" t="str">
            <v>KM</v>
          </cell>
          <cell r="D16">
            <v>88</v>
          </cell>
          <cell r="E16">
            <v>96</v>
          </cell>
        </row>
        <row r="17">
          <cell r="A17">
            <v>9</v>
          </cell>
          <cell r="B17">
            <v>9</v>
          </cell>
          <cell r="C17" t="str">
            <v>KM</v>
          </cell>
          <cell r="D17">
            <v>92</v>
          </cell>
          <cell r="E17">
            <v>101</v>
          </cell>
        </row>
        <row r="18">
          <cell r="A18">
            <v>10</v>
          </cell>
          <cell r="B18">
            <v>10</v>
          </cell>
          <cell r="C18" t="str">
            <v>KM</v>
          </cell>
          <cell r="D18">
            <v>95</v>
          </cell>
          <cell r="E18">
            <v>103</v>
          </cell>
        </row>
        <row r="19">
          <cell r="A19">
            <v>11</v>
          </cell>
          <cell r="B19">
            <v>11</v>
          </cell>
          <cell r="C19" t="str">
            <v>KM</v>
          </cell>
          <cell r="D19">
            <v>100</v>
          </cell>
          <cell r="E19">
            <v>106</v>
          </cell>
        </row>
        <row r="20">
          <cell r="A20">
            <v>12</v>
          </cell>
          <cell r="B20">
            <v>12</v>
          </cell>
          <cell r="C20" t="str">
            <v>KM</v>
          </cell>
          <cell r="D20">
            <v>102</v>
          </cell>
          <cell r="E20">
            <v>111</v>
          </cell>
        </row>
        <row r="21">
          <cell r="A21">
            <v>13</v>
          </cell>
          <cell r="B21">
            <v>13</v>
          </cell>
          <cell r="C21" t="str">
            <v>KM</v>
          </cell>
          <cell r="D21">
            <v>105</v>
          </cell>
          <cell r="E21">
            <v>114</v>
          </cell>
        </row>
        <row r="22">
          <cell r="A22">
            <v>14</v>
          </cell>
          <cell r="B22">
            <v>14</v>
          </cell>
          <cell r="C22" t="str">
            <v>KM</v>
          </cell>
          <cell r="D22">
            <v>109</v>
          </cell>
          <cell r="E22">
            <v>118</v>
          </cell>
        </row>
        <row r="23">
          <cell r="A23">
            <v>15</v>
          </cell>
          <cell r="B23">
            <v>15</v>
          </cell>
          <cell r="C23" t="str">
            <v>KM</v>
          </cell>
          <cell r="D23">
            <v>112</v>
          </cell>
          <cell r="E23">
            <v>120</v>
          </cell>
        </row>
        <row r="24">
          <cell r="A24">
            <v>16</v>
          </cell>
          <cell r="B24">
            <v>16</v>
          </cell>
          <cell r="C24" t="str">
            <v>KM</v>
          </cell>
          <cell r="D24">
            <v>114</v>
          </cell>
          <cell r="E24">
            <v>123</v>
          </cell>
        </row>
        <row r="25">
          <cell r="A25">
            <v>18</v>
          </cell>
          <cell r="B25">
            <v>18</v>
          </cell>
          <cell r="C25" t="str">
            <v>KM</v>
          </cell>
          <cell r="D25">
            <v>122</v>
          </cell>
          <cell r="E25">
            <v>130</v>
          </cell>
        </row>
        <row r="26">
          <cell r="A26">
            <v>19</v>
          </cell>
          <cell r="B26">
            <v>19</v>
          </cell>
          <cell r="C26" t="str">
            <v>KM</v>
          </cell>
          <cell r="D26">
            <v>125</v>
          </cell>
          <cell r="E26">
            <v>132</v>
          </cell>
        </row>
        <row r="27">
          <cell r="A27">
            <v>20</v>
          </cell>
          <cell r="B27">
            <v>20</v>
          </cell>
          <cell r="C27" t="str">
            <v>KM</v>
          </cell>
          <cell r="D27">
            <v>129</v>
          </cell>
          <cell r="E27">
            <v>137</v>
          </cell>
        </row>
        <row r="28">
          <cell r="A28">
            <v>21</v>
          </cell>
          <cell r="B28">
            <v>21</v>
          </cell>
          <cell r="C28" t="str">
            <v>KM</v>
          </cell>
          <cell r="D28">
            <v>131.80000000000001</v>
          </cell>
          <cell r="E28">
            <v>140.4</v>
          </cell>
        </row>
        <row r="29">
          <cell r="A29">
            <v>22</v>
          </cell>
          <cell r="B29">
            <v>22</v>
          </cell>
          <cell r="C29" t="str">
            <v>KM</v>
          </cell>
          <cell r="D29">
            <v>134.6</v>
          </cell>
          <cell r="E29">
            <v>143.80000000000001</v>
          </cell>
        </row>
        <row r="30">
          <cell r="A30">
            <v>23</v>
          </cell>
          <cell r="B30">
            <v>23</v>
          </cell>
          <cell r="C30" t="str">
            <v>KM</v>
          </cell>
          <cell r="D30">
            <v>137.4</v>
          </cell>
          <cell r="E30">
            <v>147.19999999999999</v>
          </cell>
        </row>
        <row r="31">
          <cell r="A31">
            <v>24</v>
          </cell>
          <cell r="B31">
            <v>24</v>
          </cell>
          <cell r="C31" t="str">
            <v>KM</v>
          </cell>
          <cell r="D31">
            <v>140.19999999999999</v>
          </cell>
          <cell r="E31">
            <v>150.6</v>
          </cell>
        </row>
        <row r="32">
          <cell r="A32">
            <v>25</v>
          </cell>
          <cell r="B32">
            <v>25</v>
          </cell>
          <cell r="C32" t="str">
            <v>KM</v>
          </cell>
          <cell r="D32">
            <v>143</v>
          </cell>
          <cell r="E32">
            <v>154</v>
          </cell>
        </row>
        <row r="33">
          <cell r="A33">
            <v>26</v>
          </cell>
          <cell r="B33">
            <v>26</v>
          </cell>
          <cell r="C33" t="str">
            <v>KM</v>
          </cell>
          <cell r="D33">
            <v>145.80000000000001</v>
          </cell>
          <cell r="E33">
            <v>157.4</v>
          </cell>
        </row>
        <row r="34">
          <cell r="A34">
            <v>27</v>
          </cell>
          <cell r="B34">
            <v>27</v>
          </cell>
          <cell r="C34" t="str">
            <v>KM</v>
          </cell>
          <cell r="D34">
            <v>148.6</v>
          </cell>
          <cell r="E34">
            <v>160.80000000000001</v>
          </cell>
        </row>
        <row r="35">
          <cell r="A35">
            <v>28</v>
          </cell>
          <cell r="B35">
            <v>28</v>
          </cell>
          <cell r="C35" t="str">
            <v>KM</v>
          </cell>
          <cell r="D35">
            <v>151.4</v>
          </cell>
          <cell r="E35">
            <v>164.2</v>
          </cell>
        </row>
        <row r="36">
          <cell r="A36">
            <v>29</v>
          </cell>
          <cell r="B36">
            <v>29</v>
          </cell>
          <cell r="C36" t="str">
            <v>KM</v>
          </cell>
          <cell r="D36">
            <v>154.19999999999999</v>
          </cell>
          <cell r="E36">
            <v>167.6</v>
          </cell>
        </row>
        <row r="37">
          <cell r="A37">
            <v>30</v>
          </cell>
          <cell r="B37">
            <v>30</v>
          </cell>
          <cell r="C37" t="str">
            <v>KM</v>
          </cell>
          <cell r="D37">
            <v>157</v>
          </cell>
          <cell r="E37">
            <v>171</v>
          </cell>
        </row>
        <row r="38">
          <cell r="A38">
            <v>31</v>
          </cell>
          <cell r="B38">
            <v>31</v>
          </cell>
          <cell r="C38" t="str">
            <v>KM</v>
          </cell>
          <cell r="D38">
            <v>159.80000000000001</v>
          </cell>
          <cell r="E38">
            <v>174.4</v>
          </cell>
        </row>
        <row r="39">
          <cell r="A39">
            <v>32</v>
          </cell>
          <cell r="B39">
            <v>32</v>
          </cell>
          <cell r="C39" t="str">
            <v>KM</v>
          </cell>
          <cell r="D39">
            <v>162.6</v>
          </cell>
          <cell r="E39">
            <v>177.8</v>
          </cell>
        </row>
        <row r="40">
          <cell r="A40">
            <v>33</v>
          </cell>
          <cell r="B40">
            <v>33</v>
          </cell>
          <cell r="C40" t="str">
            <v>KM</v>
          </cell>
          <cell r="D40">
            <v>165.4</v>
          </cell>
          <cell r="E40">
            <v>181.2</v>
          </cell>
        </row>
        <row r="41">
          <cell r="A41">
            <v>34</v>
          </cell>
          <cell r="B41">
            <v>34</v>
          </cell>
          <cell r="C41" t="str">
            <v>KM</v>
          </cell>
          <cell r="D41">
            <v>168.2</v>
          </cell>
          <cell r="E41">
            <v>184.6</v>
          </cell>
        </row>
        <row r="42">
          <cell r="A42">
            <v>35</v>
          </cell>
          <cell r="B42">
            <v>35</v>
          </cell>
          <cell r="C42" t="str">
            <v>KM</v>
          </cell>
          <cell r="D42">
            <v>171</v>
          </cell>
          <cell r="E42">
            <v>188</v>
          </cell>
        </row>
        <row r="43">
          <cell r="A43">
            <v>36</v>
          </cell>
          <cell r="B43">
            <v>36</v>
          </cell>
          <cell r="C43" t="str">
            <v>KM</v>
          </cell>
          <cell r="D43">
            <v>173.8</v>
          </cell>
          <cell r="E43">
            <v>191.4</v>
          </cell>
        </row>
        <row r="44">
          <cell r="A44">
            <v>37</v>
          </cell>
          <cell r="B44">
            <v>37</v>
          </cell>
          <cell r="C44" t="str">
            <v>KM</v>
          </cell>
          <cell r="D44">
            <v>176.6</v>
          </cell>
          <cell r="E44">
            <v>194.8</v>
          </cell>
        </row>
        <row r="45">
          <cell r="A45">
            <v>38</v>
          </cell>
          <cell r="B45">
            <v>38</v>
          </cell>
          <cell r="C45" t="str">
            <v>KM</v>
          </cell>
          <cell r="D45">
            <v>179.4</v>
          </cell>
          <cell r="E45">
            <v>198.2</v>
          </cell>
        </row>
        <row r="46">
          <cell r="A46">
            <v>39</v>
          </cell>
          <cell r="B46">
            <v>39</v>
          </cell>
          <cell r="C46" t="str">
            <v>KM</v>
          </cell>
          <cell r="D46">
            <v>182.2</v>
          </cell>
          <cell r="E46">
            <v>201.6</v>
          </cell>
        </row>
        <row r="47">
          <cell r="A47">
            <v>40</v>
          </cell>
          <cell r="B47">
            <v>40</v>
          </cell>
          <cell r="C47" t="str">
            <v>KM</v>
          </cell>
          <cell r="D47">
            <v>185</v>
          </cell>
          <cell r="E47">
            <v>205</v>
          </cell>
        </row>
        <row r="48">
          <cell r="A48">
            <v>41</v>
          </cell>
          <cell r="B48">
            <v>41</v>
          </cell>
          <cell r="C48" t="str">
            <v>KM</v>
          </cell>
          <cell r="D48">
            <v>187.8</v>
          </cell>
          <cell r="E48">
            <v>208.4</v>
          </cell>
        </row>
        <row r="49">
          <cell r="A49">
            <v>42</v>
          </cell>
          <cell r="B49">
            <v>42</v>
          </cell>
          <cell r="C49" t="str">
            <v>KM</v>
          </cell>
          <cell r="D49">
            <v>190.6</v>
          </cell>
          <cell r="E49">
            <v>211.8</v>
          </cell>
        </row>
        <row r="50">
          <cell r="A50">
            <v>43</v>
          </cell>
          <cell r="B50">
            <v>43</v>
          </cell>
          <cell r="C50" t="str">
            <v>KM</v>
          </cell>
          <cell r="D50">
            <v>193.4</v>
          </cell>
          <cell r="E50">
            <v>215.2</v>
          </cell>
        </row>
        <row r="51">
          <cell r="A51">
            <v>44</v>
          </cell>
          <cell r="B51">
            <v>44</v>
          </cell>
          <cell r="C51" t="str">
            <v>KM</v>
          </cell>
          <cell r="D51">
            <v>196.2</v>
          </cell>
          <cell r="E51">
            <v>218.6</v>
          </cell>
        </row>
        <row r="52">
          <cell r="A52">
            <v>45</v>
          </cell>
          <cell r="B52">
            <v>45</v>
          </cell>
          <cell r="C52" t="str">
            <v>KM</v>
          </cell>
          <cell r="D52">
            <v>199</v>
          </cell>
          <cell r="E52">
            <v>222</v>
          </cell>
        </row>
        <row r="53">
          <cell r="A53">
            <v>46</v>
          </cell>
          <cell r="B53">
            <v>46</v>
          </cell>
          <cell r="C53" t="str">
            <v>KM</v>
          </cell>
          <cell r="D53">
            <v>201.8</v>
          </cell>
          <cell r="E53">
            <v>225.4</v>
          </cell>
        </row>
        <row r="54">
          <cell r="A54">
            <v>47</v>
          </cell>
          <cell r="B54">
            <v>47</v>
          </cell>
          <cell r="C54" t="str">
            <v>KM</v>
          </cell>
          <cell r="D54">
            <v>204.6</v>
          </cell>
          <cell r="E54">
            <v>228.8</v>
          </cell>
        </row>
        <row r="55">
          <cell r="A55">
            <v>48</v>
          </cell>
          <cell r="B55">
            <v>48</v>
          </cell>
          <cell r="C55" t="str">
            <v>KM</v>
          </cell>
          <cell r="D55">
            <v>207.4</v>
          </cell>
          <cell r="E55">
            <v>232.2</v>
          </cell>
        </row>
        <row r="56">
          <cell r="A56">
            <v>49</v>
          </cell>
          <cell r="B56">
            <v>49</v>
          </cell>
          <cell r="C56" t="str">
            <v>KM</v>
          </cell>
          <cell r="D56">
            <v>210.2</v>
          </cell>
          <cell r="E56">
            <v>235.6</v>
          </cell>
        </row>
        <row r="57">
          <cell r="A57">
            <v>50</v>
          </cell>
          <cell r="B57">
            <v>50</v>
          </cell>
          <cell r="C57" t="str">
            <v>KM</v>
          </cell>
          <cell r="D57">
            <v>213</v>
          </cell>
          <cell r="E57">
            <v>239</v>
          </cell>
        </row>
        <row r="58">
          <cell r="A58">
            <v>51</v>
          </cell>
          <cell r="B58">
            <v>51</v>
          </cell>
          <cell r="C58" t="str">
            <v>KM</v>
          </cell>
          <cell r="D58">
            <v>215.6</v>
          </cell>
          <cell r="E58">
            <v>242.1</v>
          </cell>
        </row>
        <row r="59">
          <cell r="A59">
            <v>52</v>
          </cell>
          <cell r="B59">
            <v>52</v>
          </cell>
          <cell r="C59" t="str">
            <v>KM</v>
          </cell>
          <cell r="D59">
            <v>218.2</v>
          </cell>
          <cell r="E59">
            <v>245.2</v>
          </cell>
        </row>
        <row r="60">
          <cell r="A60">
            <v>53</v>
          </cell>
          <cell r="B60">
            <v>53</v>
          </cell>
          <cell r="C60" t="str">
            <v>KM</v>
          </cell>
          <cell r="D60">
            <v>220.8</v>
          </cell>
          <cell r="E60">
            <v>248.3</v>
          </cell>
        </row>
        <row r="61">
          <cell r="A61">
            <v>54</v>
          </cell>
          <cell r="B61">
            <v>54</v>
          </cell>
          <cell r="C61" t="str">
            <v>KM</v>
          </cell>
          <cell r="D61">
            <v>223.4</v>
          </cell>
          <cell r="E61">
            <v>251.4</v>
          </cell>
        </row>
        <row r="62">
          <cell r="A62">
            <v>55</v>
          </cell>
          <cell r="B62">
            <v>55</v>
          </cell>
          <cell r="C62" t="str">
            <v>KM</v>
          </cell>
          <cell r="D62">
            <v>226</v>
          </cell>
          <cell r="E62">
            <v>254.5</v>
          </cell>
        </row>
        <row r="63">
          <cell r="A63">
            <v>56</v>
          </cell>
          <cell r="B63">
            <v>56</v>
          </cell>
          <cell r="C63" t="str">
            <v>KM</v>
          </cell>
          <cell r="D63">
            <v>228.6</v>
          </cell>
          <cell r="E63">
            <v>257.60000000000002</v>
          </cell>
        </row>
        <row r="64">
          <cell r="A64">
            <v>57</v>
          </cell>
          <cell r="B64">
            <v>57</v>
          </cell>
          <cell r="C64" t="str">
            <v>KM</v>
          </cell>
          <cell r="D64">
            <v>231.2</v>
          </cell>
          <cell r="E64">
            <v>260.7</v>
          </cell>
        </row>
        <row r="65">
          <cell r="A65">
            <v>58</v>
          </cell>
          <cell r="B65">
            <v>58</v>
          </cell>
          <cell r="C65" t="str">
            <v>KM</v>
          </cell>
          <cell r="D65">
            <v>233.8</v>
          </cell>
          <cell r="E65">
            <v>263.8</v>
          </cell>
        </row>
        <row r="66">
          <cell r="A66">
            <v>59</v>
          </cell>
          <cell r="B66">
            <v>59</v>
          </cell>
          <cell r="C66" t="str">
            <v>KM</v>
          </cell>
          <cell r="D66">
            <v>236.4</v>
          </cell>
          <cell r="E66">
            <v>266.89999999999998</v>
          </cell>
        </row>
        <row r="67">
          <cell r="A67">
            <v>60</v>
          </cell>
          <cell r="B67">
            <v>60</v>
          </cell>
          <cell r="C67" t="str">
            <v>KM</v>
          </cell>
          <cell r="D67">
            <v>239</v>
          </cell>
          <cell r="E67">
            <v>270</v>
          </cell>
        </row>
        <row r="68">
          <cell r="A68">
            <v>61</v>
          </cell>
          <cell r="B68">
            <v>61</v>
          </cell>
          <cell r="C68" t="str">
            <v>KM</v>
          </cell>
          <cell r="D68">
            <v>241.6</v>
          </cell>
          <cell r="E68">
            <v>273.10000000000002</v>
          </cell>
        </row>
        <row r="69">
          <cell r="A69">
            <v>62</v>
          </cell>
          <cell r="B69">
            <v>62</v>
          </cell>
          <cell r="C69" t="str">
            <v>KM</v>
          </cell>
          <cell r="D69">
            <v>244.2</v>
          </cell>
          <cell r="E69">
            <v>276.2</v>
          </cell>
        </row>
        <row r="70">
          <cell r="A70">
            <v>63</v>
          </cell>
          <cell r="B70">
            <v>63</v>
          </cell>
          <cell r="C70" t="str">
            <v>KM</v>
          </cell>
          <cell r="D70">
            <v>246.8</v>
          </cell>
          <cell r="E70">
            <v>279.3</v>
          </cell>
        </row>
        <row r="71">
          <cell r="A71">
            <v>64</v>
          </cell>
          <cell r="B71">
            <v>64</v>
          </cell>
          <cell r="C71" t="str">
            <v>KM</v>
          </cell>
          <cell r="D71">
            <v>249.4</v>
          </cell>
          <cell r="E71">
            <v>282.39999999999998</v>
          </cell>
        </row>
        <row r="72">
          <cell r="A72">
            <v>65</v>
          </cell>
          <cell r="B72">
            <v>65</v>
          </cell>
          <cell r="C72" t="str">
            <v>KM</v>
          </cell>
          <cell r="D72">
            <v>252</v>
          </cell>
          <cell r="E72">
            <v>285.5</v>
          </cell>
        </row>
        <row r="73">
          <cell r="A73">
            <v>66</v>
          </cell>
          <cell r="B73">
            <v>66</v>
          </cell>
          <cell r="C73" t="str">
            <v>KM</v>
          </cell>
          <cell r="D73">
            <v>254.6</v>
          </cell>
          <cell r="E73">
            <v>288.60000000000002</v>
          </cell>
        </row>
        <row r="74">
          <cell r="A74">
            <v>67</v>
          </cell>
          <cell r="B74">
            <v>67</v>
          </cell>
          <cell r="C74" t="str">
            <v>KM</v>
          </cell>
          <cell r="D74">
            <v>257.2</v>
          </cell>
          <cell r="E74">
            <v>291.7</v>
          </cell>
        </row>
        <row r="75">
          <cell r="A75">
            <v>68</v>
          </cell>
          <cell r="B75">
            <v>68</v>
          </cell>
          <cell r="C75" t="str">
            <v>KM</v>
          </cell>
          <cell r="D75">
            <v>259.8</v>
          </cell>
          <cell r="E75">
            <v>294.8</v>
          </cell>
        </row>
        <row r="76">
          <cell r="A76">
            <v>69</v>
          </cell>
          <cell r="B76">
            <v>69</v>
          </cell>
          <cell r="C76" t="str">
            <v>KM</v>
          </cell>
          <cell r="D76">
            <v>262.39999999999998</v>
          </cell>
          <cell r="E76">
            <v>297.89999999999998</v>
          </cell>
        </row>
        <row r="77">
          <cell r="A77">
            <v>70</v>
          </cell>
          <cell r="B77">
            <v>70</v>
          </cell>
          <cell r="C77" t="str">
            <v>KM</v>
          </cell>
          <cell r="D77">
            <v>265</v>
          </cell>
          <cell r="E77">
            <v>301</v>
          </cell>
        </row>
        <row r="78">
          <cell r="A78">
            <v>71</v>
          </cell>
          <cell r="B78">
            <v>71</v>
          </cell>
          <cell r="C78" t="str">
            <v>KM</v>
          </cell>
          <cell r="D78">
            <v>267.60000000000002</v>
          </cell>
          <cell r="E78">
            <v>304.10000000000002</v>
          </cell>
        </row>
        <row r="79">
          <cell r="A79">
            <v>72</v>
          </cell>
          <cell r="B79">
            <v>72</v>
          </cell>
          <cell r="C79" t="str">
            <v>KM</v>
          </cell>
          <cell r="D79">
            <v>270.2</v>
          </cell>
          <cell r="E79">
            <v>307.2</v>
          </cell>
        </row>
        <row r="80">
          <cell r="A80">
            <v>73</v>
          </cell>
          <cell r="B80">
            <v>73</v>
          </cell>
          <cell r="C80" t="str">
            <v>KM</v>
          </cell>
          <cell r="D80">
            <v>272.8</v>
          </cell>
          <cell r="E80">
            <v>310.3</v>
          </cell>
        </row>
        <row r="81">
          <cell r="A81">
            <v>74</v>
          </cell>
          <cell r="B81">
            <v>74</v>
          </cell>
          <cell r="C81" t="str">
            <v>KM</v>
          </cell>
          <cell r="D81">
            <v>275.39999999999998</v>
          </cell>
          <cell r="E81">
            <v>313.39999999999998</v>
          </cell>
        </row>
        <row r="82">
          <cell r="A82">
            <v>75</v>
          </cell>
          <cell r="B82">
            <v>75</v>
          </cell>
          <cell r="C82" t="str">
            <v>KM</v>
          </cell>
          <cell r="D82">
            <v>278</v>
          </cell>
          <cell r="E82">
            <v>316.5</v>
          </cell>
        </row>
        <row r="83">
          <cell r="A83">
            <v>76</v>
          </cell>
          <cell r="B83">
            <v>76</v>
          </cell>
          <cell r="C83" t="str">
            <v>KM</v>
          </cell>
          <cell r="D83">
            <v>280.60000000000002</v>
          </cell>
          <cell r="E83">
            <v>319.60000000000002</v>
          </cell>
        </row>
        <row r="84">
          <cell r="A84">
            <v>77</v>
          </cell>
          <cell r="B84">
            <v>77</v>
          </cell>
          <cell r="C84" t="str">
            <v>KM</v>
          </cell>
          <cell r="D84">
            <v>283.2</v>
          </cell>
          <cell r="E84">
            <v>322.7</v>
          </cell>
        </row>
        <row r="85">
          <cell r="A85">
            <v>78</v>
          </cell>
          <cell r="B85">
            <v>78</v>
          </cell>
          <cell r="C85" t="str">
            <v>KM</v>
          </cell>
          <cell r="D85">
            <v>285.8</v>
          </cell>
          <cell r="E85">
            <v>325.8</v>
          </cell>
        </row>
        <row r="86">
          <cell r="A86">
            <v>79</v>
          </cell>
          <cell r="B86">
            <v>79</v>
          </cell>
          <cell r="C86" t="str">
            <v>KM</v>
          </cell>
          <cell r="D86">
            <v>288.39999999999998</v>
          </cell>
          <cell r="E86">
            <v>328.9</v>
          </cell>
        </row>
        <row r="87">
          <cell r="A87">
            <v>80</v>
          </cell>
          <cell r="B87">
            <v>80</v>
          </cell>
          <cell r="C87" t="str">
            <v>KM</v>
          </cell>
          <cell r="D87">
            <v>291</v>
          </cell>
          <cell r="E87">
            <v>332</v>
          </cell>
        </row>
        <row r="88">
          <cell r="A88">
            <v>81</v>
          </cell>
          <cell r="B88">
            <v>81</v>
          </cell>
          <cell r="C88" t="str">
            <v>KM</v>
          </cell>
          <cell r="D88">
            <v>293.60000000000002</v>
          </cell>
          <cell r="E88">
            <v>335.1</v>
          </cell>
        </row>
        <row r="89">
          <cell r="A89">
            <v>82</v>
          </cell>
          <cell r="B89">
            <v>82</v>
          </cell>
          <cell r="C89" t="str">
            <v>KM</v>
          </cell>
          <cell r="D89">
            <v>296.2</v>
          </cell>
          <cell r="E89">
            <v>338.2</v>
          </cell>
        </row>
        <row r="90">
          <cell r="A90">
            <v>83</v>
          </cell>
          <cell r="B90">
            <v>83</v>
          </cell>
          <cell r="C90" t="str">
            <v>KM</v>
          </cell>
          <cell r="D90">
            <v>298.8</v>
          </cell>
          <cell r="E90">
            <v>341.3</v>
          </cell>
        </row>
        <row r="91">
          <cell r="A91">
            <v>84</v>
          </cell>
          <cell r="B91">
            <v>84</v>
          </cell>
          <cell r="C91" t="str">
            <v>KM</v>
          </cell>
          <cell r="D91">
            <v>301.39999999999998</v>
          </cell>
          <cell r="E91">
            <v>344.4</v>
          </cell>
        </row>
        <row r="92">
          <cell r="A92">
            <v>85</v>
          </cell>
          <cell r="B92">
            <v>85</v>
          </cell>
          <cell r="C92" t="str">
            <v>KM</v>
          </cell>
          <cell r="D92">
            <v>304</v>
          </cell>
          <cell r="E92">
            <v>347.5</v>
          </cell>
        </row>
        <row r="93">
          <cell r="A93">
            <v>86</v>
          </cell>
          <cell r="B93">
            <v>86</v>
          </cell>
          <cell r="C93" t="str">
            <v>KM</v>
          </cell>
          <cell r="D93">
            <v>306.60000000000002</v>
          </cell>
          <cell r="E93">
            <v>350.6</v>
          </cell>
        </row>
        <row r="94">
          <cell r="A94">
            <v>87</v>
          </cell>
          <cell r="B94">
            <v>87</v>
          </cell>
          <cell r="C94" t="str">
            <v>KM</v>
          </cell>
          <cell r="D94">
            <v>309.2</v>
          </cell>
          <cell r="E94">
            <v>353.7</v>
          </cell>
        </row>
        <row r="95">
          <cell r="A95">
            <v>88</v>
          </cell>
          <cell r="B95">
            <v>88</v>
          </cell>
          <cell r="C95" t="str">
            <v>KM</v>
          </cell>
          <cell r="D95">
            <v>311.8</v>
          </cell>
          <cell r="E95">
            <v>356.8</v>
          </cell>
        </row>
        <row r="96">
          <cell r="A96">
            <v>89</v>
          </cell>
          <cell r="B96">
            <v>89</v>
          </cell>
          <cell r="C96" t="str">
            <v>KM</v>
          </cell>
          <cell r="D96">
            <v>314.39999999999998</v>
          </cell>
          <cell r="E96">
            <v>359.9</v>
          </cell>
        </row>
        <row r="97">
          <cell r="A97">
            <v>90</v>
          </cell>
          <cell r="B97">
            <v>90</v>
          </cell>
          <cell r="C97" t="str">
            <v>KM</v>
          </cell>
          <cell r="D97">
            <v>317</v>
          </cell>
          <cell r="E97">
            <v>363</v>
          </cell>
        </row>
        <row r="98">
          <cell r="A98">
            <v>91</v>
          </cell>
          <cell r="B98">
            <v>91</v>
          </cell>
          <cell r="C98" t="str">
            <v>KM</v>
          </cell>
          <cell r="D98">
            <v>319.60000000000002</v>
          </cell>
          <cell r="E98">
            <v>366.1</v>
          </cell>
        </row>
        <row r="99">
          <cell r="A99">
            <v>92</v>
          </cell>
          <cell r="B99">
            <v>92</v>
          </cell>
          <cell r="C99" t="str">
            <v>KM</v>
          </cell>
          <cell r="D99">
            <v>322.2</v>
          </cell>
          <cell r="E99">
            <v>369.2</v>
          </cell>
        </row>
        <row r="100">
          <cell r="A100">
            <v>93</v>
          </cell>
          <cell r="B100">
            <v>93</v>
          </cell>
          <cell r="C100" t="str">
            <v>KM</v>
          </cell>
          <cell r="D100">
            <v>324.8</v>
          </cell>
          <cell r="E100">
            <v>372.3</v>
          </cell>
        </row>
        <row r="101">
          <cell r="A101">
            <v>94</v>
          </cell>
          <cell r="B101">
            <v>94</v>
          </cell>
          <cell r="C101" t="str">
            <v>KM</v>
          </cell>
          <cell r="D101">
            <v>327.39999999999998</v>
          </cell>
          <cell r="E101">
            <v>375.4</v>
          </cell>
        </row>
        <row r="102">
          <cell r="A102">
            <v>95</v>
          </cell>
          <cell r="B102">
            <v>95</v>
          </cell>
          <cell r="C102" t="str">
            <v>KM</v>
          </cell>
          <cell r="D102">
            <v>330</v>
          </cell>
          <cell r="E102">
            <v>378.5</v>
          </cell>
        </row>
        <row r="103">
          <cell r="A103">
            <v>96</v>
          </cell>
          <cell r="B103">
            <v>96</v>
          </cell>
          <cell r="C103" t="str">
            <v>KM</v>
          </cell>
          <cell r="D103">
            <v>332.6</v>
          </cell>
          <cell r="E103">
            <v>381.6</v>
          </cell>
        </row>
        <row r="104">
          <cell r="A104">
            <v>97</v>
          </cell>
          <cell r="B104">
            <v>97</v>
          </cell>
          <cell r="C104" t="str">
            <v>KM</v>
          </cell>
          <cell r="D104">
            <v>335.2</v>
          </cell>
          <cell r="E104">
            <v>384.7</v>
          </cell>
        </row>
        <row r="105">
          <cell r="A105">
            <v>98</v>
          </cell>
          <cell r="B105">
            <v>98</v>
          </cell>
          <cell r="C105" t="str">
            <v>KM</v>
          </cell>
          <cell r="D105">
            <v>337.8</v>
          </cell>
          <cell r="E105">
            <v>387.8</v>
          </cell>
        </row>
        <row r="106">
          <cell r="A106">
            <v>99</v>
          </cell>
          <cell r="B106">
            <v>99</v>
          </cell>
          <cell r="C106" t="str">
            <v>KM</v>
          </cell>
          <cell r="D106">
            <v>340.4</v>
          </cell>
          <cell r="E106">
            <v>390.9</v>
          </cell>
        </row>
        <row r="107">
          <cell r="A107">
            <v>100</v>
          </cell>
          <cell r="B107">
            <v>100</v>
          </cell>
          <cell r="C107" t="str">
            <v>KM</v>
          </cell>
          <cell r="D107">
            <v>343</v>
          </cell>
          <cell r="E107">
            <v>394</v>
          </cell>
        </row>
      </sheetData>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Set>
  </externalBook>
</externalLink>
</file>

<file path=xl/externalLinks/externalLink10.xml><?xml version="1.0" encoding="utf-8"?>
<externalLink xmlns="http://schemas.openxmlformats.org/spreadsheetml/2006/main">
  <externalBook xmlns:r="http://schemas.openxmlformats.org/officeDocument/2006/relationships" r:id="rId1">
    <sheetNames>
      <sheetName val="cover"/>
      <sheetName val="abstract"/>
      <sheetName val="detailed"/>
      <sheetName val="cdAbst"/>
      <sheetName val="cost"/>
      <sheetName val="data"/>
      <sheetName val="hp900"/>
      <sheetName val="CDdata (2)"/>
      <sheetName val="1v900"/>
      <sheetName val="2v900"/>
      <sheetName val="3v900"/>
      <sheetName val="impRdam"/>
      <sheetName val="CDdata"/>
      <sheetName val="lchart"/>
      <sheetName val="keymap"/>
      <sheetName val="LS"/>
      <sheetName val="CS"/>
      <sheetName val="leads"/>
      <sheetName val="Labour"/>
      <sheetName val="Material"/>
      <sheetName val="Plant &amp;  Machinery"/>
    </sheetNames>
    <sheetDataSet>
      <sheetData sheetId="0" refreshError="1"/>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row r="3">
          <cell r="A3" t="str">
            <v>Sno</v>
          </cell>
          <cell r="B3" t="str">
            <v>Lead</v>
          </cell>
          <cell r="D3" t="str">
            <v>Earth</v>
          </cell>
          <cell r="E3" t="str">
            <v>Metal</v>
          </cell>
        </row>
        <row r="4">
          <cell r="A4">
            <v>1</v>
          </cell>
          <cell r="B4">
            <v>100</v>
          </cell>
          <cell r="C4" t="str">
            <v>m</v>
          </cell>
          <cell r="D4">
            <v>16</v>
          </cell>
        </row>
        <row r="5">
          <cell r="A5">
            <v>2</v>
          </cell>
          <cell r="B5">
            <v>200</v>
          </cell>
          <cell r="C5" t="str">
            <v>m</v>
          </cell>
          <cell r="D5">
            <v>25</v>
          </cell>
        </row>
        <row r="6">
          <cell r="A6">
            <v>3</v>
          </cell>
          <cell r="B6">
            <v>300</v>
          </cell>
          <cell r="C6" t="str">
            <v>m</v>
          </cell>
          <cell r="D6">
            <v>33</v>
          </cell>
        </row>
        <row r="7">
          <cell r="A7">
            <v>4</v>
          </cell>
          <cell r="B7">
            <v>400</v>
          </cell>
          <cell r="C7" t="str">
            <v>m</v>
          </cell>
          <cell r="D7">
            <v>45</v>
          </cell>
        </row>
        <row r="8">
          <cell r="A8">
            <v>5</v>
          </cell>
          <cell r="B8">
            <v>500</v>
          </cell>
          <cell r="C8" t="str">
            <v>m</v>
          </cell>
          <cell r="D8">
            <v>56</v>
          </cell>
          <cell r="E8">
            <v>64</v>
          </cell>
        </row>
        <row r="9">
          <cell r="A9">
            <v>6</v>
          </cell>
          <cell r="B9">
            <v>1</v>
          </cell>
          <cell r="C9" t="str">
            <v>KM</v>
          </cell>
          <cell r="D9">
            <v>58</v>
          </cell>
          <cell r="E9">
            <v>67</v>
          </cell>
        </row>
        <row r="10">
          <cell r="A10">
            <v>7</v>
          </cell>
          <cell r="B10">
            <v>2</v>
          </cell>
          <cell r="C10" t="str">
            <v>KM</v>
          </cell>
          <cell r="D10">
            <v>61</v>
          </cell>
          <cell r="E10">
            <v>69</v>
          </cell>
        </row>
        <row r="11">
          <cell r="A11">
            <v>8</v>
          </cell>
          <cell r="B11">
            <v>3</v>
          </cell>
          <cell r="C11" t="str">
            <v>KM</v>
          </cell>
          <cell r="D11">
            <v>64</v>
          </cell>
          <cell r="E11">
            <v>72</v>
          </cell>
        </row>
        <row r="12">
          <cell r="A12">
            <v>9</v>
          </cell>
          <cell r="B12">
            <v>4</v>
          </cell>
          <cell r="C12" t="str">
            <v>KM</v>
          </cell>
          <cell r="D12">
            <v>67</v>
          </cell>
          <cell r="E12">
            <v>75</v>
          </cell>
        </row>
        <row r="13">
          <cell r="A13">
            <v>10</v>
          </cell>
          <cell r="B13">
            <v>5</v>
          </cell>
          <cell r="C13" t="str">
            <v>KM</v>
          </cell>
          <cell r="D13">
            <v>70</v>
          </cell>
          <cell r="E13">
            <v>78</v>
          </cell>
        </row>
        <row r="14">
          <cell r="A14">
            <v>11</v>
          </cell>
          <cell r="B14">
            <v>6</v>
          </cell>
          <cell r="C14" t="str">
            <v>KM</v>
          </cell>
          <cell r="D14">
            <v>72</v>
          </cell>
          <cell r="E14">
            <v>82</v>
          </cell>
        </row>
        <row r="15">
          <cell r="A15">
            <v>12</v>
          </cell>
          <cell r="B15">
            <v>7</v>
          </cell>
          <cell r="C15" t="str">
            <v>KM</v>
          </cell>
          <cell r="D15">
            <v>76</v>
          </cell>
          <cell r="E15">
            <v>84</v>
          </cell>
        </row>
        <row r="16">
          <cell r="A16">
            <v>13</v>
          </cell>
          <cell r="B16">
            <v>8</v>
          </cell>
          <cell r="C16" t="str">
            <v>KM</v>
          </cell>
          <cell r="D16">
            <v>79</v>
          </cell>
          <cell r="E16">
            <v>86</v>
          </cell>
        </row>
        <row r="17">
          <cell r="A17">
            <v>14</v>
          </cell>
          <cell r="B17">
            <v>9</v>
          </cell>
          <cell r="C17" t="str">
            <v>KM</v>
          </cell>
          <cell r="D17">
            <v>82</v>
          </cell>
          <cell r="E17">
            <v>90</v>
          </cell>
        </row>
        <row r="18">
          <cell r="A18">
            <v>15</v>
          </cell>
          <cell r="B18">
            <v>10</v>
          </cell>
          <cell r="C18" t="str">
            <v>KM</v>
          </cell>
          <cell r="D18">
            <v>85</v>
          </cell>
          <cell r="E18">
            <v>92</v>
          </cell>
        </row>
        <row r="19">
          <cell r="A19">
            <v>16</v>
          </cell>
          <cell r="B19">
            <v>11</v>
          </cell>
          <cell r="C19" t="str">
            <v>KM</v>
          </cell>
          <cell r="D19">
            <v>89</v>
          </cell>
          <cell r="E19">
            <v>95</v>
          </cell>
        </row>
        <row r="20">
          <cell r="A20">
            <v>17</v>
          </cell>
          <cell r="B20">
            <v>12</v>
          </cell>
          <cell r="C20" t="str">
            <v>KM</v>
          </cell>
          <cell r="D20">
            <v>91</v>
          </cell>
          <cell r="E20">
            <v>99</v>
          </cell>
        </row>
        <row r="21">
          <cell r="A21">
            <v>18</v>
          </cell>
          <cell r="B21">
            <v>13</v>
          </cell>
          <cell r="C21" t="str">
            <v>KM</v>
          </cell>
          <cell r="D21">
            <v>94</v>
          </cell>
          <cell r="E21">
            <v>102</v>
          </cell>
        </row>
        <row r="22">
          <cell r="A22">
            <v>19</v>
          </cell>
          <cell r="B22">
            <v>14</v>
          </cell>
          <cell r="C22" t="str">
            <v>KM</v>
          </cell>
          <cell r="D22">
            <v>97</v>
          </cell>
          <cell r="E22">
            <v>105</v>
          </cell>
        </row>
        <row r="23">
          <cell r="A23">
            <v>20</v>
          </cell>
          <cell r="B23">
            <v>15</v>
          </cell>
          <cell r="C23" t="str">
            <v>KM</v>
          </cell>
          <cell r="D23">
            <v>100</v>
          </cell>
          <cell r="E23">
            <v>107</v>
          </cell>
        </row>
        <row r="24">
          <cell r="A24">
            <v>21</v>
          </cell>
          <cell r="B24">
            <v>16</v>
          </cell>
          <cell r="C24" t="str">
            <v>KM</v>
          </cell>
          <cell r="D24">
            <v>102</v>
          </cell>
          <cell r="E24">
            <v>110</v>
          </cell>
        </row>
        <row r="25">
          <cell r="A25">
            <v>22</v>
          </cell>
          <cell r="B25">
            <v>17</v>
          </cell>
          <cell r="C25" t="str">
            <v>KM</v>
          </cell>
          <cell r="D25">
            <v>106</v>
          </cell>
          <cell r="E25">
            <v>113</v>
          </cell>
        </row>
        <row r="26">
          <cell r="A26">
            <v>23</v>
          </cell>
          <cell r="B26">
            <v>18</v>
          </cell>
          <cell r="C26" t="str">
            <v>KM</v>
          </cell>
          <cell r="D26">
            <v>109</v>
          </cell>
          <cell r="E26">
            <v>116</v>
          </cell>
        </row>
        <row r="27">
          <cell r="A27">
            <v>24</v>
          </cell>
          <cell r="B27">
            <v>19</v>
          </cell>
          <cell r="C27" t="str">
            <v>KM</v>
          </cell>
          <cell r="D27">
            <v>112</v>
          </cell>
          <cell r="E27">
            <v>118</v>
          </cell>
        </row>
        <row r="28">
          <cell r="A28">
            <v>25</v>
          </cell>
          <cell r="B28">
            <v>20</v>
          </cell>
          <cell r="C28" t="str">
            <v>KM</v>
          </cell>
          <cell r="D28">
            <v>115</v>
          </cell>
          <cell r="E28">
            <v>122</v>
          </cell>
        </row>
        <row r="29">
          <cell r="A29">
            <v>26</v>
          </cell>
          <cell r="B29">
            <v>21</v>
          </cell>
          <cell r="C29" t="str">
            <v>KM</v>
          </cell>
          <cell r="D29">
            <v>117.5</v>
          </cell>
          <cell r="E29">
            <v>125</v>
          </cell>
        </row>
        <row r="30">
          <cell r="A30">
            <v>27</v>
          </cell>
          <cell r="B30">
            <v>22</v>
          </cell>
          <cell r="C30" t="str">
            <v>KM</v>
          </cell>
          <cell r="D30">
            <v>120</v>
          </cell>
          <cell r="E30">
            <v>128</v>
          </cell>
        </row>
        <row r="31">
          <cell r="A31">
            <v>28</v>
          </cell>
          <cell r="B31">
            <v>23</v>
          </cell>
          <cell r="C31" t="str">
            <v>KM</v>
          </cell>
          <cell r="D31">
            <v>122.5</v>
          </cell>
          <cell r="E31">
            <v>131</v>
          </cell>
        </row>
        <row r="32">
          <cell r="A32">
            <v>29</v>
          </cell>
          <cell r="B32">
            <v>24</v>
          </cell>
          <cell r="C32" t="str">
            <v>KM</v>
          </cell>
          <cell r="D32">
            <v>125</v>
          </cell>
          <cell r="E32">
            <v>134</v>
          </cell>
        </row>
        <row r="33">
          <cell r="A33">
            <v>30</v>
          </cell>
          <cell r="B33">
            <v>25</v>
          </cell>
          <cell r="C33" t="str">
            <v>KM</v>
          </cell>
          <cell r="D33">
            <v>127.5</v>
          </cell>
          <cell r="E33">
            <v>137</v>
          </cell>
        </row>
        <row r="34">
          <cell r="A34">
            <v>31</v>
          </cell>
          <cell r="B34">
            <v>26</v>
          </cell>
          <cell r="C34" t="str">
            <v>KM</v>
          </cell>
          <cell r="D34">
            <v>130</v>
          </cell>
          <cell r="E34">
            <v>140</v>
          </cell>
        </row>
        <row r="35">
          <cell r="A35">
            <v>32</v>
          </cell>
          <cell r="B35">
            <v>27</v>
          </cell>
          <cell r="C35" t="str">
            <v>KM</v>
          </cell>
          <cell r="D35">
            <v>132.5</v>
          </cell>
          <cell r="E35">
            <v>143</v>
          </cell>
        </row>
        <row r="36">
          <cell r="A36">
            <v>33</v>
          </cell>
          <cell r="B36">
            <v>28</v>
          </cell>
          <cell r="C36" t="str">
            <v>KM</v>
          </cell>
          <cell r="D36">
            <v>135</v>
          </cell>
          <cell r="E36">
            <v>146</v>
          </cell>
        </row>
        <row r="37">
          <cell r="A37">
            <v>34</v>
          </cell>
          <cell r="B37">
            <v>29</v>
          </cell>
          <cell r="C37" t="str">
            <v>KM</v>
          </cell>
          <cell r="D37">
            <v>137.5</v>
          </cell>
          <cell r="E37">
            <v>149</v>
          </cell>
        </row>
        <row r="38">
          <cell r="A38">
            <v>35</v>
          </cell>
          <cell r="B38">
            <v>30</v>
          </cell>
          <cell r="C38" t="str">
            <v>KM</v>
          </cell>
          <cell r="D38">
            <v>140</v>
          </cell>
          <cell r="E38">
            <v>152</v>
          </cell>
        </row>
        <row r="39">
          <cell r="A39">
            <v>36</v>
          </cell>
          <cell r="B39">
            <v>31</v>
          </cell>
          <cell r="C39" t="str">
            <v>KM</v>
          </cell>
          <cell r="D39">
            <v>142.5</v>
          </cell>
          <cell r="E39">
            <v>155</v>
          </cell>
        </row>
        <row r="40">
          <cell r="A40">
            <v>37</v>
          </cell>
          <cell r="B40">
            <v>32</v>
          </cell>
          <cell r="C40" t="str">
            <v>KM</v>
          </cell>
          <cell r="D40">
            <v>145</v>
          </cell>
          <cell r="E40">
            <v>158</v>
          </cell>
        </row>
        <row r="41">
          <cell r="A41">
            <v>38</v>
          </cell>
          <cell r="B41">
            <v>33</v>
          </cell>
          <cell r="C41" t="str">
            <v>KM</v>
          </cell>
          <cell r="D41">
            <v>147.5</v>
          </cell>
          <cell r="E41">
            <v>161</v>
          </cell>
        </row>
        <row r="42">
          <cell r="A42">
            <v>39</v>
          </cell>
          <cell r="B42">
            <v>34</v>
          </cell>
          <cell r="C42" t="str">
            <v>KM</v>
          </cell>
          <cell r="D42">
            <v>150</v>
          </cell>
          <cell r="E42">
            <v>164</v>
          </cell>
        </row>
        <row r="43">
          <cell r="A43">
            <v>40</v>
          </cell>
          <cell r="B43">
            <v>35</v>
          </cell>
          <cell r="C43" t="str">
            <v>KM</v>
          </cell>
          <cell r="D43">
            <v>152.5</v>
          </cell>
          <cell r="E43">
            <v>167</v>
          </cell>
        </row>
        <row r="44">
          <cell r="A44">
            <v>41</v>
          </cell>
          <cell r="B44">
            <v>36</v>
          </cell>
          <cell r="C44" t="str">
            <v>KM</v>
          </cell>
          <cell r="D44">
            <v>155</v>
          </cell>
          <cell r="E44">
            <v>170</v>
          </cell>
        </row>
        <row r="45">
          <cell r="A45">
            <v>42</v>
          </cell>
          <cell r="B45">
            <v>37</v>
          </cell>
          <cell r="C45" t="str">
            <v>KM</v>
          </cell>
          <cell r="D45">
            <v>157.5</v>
          </cell>
          <cell r="E45">
            <v>173</v>
          </cell>
        </row>
        <row r="46">
          <cell r="A46">
            <v>43</v>
          </cell>
          <cell r="B46">
            <v>38</v>
          </cell>
          <cell r="C46" t="str">
            <v>KM</v>
          </cell>
          <cell r="D46">
            <v>160</v>
          </cell>
          <cell r="E46">
            <v>176</v>
          </cell>
        </row>
        <row r="47">
          <cell r="A47">
            <v>44</v>
          </cell>
          <cell r="B47">
            <v>39</v>
          </cell>
          <cell r="C47" t="str">
            <v>KM</v>
          </cell>
          <cell r="D47">
            <v>162.5</v>
          </cell>
          <cell r="E47">
            <v>179</v>
          </cell>
        </row>
        <row r="48">
          <cell r="A48">
            <v>45</v>
          </cell>
          <cell r="B48">
            <v>40</v>
          </cell>
          <cell r="C48" t="str">
            <v>KM</v>
          </cell>
          <cell r="D48">
            <v>165</v>
          </cell>
          <cell r="E48">
            <v>182</v>
          </cell>
        </row>
        <row r="49">
          <cell r="A49">
            <v>46</v>
          </cell>
          <cell r="B49">
            <v>41</v>
          </cell>
          <cell r="C49" t="str">
            <v>KM</v>
          </cell>
          <cell r="D49">
            <v>167.5</v>
          </cell>
          <cell r="E49">
            <v>185</v>
          </cell>
        </row>
        <row r="50">
          <cell r="A50">
            <v>47</v>
          </cell>
          <cell r="B50">
            <v>42</v>
          </cell>
          <cell r="C50" t="str">
            <v>KM</v>
          </cell>
          <cell r="D50">
            <v>170</v>
          </cell>
          <cell r="E50">
            <v>188</v>
          </cell>
        </row>
        <row r="51">
          <cell r="A51">
            <v>48</v>
          </cell>
          <cell r="B51">
            <v>43</v>
          </cell>
          <cell r="C51" t="str">
            <v>KM</v>
          </cell>
          <cell r="D51">
            <v>172.5</v>
          </cell>
          <cell r="E51">
            <v>191</v>
          </cell>
        </row>
        <row r="52">
          <cell r="A52">
            <v>49</v>
          </cell>
          <cell r="B52">
            <v>44</v>
          </cell>
          <cell r="C52" t="str">
            <v>KM</v>
          </cell>
          <cell r="D52">
            <v>175</v>
          </cell>
          <cell r="E52">
            <v>194</v>
          </cell>
        </row>
        <row r="53">
          <cell r="A53">
            <v>50</v>
          </cell>
          <cell r="B53">
            <v>45</v>
          </cell>
          <cell r="C53" t="str">
            <v>KM</v>
          </cell>
          <cell r="D53">
            <v>177.5</v>
          </cell>
          <cell r="E53">
            <v>197</v>
          </cell>
        </row>
        <row r="54">
          <cell r="A54">
            <v>51</v>
          </cell>
          <cell r="B54">
            <v>46</v>
          </cell>
          <cell r="C54" t="str">
            <v>KM</v>
          </cell>
          <cell r="D54">
            <v>180</v>
          </cell>
          <cell r="E54">
            <v>200</v>
          </cell>
        </row>
        <row r="55">
          <cell r="A55">
            <v>52</v>
          </cell>
          <cell r="B55">
            <v>47</v>
          </cell>
          <cell r="C55" t="str">
            <v>KM</v>
          </cell>
          <cell r="D55">
            <v>182.5</v>
          </cell>
          <cell r="E55">
            <v>203</v>
          </cell>
        </row>
        <row r="56">
          <cell r="A56">
            <v>53</v>
          </cell>
          <cell r="B56">
            <v>48</v>
          </cell>
          <cell r="C56" t="str">
            <v>KM</v>
          </cell>
          <cell r="D56">
            <v>185</v>
          </cell>
          <cell r="E56">
            <v>206</v>
          </cell>
        </row>
        <row r="57">
          <cell r="A57">
            <v>54</v>
          </cell>
          <cell r="B57">
            <v>49</v>
          </cell>
          <cell r="C57" t="str">
            <v>KM</v>
          </cell>
          <cell r="D57">
            <v>187.5</v>
          </cell>
          <cell r="E57">
            <v>209</v>
          </cell>
        </row>
        <row r="58">
          <cell r="A58">
            <v>55</v>
          </cell>
          <cell r="B58">
            <v>50</v>
          </cell>
          <cell r="C58" t="str">
            <v>KM</v>
          </cell>
          <cell r="D58">
            <v>190</v>
          </cell>
          <cell r="E58">
            <v>212</v>
          </cell>
        </row>
        <row r="59">
          <cell r="A59">
            <v>56</v>
          </cell>
          <cell r="B59">
            <v>51</v>
          </cell>
          <cell r="C59" t="str">
            <v>KM</v>
          </cell>
          <cell r="D59">
            <v>192.3</v>
          </cell>
          <cell r="E59">
            <v>214.8</v>
          </cell>
        </row>
        <row r="60">
          <cell r="A60">
            <v>57</v>
          </cell>
          <cell r="B60">
            <v>52</v>
          </cell>
          <cell r="C60" t="str">
            <v>KM</v>
          </cell>
          <cell r="D60">
            <v>194.6</v>
          </cell>
          <cell r="E60">
            <v>217.6</v>
          </cell>
        </row>
        <row r="61">
          <cell r="A61">
            <v>58</v>
          </cell>
          <cell r="B61">
            <v>53</v>
          </cell>
          <cell r="C61" t="str">
            <v>KM</v>
          </cell>
          <cell r="D61">
            <v>196.9</v>
          </cell>
          <cell r="E61">
            <v>220.4</v>
          </cell>
        </row>
        <row r="62">
          <cell r="A62">
            <v>59</v>
          </cell>
          <cell r="B62">
            <v>54</v>
          </cell>
          <cell r="C62" t="str">
            <v>KM</v>
          </cell>
          <cell r="D62">
            <v>199.2</v>
          </cell>
          <cell r="E62">
            <v>223.2</v>
          </cell>
        </row>
        <row r="63">
          <cell r="A63">
            <v>60</v>
          </cell>
          <cell r="B63">
            <v>55</v>
          </cell>
          <cell r="C63" t="str">
            <v>KM</v>
          </cell>
          <cell r="D63">
            <v>201.5</v>
          </cell>
          <cell r="E63">
            <v>226</v>
          </cell>
        </row>
        <row r="64">
          <cell r="A64">
            <v>61</v>
          </cell>
          <cell r="B64">
            <v>56</v>
          </cell>
          <cell r="C64" t="str">
            <v>KM</v>
          </cell>
          <cell r="D64">
            <v>203.8</v>
          </cell>
          <cell r="E64">
            <v>228.8</v>
          </cell>
        </row>
        <row r="65">
          <cell r="A65">
            <v>62</v>
          </cell>
          <cell r="B65">
            <v>57</v>
          </cell>
          <cell r="C65" t="str">
            <v>KM</v>
          </cell>
          <cell r="D65">
            <v>206.1</v>
          </cell>
          <cell r="E65">
            <v>231.6</v>
          </cell>
        </row>
        <row r="66">
          <cell r="A66">
            <v>63</v>
          </cell>
          <cell r="B66">
            <v>58</v>
          </cell>
          <cell r="C66" t="str">
            <v>KM</v>
          </cell>
          <cell r="D66">
            <v>208.4</v>
          </cell>
          <cell r="E66">
            <v>234.4</v>
          </cell>
        </row>
        <row r="67">
          <cell r="A67">
            <v>64</v>
          </cell>
          <cell r="B67">
            <v>59</v>
          </cell>
          <cell r="C67" t="str">
            <v>KM</v>
          </cell>
          <cell r="D67">
            <v>210.7</v>
          </cell>
          <cell r="E67">
            <v>237.2</v>
          </cell>
        </row>
        <row r="68">
          <cell r="A68">
            <v>65</v>
          </cell>
          <cell r="B68">
            <v>60</v>
          </cell>
          <cell r="C68" t="str">
            <v>KM</v>
          </cell>
          <cell r="D68">
            <v>213</v>
          </cell>
          <cell r="E68">
            <v>240</v>
          </cell>
        </row>
        <row r="69">
          <cell r="A69">
            <v>66</v>
          </cell>
          <cell r="B69">
            <v>61</v>
          </cell>
          <cell r="C69" t="str">
            <v>KM</v>
          </cell>
          <cell r="D69">
            <v>215.3</v>
          </cell>
          <cell r="E69">
            <v>242.8</v>
          </cell>
        </row>
        <row r="70">
          <cell r="A70">
            <v>67</v>
          </cell>
          <cell r="B70">
            <v>62</v>
          </cell>
          <cell r="C70" t="str">
            <v>KM</v>
          </cell>
          <cell r="D70">
            <v>217.6</v>
          </cell>
          <cell r="E70">
            <v>245.6</v>
          </cell>
        </row>
        <row r="71">
          <cell r="A71">
            <v>68</v>
          </cell>
          <cell r="B71">
            <v>63</v>
          </cell>
          <cell r="C71" t="str">
            <v>KM</v>
          </cell>
          <cell r="D71">
            <v>219.9</v>
          </cell>
          <cell r="E71">
            <v>248.4</v>
          </cell>
        </row>
        <row r="72">
          <cell r="A72">
            <v>69</v>
          </cell>
          <cell r="B72">
            <v>64</v>
          </cell>
          <cell r="C72" t="str">
            <v>KM</v>
          </cell>
          <cell r="D72">
            <v>222.2</v>
          </cell>
          <cell r="E72">
            <v>251.2</v>
          </cell>
        </row>
        <row r="73">
          <cell r="A73">
            <v>70</v>
          </cell>
          <cell r="B73">
            <v>65</v>
          </cell>
          <cell r="C73" t="str">
            <v>KM</v>
          </cell>
          <cell r="D73">
            <v>224.5</v>
          </cell>
          <cell r="E73">
            <v>254</v>
          </cell>
        </row>
        <row r="74">
          <cell r="A74">
            <v>71</v>
          </cell>
          <cell r="B74">
            <v>66</v>
          </cell>
          <cell r="C74" t="str">
            <v>KM</v>
          </cell>
          <cell r="D74">
            <v>226.8</v>
          </cell>
          <cell r="E74">
            <v>256.8</v>
          </cell>
        </row>
        <row r="75">
          <cell r="A75">
            <v>72</v>
          </cell>
          <cell r="B75">
            <v>67</v>
          </cell>
          <cell r="C75" t="str">
            <v>KM</v>
          </cell>
          <cell r="D75">
            <v>229.1</v>
          </cell>
          <cell r="E75">
            <v>259.60000000000002</v>
          </cell>
        </row>
        <row r="76">
          <cell r="A76">
            <v>73</v>
          </cell>
          <cell r="B76">
            <v>68</v>
          </cell>
          <cell r="C76" t="str">
            <v>KM</v>
          </cell>
          <cell r="D76">
            <v>231.4</v>
          </cell>
          <cell r="E76">
            <v>262.39999999999998</v>
          </cell>
        </row>
        <row r="77">
          <cell r="A77">
            <v>74</v>
          </cell>
          <cell r="B77">
            <v>69</v>
          </cell>
          <cell r="C77" t="str">
            <v>KM</v>
          </cell>
          <cell r="D77">
            <v>233.7</v>
          </cell>
          <cell r="E77">
            <v>265.2</v>
          </cell>
        </row>
        <row r="78">
          <cell r="A78">
            <v>75</v>
          </cell>
          <cell r="B78">
            <v>70</v>
          </cell>
          <cell r="C78" t="str">
            <v>KM</v>
          </cell>
          <cell r="D78">
            <v>236</v>
          </cell>
          <cell r="E78">
            <v>268</v>
          </cell>
        </row>
        <row r="79">
          <cell r="A79">
            <v>76</v>
          </cell>
          <cell r="B79">
            <v>71</v>
          </cell>
          <cell r="C79" t="str">
            <v>KM</v>
          </cell>
          <cell r="D79">
            <v>238.3</v>
          </cell>
          <cell r="E79">
            <v>270.8</v>
          </cell>
        </row>
        <row r="80">
          <cell r="A80">
            <v>77</v>
          </cell>
          <cell r="B80">
            <v>72</v>
          </cell>
          <cell r="C80" t="str">
            <v>KM</v>
          </cell>
          <cell r="D80">
            <v>240.6</v>
          </cell>
          <cell r="E80">
            <v>273.60000000000002</v>
          </cell>
        </row>
        <row r="81">
          <cell r="A81">
            <v>78</v>
          </cell>
          <cell r="B81">
            <v>73</v>
          </cell>
          <cell r="C81" t="str">
            <v>KM</v>
          </cell>
          <cell r="D81">
            <v>242.9</v>
          </cell>
          <cell r="E81">
            <v>276.39999999999998</v>
          </cell>
        </row>
        <row r="82">
          <cell r="A82">
            <v>79</v>
          </cell>
          <cell r="B82">
            <v>74</v>
          </cell>
          <cell r="C82" t="str">
            <v>KM</v>
          </cell>
          <cell r="D82">
            <v>245.2</v>
          </cell>
          <cell r="E82">
            <v>279.2</v>
          </cell>
        </row>
        <row r="83">
          <cell r="A83">
            <v>80</v>
          </cell>
          <cell r="B83">
            <v>75</v>
          </cell>
          <cell r="C83" t="str">
            <v>KM</v>
          </cell>
          <cell r="D83">
            <v>247.5</v>
          </cell>
          <cell r="E83">
            <v>282</v>
          </cell>
        </row>
        <row r="84">
          <cell r="A84">
            <v>81</v>
          </cell>
          <cell r="B84">
            <v>76</v>
          </cell>
          <cell r="C84" t="str">
            <v>KM</v>
          </cell>
          <cell r="D84">
            <v>249.8</v>
          </cell>
          <cell r="E84">
            <v>284.8</v>
          </cell>
        </row>
        <row r="85">
          <cell r="A85">
            <v>82</v>
          </cell>
          <cell r="B85">
            <v>77</v>
          </cell>
          <cell r="C85" t="str">
            <v>KM</v>
          </cell>
          <cell r="D85">
            <v>252.1</v>
          </cell>
          <cell r="E85">
            <v>287.60000000000002</v>
          </cell>
        </row>
        <row r="86">
          <cell r="A86">
            <v>83</v>
          </cell>
          <cell r="B86">
            <v>78</v>
          </cell>
          <cell r="C86" t="str">
            <v>KM</v>
          </cell>
          <cell r="D86">
            <v>254.4</v>
          </cell>
          <cell r="E86">
            <v>290.39999999999998</v>
          </cell>
        </row>
        <row r="87">
          <cell r="A87">
            <v>84</v>
          </cell>
          <cell r="B87">
            <v>79</v>
          </cell>
          <cell r="C87" t="str">
            <v>KM</v>
          </cell>
          <cell r="D87">
            <v>256.7</v>
          </cell>
          <cell r="E87">
            <v>293.2</v>
          </cell>
        </row>
        <row r="88">
          <cell r="A88">
            <v>85</v>
          </cell>
          <cell r="B88">
            <v>80</v>
          </cell>
          <cell r="C88" t="str">
            <v>KM</v>
          </cell>
          <cell r="D88">
            <v>259</v>
          </cell>
          <cell r="E88">
            <v>296</v>
          </cell>
        </row>
        <row r="89">
          <cell r="A89">
            <v>86</v>
          </cell>
          <cell r="B89">
            <v>81</v>
          </cell>
          <cell r="C89" t="str">
            <v>KM</v>
          </cell>
          <cell r="D89">
            <v>261.3</v>
          </cell>
          <cell r="E89">
            <v>298.8</v>
          </cell>
        </row>
        <row r="90">
          <cell r="A90">
            <v>87</v>
          </cell>
          <cell r="B90">
            <v>82</v>
          </cell>
          <cell r="C90" t="str">
            <v>KM</v>
          </cell>
          <cell r="D90">
            <v>263.60000000000002</v>
          </cell>
          <cell r="E90">
            <v>301.60000000000002</v>
          </cell>
        </row>
        <row r="91">
          <cell r="A91">
            <v>88</v>
          </cell>
          <cell r="B91">
            <v>83</v>
          </cell>
          <cell r="C91" t="str">
            <v>KM</v>
          </cell>
          <cell r="D91">
            <v>265.89999999999998</v>
          </cell>
          <cell r="E91">
            <v>304.39999999999998</v>
          </cell>
        </row>
        <row r="92">
          <cell r="A92">
            <v>89</v>
          </cell>
          <cell r="B92">
            <v>84</v>
          </cell>
          <cell r="C92" t="str">
            <v>KM</v>
          </cell>
          <cell r="D92">
            <v>268.2</v>
          </cell>
          <cell r="E92">
            <v>307.2</v>
          </cell>
        </row>
        <row r="93">
          <cell r="A93">
            <v>90</v>
          </cell>
          <cell r="B93">
            <v>85</v>
          </cell>
          <cell r="C93" t="str">
            <v>KM</v>
          </cell>
          <cell r="D93">
            <v>270.5</v>
          </cell>
          <cell r="E93">
            <v>310</v>
          </cell>
        </row>
        <row r="94">
          <cell r="A94">
            <v>91</v>
          </cell>
          <cell r="B94">
            <v>86</v>
          </cell>
          <cell r="C94" t="str">
            <v>KM</v>
          </cell>
          <cell r="D94">
            <v>272.8</v>
          </cell>
          <cell r="E94">
            <v>312.8</v>
          </cell>
        </row>
        <row r="95">
          <cell r="A95">
            <v>92</v>
          </cell>
          <cell r="B95">
            <v>87</v>
          </cell>
          <cell r="C95" t="str">
            <v>KM</v>
          </cell>
          <cell r="D95">
            <v>275.10000000000002</v>
          </cell>
          <cell r="E95">
            <v>315.60000000000002</v>
          </cell>
        </row>
        <row r="96">
          <cell r="A96">
            <v>93</v>
          </cell>
          <cell r="B96">
            <v>88</v>
          </cell>
          <cell r="C96" t="str">
            <v>KM</v>
          </cell>
          <cell r="D96">
            <v>277.39999999999998</v>
          </cell>
          <cell r="E96">
            <v>318.39999999999998</v>
          </cell>
        </row>
        <row r="97">
          <cell r="A97">
            <v>94</v>
          </cell>
          <cell r="B97">
            <v>89</v>
          </cell>
          <cell r="C97" t="str">
            <v>KM</v>
          </cell>
          <cell r="D97">
            <v>279.7</v>
          </cell>
          <cell r="E97">
            <v>321.2</v>
          </cell>
        </row>
        <row r="98">
          <cell r="A98">
            <v>95</v>
          </cell>
          <cell r="B98">
            <v>90</v>
          </cell>
          <cell r="C98" t="str">
            <v>KM</v>
          </cell>
          <cell r="D98">
            <v>282</v>
          </cell>
          <cell r="E98">
            <v>324</v>
          </cell>
        </row>
        <row r="99">
          <cell r="A99">
            <v>96</v>
          </cell>
          <cell r="B99">
            <v>91</v>
          </cell>
          <cell r="C99" t="str">
            <v>KM</v>
          </cell>
          <cell r="D99">
            <v>284.3</v>
          </cell>
          <cell r="E99">
            <v>326.8</v>
          </cell>
        </row>
        <row r="100">
          <cell r="A100">
            <v>97</v>
          </cell>
          <cell r="B100">
            <v>92</v>
          </cell>
          <cell r="C100" t="str">
            <v>KM</v>
          </cell>
          <cell r="D100">
            <v>286.60000000000002</v>
          </cell>
          <cell r="E100">
            <v>329.6</v>
          </cell>
        </row>
        <row r="101">
          <cell r="A101">
            <v>98</v>
          </cell>
          <cell r="B101">
            <v>93</v>
          </cell>
          <cell r="C101" t="str">
            <v>KM</v>
          </cell>
          <cell r="D101">
            <v>288.89999999999998</v>
          </cell>
          <cell r="E101">
            <v>332.4</v>
          </cell>
        </row>
        <row r="102">
          <cell r="A102">
            <v>99</v>
          </cell>
          <cell r="B102">
            <v>94</v>
          </cell>
          <cell r="C102" t="str">
            <v>KM</v>
          </cell>
          <cell r="D102">
            <v>291.2</v>
          </cell>
          <cell r="E102">
            <v>335.2</v>
          </cell>
        </row>
        <row r="103">
          <cell r="A103">
            <v>100</v>
          </cell>
          <cell r="B103">
            <v>95</v>
          </cell>
          <cell r="C103" t="str">
            <v>KM</v>
          </cell>
          <cell r="D103">
            <v>293.5</v>
          </cell>
          <cell r="E103">
            <v>338</v>
          </cell>
        </row>
        <row r="104">
          <cell r="A104">
            <v>101</v>
          </cell>
          <cell r="B104">
            <v>96</v>
          </cell>
          <cell r="C104" t="str">
            <v>KM</v>
          </cell>
          <cell r="D104">
            <v>295.8</v>
          </cell>
          <cell r="E104">
            <v>340.8</v>
          </cell>
        </row>
        <row r="105">
          <cell r="A105">
            <v>102</v>
          </cell>
          <cell r="B105">
            <v>97</v>
          </cell>
          <cell r="C105" t="str">
            <v>KM</v>
          </cell>
          <cell r="D105">
            <v>298.10000000000002</v>
          </cell>
          <cell r="E105">
            <v>343.6</v>
          </cell>
        </row>
        <row r="106">
          <cell r="A106">
            <v>103</v>
          </cell>
          <cell r="B106">
            <v>98</v>
          </cell>
          <cell r="C106" t="str">
            <v>KM</v>
          </cell>
          <cell r="D106">
            <v>300.39999999999998</v>
          </cell>
          <cell r="E106">
            <v>346.4</v>
          </cell>
        </row>
        <row r="107">
          <cell r="A107">
            <v>104</v>
          </cell>
          <cell r="B107">
            <v>99</v>
          </cell>
          <cell r="C107" t="str">
            <v>KM</v>
          </cell>
          <cell r="D107">
            <v>302.7</v>
          </cell>
          <cell r="E107">
            <v>349.2</v>
          </cell>
        </row>
        <row r="108">
          <cell r="A108">
            <v>105</v>
          </cell>
          <cell r="B108">
            <v>100</v>
          </cell>
          <cell r="C108" t="str">
            <v>KM</v>
          </cell>
          <cell r="D108">
            <v>305</v>
          </cell>
          <cell r="E108">
            <v>352</v>
          </cell>
        </row>
      </sheetData>
      <sheetData sheetId="18" refreshError="1"/>
      <sheetData sheetId="19" refreshError="1"/>
      <sheetData sheetId="20" refreshError="1"/>
    </sheetDataSet>
  </externalBook>
</externalLink>
</file>

<file path=xl/externalLinks/externalLink11.xml><?xml version="1.0" encoding="utf-8"?>
<externalLink xmlns="http://schemas.openxmlformats.org/spreadsheetml/2006/main">
  <externalBook xmlns:r="http://schemas.openxmlformats.org/officeDocument/2006/relationships" r:id="rId1">
    <sheetNames>
      <sheetName val="F6pave"/>
      <sheetName val="F7hp900"/>
      <sheetName val="F7hp600"/>
      <sheetName val="F7slb3m"/>
      <sheetName val="F7slb4m"/>
      <sheetName val="F8rate"/>
      <sheetName val="Sheet2"/>
      <sheetName val="CDdata"/>
      <sheetName val="Sheet1"/>
      <sheetName val="lead-st"/>
      <sheetName val="rdamdata"/>
    </sheetNames>
    <sheetDataSet>
      <sheetData sheetId="0"/>
      <sheetData sheetId="1"/>
      <sheetData sheetId="2"/>
      <sheetData sheetId="3" refreshError="1"/>
      <sheetData sheetId="4"/>
      <sheetData sheetId="5"/>
      <sheetData sheetId="6"/>
      <sheetData sheetId="7" refreshError="1"/>
      <sheetData sheetId="8" refreshError="1">
        <row r="2">
          <cell r="W2" t="str">
            <v>KM</v>
          </cell>
          <cell r="X2" t="str">
            <v>Metal</v>
          </cell>
          <cell r="Y2" t="str">
            <v>Gravel, Sand, earth</v>
          </cell>
        </row>
        <row r="3">
          <cell r="W3">
            <v>0.5</v>
          </cell>
          <cell r="X3">
            <v>64</v>
          </cell>
          <cell r="Y3">
            <v>56</v>
          </cell>
        </row>
        <row r="4">
          <cell r="W4">
            <v>1</v>
          </cell>
          <cell r="X4">
            <v>67</v>
          </cell>
          <cell r="Y4">
            <v>58</v>
          </cell>
        </row>
        <row r="5">
          <cell r="W5">
            <v>2</v>
          </cell>
          <cell r="X5">
            <v>69</v>
          </cell>
          <cell r="Y5">
            <v>61</v>
          </cell>
        </row>
        <row r="6">
          <cell r="W6">
            <v>3</v>
          </cell>
          <cell r="X6">
            <v>72</v>
          </cell>
          <cell r="Y6">
            <v>64</v>
          </cell>
        </row>
        <row r="7">
          <cell r="W7">
            <v>4</v>
          </cell>
          <cell r="X7">
            <v>75</v>
          </cell>
          <cell r="Y7">
            <v>67</v>
          </cell>
        </row>
        <row r="8">
          <cell r="W8">
            <v>5</v>
          </cell>
          <cell r="X8">
            <v>78</v>
          </cell>
          <cell r="Y8">
            <v>70</v>
          </cell>
        </row>
        <row r="9">
          <cell r="W9">
            <v>6</v>
          </cell>
          <cell r="X9">
            <v>82</v>
          </cell>
          <cell r="Y9">
            <v>72</v>
          </cell>
        </row>
        <row r="10">
          <cell r="W10">
            <v>7</v>
          </cell>
          <cell r="X10">
            <v>84</v>
          </cell>
          <cell r="Y10">
            <v>76</v>
          </cell>
        </row>
        <row r="11">
          <cell r="W11">
            <v>8</v>
          </cell>
          <cell r="X11">
            <v>86</v>
          </cell>
          <cell r="Y11">
            <v>79</v>
          </cell>
        </row>
        <row r="12">
          <cell r="W12">
            <v>9</v>
          </cell>
          <cell r="X12">
            <v>90</v>
          </cell>
          <cell r="Y12">
            <v>82</v>
          </cell>
        </row>
        <row r="13">
          <cell r="W13">
            <v>10</v>
          </cell>
          <cell r="X13">
            <v>92</v>
          </cell>
          <cell r="Y13">
            <v>85</v>
          </cell>
        </row>
        <row r="14">
          <cell r="W14">
            <v>11</v>
          </cell>
          <cell r="X14">
            <v>95</v>
          </cell>
          <cell r="Y14">
            <v>89</v>
          </cell>
        </row>
        <row r="15">
          <cell r="W15">
            <v>12</v>
          </cell>
          <cell r="X15">
            <v>99</v>
          </cell>
          <cell r="Y15">
            <v>91</v>
          </cell>
        </row>
        <row r="16">
          <cell r="W16">
            <v>13</v>
          </cell>
          <cell r="X16">
            <v>102</v>
          </cell>
          <cell r="Y16">
            <v>94</v>
          </cell>
        </row>
        <row r="17">
          <cell r="W17">
            <v>14</v>
          </cell>
          <cell r="X17">
            <v>105</v>
          </cell>
          <cell r="Y17">
            <v>97</v>
          </cell>
        </row>
        <row r="18">
          <cell r="W18">
            <v>15</v>
          </cell>
          <cell r="X18">
            <v>107</v>
          </cell>
          <cell r="Y18">
            <v>100</v>
          </cell>
        </row>
        <row r="19">
          <cell r="W19">
            <v>16</v>
          </cell>
          <cell r="X19">
            <v>110</v>
          </cell>
          <cell r="Y19">
            <v>102</v>
          </cell>
        </row>
        <row r="20">
          <cell r="W20">
            <v>17</v>
          </cell>
          <cell r="X20">
            <v>113</v>
          </cell>
          <cell r="Y20">
            <v>106</v>
          </cell>
        </row>
        <row r="21">
          <cell r="W21">
            <v>18</v>
          </cell>
          <cell r="X21">
            <v>116</v>
          </cell>
          <cell r="Y21">
            <v>109</v>
          </cell>
        </row>
        <row r="22">
          <cell r="W22">
            <v>19</v>
          </cell>
          <cell r="X22">
            <v>118</v>
          </cell>
          <cell r="Y22">
            <v>112</v>
          </cell>
        </row>
        <row r="23">
          <cell r="W23">
            <v>20</v>
          </cell>
          <cell r="X23">
            <v>122</v>
          </cell>
          <cell r="Y23">
            <v>115</v>
          </cell>
        </row>
        <row r="24">
          <cell r="W24">
            <v>21</v>
          </cell>
          <cell r="X24">
            <v>125</v>
          </cell>
          <cell r="Y24">
            <v>117.3</v>
          </cell>
        </row>
        <row r="25">
          <cell r="W25">
            <v>22</v>
          </cell>
          <cell r="X25">
            <v>128</v>
          </cell>
          <cell r="Y25">
            <v>119.6</v>
          </cell>
        </row>
        <row r="26">
          <cell r="W26">
            <v>23</v>
          </cell>
          <cell r="X26">
            <v>131</v>
          </cell>
          <cell r="Y26">
            <v>121.9</v>
          </cell>
        </row>
        <row r="27">
          <cell r="W27">
            <v>24</v>
          </cell>
          <cell r="X27">
            <v>134</v>
          </cell>
          <cell r="Y27">
            <v>124.2</v>
          </cell>
        </row>
        <row r="28">
          <cell r="W28">
            <v>25</v>
          </cell>
          <cell r="X28">
            <v>137</v>
          </cell>
          <cell r="Y28">
            <v>126.5</v>
          </cell>
        </row>
        <row r="29">
          <cell r="W29">
            <v>26</v>
          </cell>
          <cell r="X29">
            <v>140</v>
          </cell>
          <cell r="Y29">
            <v>128.80000000000001</v>
          </cell>
        </row>
        <row r="30">
          <cell r="W30">
            <v>27</v>
          </cell>
          <cell r="X30">
            <v>143</v>
          </cell>
          <cell r="Y30">
            <v>131.1</v>
          </cell>
        </row>
        <row r="31">
          <cell r="W31">
            <v>28</v>
          </cell>
          <cell r="X31">
            <v>146</v>
          </cell>
          <cell r="Y31">
            <v>133.4</v>
          </cell>
        </row>
        <row r="32">
          <cell r="W32">
            <v>29</v>
          </cell>
          <cell r="X32">
            <v>149</v>
          </cell>
          <cell r="Y32">
            <v>135.69999999999999</v>
          </cell>
        </row>
        <row r="33">
          <cell r="W33">
            <v>30</v>
          </cell>
          <cell r="X33">
            <v>152</v>
          </cell>
          <cell r="Y33">
            <v>138</v>
          </cell>
        </row>
        <row r="34">
          <cell r="W34">
            <v>31</v>
          </cell>
          <cell r="X34">
            <v>155</v>
          </cell>
          <cell r="Y34">
            <v>140.30000000000001</v>
          </cell>
        </row>
        <row r="35">
          <cell r="W35">
            <v>32</v>
          </cell>
          <cell r="X35">
            <v>158</v>
          </cell>
          <cell r="Y35">
            <v>142.6</v>
          </cell>
        </row>
        <row r="36">
          <cell r="W36">
            <v>33</v>
          </cell>
          <cell r="X36">
            <v>161</v>
          </cell>
          <cell r="Y36">
            <v>144.9</v>
          </cell>
        </row>
        <row r="37">
          <cell r="W37">
            <v>34</v>
          </cell>
          <cell r="X37">
            <v>164</v>
          </cell>
          <cell r="Y37">
            <v>147.19999999999999</v>
          </cell>
        </row>
        <row r="38">
          <cell r="W38">
            <v>35</v>
          </cell>
          <cell r="X38">
            <v>167</v>
          </cell>
          <cell r="Y38">
            <v>149.5</v>
          </cell>
        </row>
        <row r="39">
          <cell r="W39">
            <v>36</v>
          </cell>
          <cell r="X39">
            <v>170</v>
          </cell>
          <cell r="Y39">
            <v>151.80000000000001</v>
          </cell>
        </row>
        <row r="40">
          <cell r="W40">
            <v>37</v>
          </cell>
          <cell r="X40">
            <v>173</v>
          </cell>
          <cell r="Y40">
            <v>154.1</v>
          </cell>
        </row>
        <row r="41">
          <cell r="W41">
            <v>38</v>
          </cell>
          <cell r="X41">
            <v>176</v>
          </cell>
          <cell r="Y41">
            <v>156.4</v>
          </cell>
        </row>
        <row r="42">
          <cell r="W42">
            <v>39</v>
          </cell>
          <cell r="X42">
            <v>179</v>
          </cell>
          <cell r="Y42">
            <v>158.69999999999999</v>
          </cell>
        </row>
        <row r="43">
          <cell r="W43">
            <v>40</v>
          </cell>
          <cell r="X43">
            <v>182</v>
          </cell>
          <cell r="Y43">
            <v>161</v>
          </cell>
        </row>
        <row r="44">
          <cell r="W44">
            <v>41</v>
          </cell>
          <cell r="X44">
            <v>185</v>
          </cell>
          <cell r="Y44">
            <v>163.30000000000001</v>
          </cell>
        </row>
        <row r="45">
          <cell r="W45">
            <v>42</v>
          </cell>
          <cell r="X45">
            <v>188</v>
          </cell>
          <cell r="Y45">
            <v>165.6</v>
          </cell>
        </row>
        <row r="46">
          <cell r="W46">
            <v>43</v>
          </cell>
          <cell r="X46">
            <v>191</v>
          </cell>
          <cell r="Y46">
            <v>167.9</v>
          </cell>
        </row>
        <row r="47">
          <cell r="W47">
            <v>44</v>
          </cell>
          <cell r="X47">
            <v>194</v>
          </cell>
          <cell r="Y47">
            <v>170.2</v>
          </cell>
        </row>
        <row r="48">
          <cell r="W48">
            <v>45</v>
          </cell>
          <cell r="X48">
            <v>197</v>
          </cell>
          <cell r="Y48">
            <v>172.5</v>
          </cell>
        </row>
        <row r="49">
          <cell r="W49">
            <v>46</v>
          </cell>
          <cell r="X49">
            <v>200</v>
          </cell>
          <cell r="Y49">
            <v>174.8</v>
          </cell>
        </row>
        <row r="50">
          <cell r="W50">
            <v>47</v>
          </cell>
          <cell r="X50">
            <v>203</v>
          </cell>
          <cell r="Y50">
            <v>177.1</v>
          </cell>
        </row>
        <row r="51">
          <cell r="W51">
            <v>48</v>
          </cell>
          <cell r="X51">
            <v>206</v>
          </cell>
          <cell r="Y51">
            <v>179.4</v>
          </cell>
        </row>
        <row r="52">
          <cell r="W52">
            <v>49</v>
          </cell>
          <cell r="X52">
            <v>209</v>
          </cell>
          <cell r="Y52">
            <v>181.7</v>
          </cell>
        </row>
        <row r="53">
          <cell r="W53">
            <v>50</v>
          </cell>
          <cell r="X53">
            <v>212</v>
          </cell>
          <cell r="Y53">
            <v>184</v>
          </cell>
        </row>
        <row r="54">
          <cell r="W54">
            <v>51</v>
          </cell>
          <cell r="X54">
            <v>214.8</v>
          </cell>
          <cell r="Y54">
            <v>186.3</v>
          </cell>
        </row>
        <row r="55">
          <cell r="W55">
            <v>52</v>
          </cell>
          <cell r="X55">
            <v>217.6</v>
          </cell>
          <cell r="Y55">
            <v>188.6</v>
          </cell>
        </row>
        <row r="56">
          <cell r="W56">
            <v>53</v>
          </cell>
          <cell r="X56">
            <v>220.4</v>
          </cell>
          <cell r="Y56">
            <v>190.9</v>
          </cell>
        </row>
        <row r="57">
          <cell r="W57">
            <v>54</v>
          </cell>
          <cell r="X57">
            <v>223.2</v>
          </cell>
          <cell r="Y57">
            <v>193.2</v>
          </cell>
        </row>
        <row r="58">
          <cell r="W58">
            <v>55</v>
          </cell>
          <cell r="X58">
            <v>226</v>
          </cell>
          <cell r="Y58">
            <v>195.5</v>
          </cell>
        </row>
        <row r="59">
          <cell r="W59">
            <v>56</v>
          </cell>
          <cell r="X59">
            <v>228.8</v>
          </cell>
          <cell r="Y59">
            <v>197.8</v>
          </cell>
        </row>
        <row r="60">
          <cell r="W60">
            <v>57</v>
          </cell>
          <cell r="X60">
            <v>231.6</v>
          </cell>
          <cell r="Y60">
            <v>200.1</v>
          </cell>
        </row>
        <row r="61">
          <cell r="W61">
            <v>58</v>
          </cell>
          <cell r="X61">
            <v>234.4</v>
          </cell>
          <cell r="Y61">
            <v>202.4</v>
          </cell>
        </row>
        <row r="62">
          <cell r="W62">
            <v>59</v>
          </cell>
          <cell r="X62">
            <v>237.2</v>
          </cell>
          <cell r="Y62">
            <v>204.7</v>
          </cell>
        </row>
        <row r="63">
          <cell r="W63">
            <v>60</v>
          </cell>
          <cell r="X63">
            <v>240</v>
          </cell>
          <cell r="Y63">
            <v>207</v>
          </cell>
        </row>
        <row r="64">
          <cell r="W64">
            <v>61</v>
          </cell>
          <cell r="X64">
            <v>242.8</v>
          </cell>
          <cell r="Y64">
            <v>209.3</v>
          </cell>
        </row>
        <row r="65">
          <cell r="W65">
            <v>62</v>
          </cell>
          <cell r="X65">
            <v>245.6</v>
          </cell>
          <cell r="Y65">
            <v>211.6</v>
          </cell>
        </row>
        <row r="66">
          <cell r="W66">
            <v>63</v>
          </cell>
          <cell r="X66">
            <v>248.4</v>
          </cell>
          <cell r="Y66">
            <v>213.9</v>
          </cell>
        </row>
        <row r="67">
          <cell r="W67">
            <v>64</v>
          </cell>
          <cell r="X67">
            <v>251.2</v>
          </cell>
          <cell r="Y67">
            <v>216.2</v>
          </cell>
        </row>
        <row r="68">
          <cell r="W68">
            <v>65</v>
          </cell>
          <cell r="X68">
            <v>254</v>
          </cell>
          <cell r="Y68">
            <v>218.5</v>
          </cell>
        </row>
        <row r="69">
          <cell r="W69">
            <v>66</v>
          </cell>
          <cell r="X69">
            <v>256.8</v>
          </cell>
          <cell r="Y69">
            <v>220.8</v>
          </cell>
        </row>
        <row r="70">
          <cell r="W70">
            <v>67</v>
          </cell>
          <cell r="X70">
            <v>259.60000000000002</v>
          </cell>
          <cell r="Y70">
            <v>223.1</v>
          </cell>
        </row>
        <row r="71">
          <cell r="W71">
            <v>68</v>
          </cell>
          <cell r="X71">
            <v>262.39999999999998</v>
          </cell>
          <cell r="Y71">
            <v>225.4</v>
          </cell>
        </row>
        <row r="72">
          <cell r="W72">
            <v>69</v>
          </cell>
          <cell r="X72">
            <v>265.2</v>
          </cell>
          <cell r="Y72">
            <v>227.7</v>
          </cell>
        </row>
        <row r="73">
          <cell r="W73">
            <v>70</v>
          </cell>
          <cell r="X73">
            <v>268</v>
          </cell>
          <cell r="Y73">
            <v>230</v>
          </cell>
        </row>
        <row r="74">
          <cell r="W74">
            <v>71</v>
          </cell>
          <cell r="X74">
            <v>270.8</v>
          </cell>
          <cell r="Y74">
            <v>232.3</v>
          </cell>
        </row>
        <row r="75">
          <cell r="W75">
            <v>72</v>
          </cell>
          <cell r="X75">
            <v>273.60000000000002</v>
          </cell>
          <cell r="Y75">
            <v>234.6</v>
          </cell>
        </row>
        <row r="76">
          <cell r="W76">
            <v>73</v>
          </cell>
          <cell r="X76">
            <v>276.39999999999998</v>
          </cell>
          <cell r="Y76">
            <v>236.9</v>
          </cell>
        </row>
        <row r="77">
          <cell r="W77">
            <v>74</v>
          </cell>
          <cell r="X77">
            <v>279.2</v>
          </cell>
          <cell r="Y77">
            <v>239.2</v>
          </cell>
        </row>
        <row r="78">
          <cell r="W78">
            <v>75</v>
          </cell>
          <cell r="X78">
            <v>282</v>
          </cell>
          <cell r="Y78">
            <v>241.5</v>
          </cell>
        </row>
        <row r="79">
          <cell r="W79">
            <v>76</v>
          </cell>
          <cell r="X79">
            <v>284.8</v>
          </cell>
          <cell r="Y79">
            <v>243.8</v>
          </cell>
        </row>
        <row r="80">
          <cell r="W80">
            <v>77</v>
          </cell>
          <cell r="X80">
            <v>287.60000000000002</v>
          </cell>
          <cell r="Y80">
            <v>246.1</v>
          </cell>
        </row>
        <row r="81">
          <cell r="W81">
            <v>78</v>
          </cell>
          <cell r="X81">
            <v>290.39999999999998</v>
          </cell>
          <cell r="Y81">
            <v>248.4</v>
          </cell>
        </row>
        <row r="82">
          <cell r="W82">
            <v>79</v>
          </cell>
          <cell r="X82">
            <v>293.2</v>
          </cell>
          <cell r="Y82">
            <v>250.7</v>
          </cell>
        </row>
        <row r="83">
          <cell r="W83">
            <v>80</v>
          </cell>
          <cell r="X83">
            <v>296</v>
          </cell>
          <cell r="Y83">
            <v>253</v>
          </cell>
        </row>
        <row r="84">
          <cell r="W84">
            <v>81</v>
          </cell>
          <cell r="X84">
            <v>298.8</v>
          </cell>
          <cell r="Y84">
            <v>255.3</v>
          </cell>
        </row>
        <row r="85">
          <cell r="W85">
            <v>82</v>
          </cell>
          <cell r="X85">
            <v>301.60000000000002</v>
          </cell>
          <cell r="Y85">
            <v>257.60000000000002</v>
          </cell>
        </row>
        <row r="86">
          <cell r="W86">
            <v>83</v>
          </cell>
          <cell r="X86">
            <v>304.39999999999998</v>
          </cell>
          <cell r="Y86">
            <v>259.89999999999998</v>
          </cell>
        </row>
        <row r="87">
          <cell r="W87">
            <v>84</v>
          </cell>
          <cell r="X87">
            <v>307.2</v>
          </cell>
          <cell r="Y87">
            <v>262.2</v>
          </cell>
        </row>
        <row r="88">
          <cell r="W88">
            <v>85</v>
          </cell>
          <cell r="X88">
            <v>310</v>
          </cell>
          <cell r="Y88">
            <v>264.5</v>
          </cell>
        </row>
        <row r="89">
          <cell r="W89">
            <v>86</v>
          </cell>
          <cell r="X89">
            <v>312.8</v>
          </cell>
          <cell r="Y89">
            <v>266.8</v>
          </cell>
        </row>
        <row r="90">
          <cell r="W90">
            <v>87</v>
          </cell>
          <cell r="X90">
            <v>315.60000000000002</v>
          </cell>
          <cell r="Y90">
            <v>269.10000000000002</v>
          </cell>
        </row>
        <row r="91">
          <cell r="W91">
            <v>88</v>
          </cell>
          <cell r="X91">
            <v>318.39999999999998</v>
          </cell>
          <cell r="Y91">
            <v>271.39999999999998</v>
          </cell>
        </row>
        <row r="92">
          <cell r="W92">
            <v>89</v>
          </cell>
          <cell r="X92">
            <v>321.2</v>
          </cell>
          <cell r="Y92">
            <v>273.7</v>
          </cell>
        </row>
        <row r="93">
          <cell r="W93">
            <v>90</v>
          </cell>
          <cell r="X93">
            <v>324</v>
          </cell>
          <cell r="Y93">
            <v>276</v>
          </cell>
        </row>
        <row r="94">
          <cell r="W94">
            <v>91</v>
          </cell>
          <cell r="X94">
            <v>326.8</v>
          </cell>
          <cell r="Y94">
            <v>278.3</v>
          </cell>
        </row>
        <row r="95">
          <cell r="W95">
            <v>92</v>
          </cell>
          <cell r="X95">
            <v>329.6</v>
          </cell>
          <cell r="Y95">
            <v>280.60000000000002</v>
          </cell>
        </row>
        <row r="96">
          <cell r="W96">
            <v>93</v>
          </cell>
          <cell r="X96">
            <v>332.4</v>
          </cell>
          <cell r="Y96">
            <v>282.89999999999998</v>
          </cell>
        </row>
        <row r="97">
          <cell r="W97">
            <v>94</v>
          </cell>
          <cell r="X97">
            <v>335.2</v>
          </cell>
          <cell r="Y97">
            <v>285.2</v>
          </cell>
        </row>
        <row r="98">
          <cell r="W98">
            <v>95</v>
          </cell>
          <cell r="X98">
            <v>338</v>
          </cell>
          <cell r="Y98">
            <v>287.5</v>
          </cell>
        </row>
        <row r="99">
          <cell r="W99">
            <v>96</v>
          </cell>
          <cell r="X99">
            <v>340.8</v>
          </cell>
          <cell r="Y99">
            <v>289.8</v>
          </cell>
        </row>
        <row r="100">
          <cell r="W100">
            <v>97</v>
          </cell>
          <cell r="X100">
            <v>343.6</v>
          </cell>
          <cell r="Y100">
            <v>292.10000000000002</v>
          </cell>
        </row>
        <row r="101">
          <cell r="W101">
            <v>98</v>
          </cell>
          <cell r="X101">
            <v>346.4</v>
          </cell>
          <cell r="Y101">
            <v>294.39999999999998</v>
          </cell>
        </row>
        <row r="102">
          <cell r="W102">
            <v>99</v>
          </cell>
          <cell r="X102">
            <v>349.2</v>
          </cell>
          <cell r="Y102">
            <v>296.7</v>
          </cell>
        </row>
        <row r="103">
          <cell r="W103">
            <v>100</v>
          </cell>
          <cell r="X103">
            <v>352</v>
          </cell>
          <cell r="Y103">
            <v>299</v>
          </cell>
        </row>
      </sheetData>
      <sheetData sheetId="9" refreshError="1"/>
      <sheetData sheetId="10" refreshError="1"/>
    </sheetDataSet>
  </externalBook>
</externalLink>
</file>

<file path=xl/externalLinks/externalLink12.xml><?xml version="1.0" encoding="utf-8"?>
<externalLink xmlns="http://schemas.openxmlformats.org/spreadsheetml/2006/main">
  <externalBook xmlns:r="http://schemas.openxmlformats.org/officeDocument/2006/relationships" r:id="rId1">
    <sheetNames>
      <sheetName val="index"/>
      <sheetName val="gen_abst"/>
      <sheetName val="abstract"/>
      <sheetName val="detailed"/>
      <sheetName val="water"/>
      <sheetName val="data_new"/>
      <sheetName val="lead-st"/>
      <sheetName val="v"/>
      <sheetName val="r"/>
      <sheetName val="l"/>
      <sheetName val="electrical"/>
      <sheetName val="marking"/>
      <sheetName val="beams"/>
      <sheetName val="features"/>
      <sheetName val="c_wall"/>
    </sheetNames>
    <sheetDataSet>
      <sheetData sheetId="0"/>
      <sheetData sheetId="1"/>
      <sheetData sheetId="2"/>
      <sheetData sheetId="3"/>
      <sheetData sheetId="4"/>
      <sheetData sheetId="5"/>
      <sheetData sheetId="6"/>
      <sheetData sheetId="7"/>
      <sheetData sheetId="8" refreshError="1">
        <row r="2">
          <cell r="F2">
            <v>100</v>
          </cell>
        </row>
        <row r="4">
          <cell r="F4">
            <v>65</v>
          </cell>
        </row>
      </sheetData>
      <sheetData sheetId="9"/>
      <sheetData sheetId="10"/>
      <sheetData sheetId="11"/>
      <sheetData sheetId="12"/>
      <sheetData sheetId="13"/>
      <sheetData sheetId="14"/>
    </sheetDataSet>
  </externalBook>
</externalLink>
</file>

<file path=xl/externalLinks/externalLink13.xml><?xml version="1.0" encoding="utf-8"?>
<externalLink xmlns="http://schemas.openxmlformats.org/spreadsheetml/2006/main">
  <externalBook xmlns:r="http://schemas.openxmlformats.org/officeDocument/2006/relationships" r:id="rId1">
    <sheetNames>
      <sheetName val="mro_bldg"/>
      <sheetName val="mpp_bldg"/>
      <sheetName val="abstract"/>
      <sheetName val="detailed"/>
      <sheetName val="sanitory"/>
      <sheetName val="septic_tank"/>
      <sheetName val="electri"/>
      <sheetName val="c_wall"/>
      <sheetName val="data_sein"/>
      <sheetName val="v"/>
      <sheetName val="r"/>
      <sheetName val="l"/>
      <sheetName val="door"/>
      <sheetName val="win"/>
      <sheetName val="Lead"/>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row r="2">
          <cell r="A2">
            <v>1</v>
          </cell>
          <cell r="B2" t="str">
            <v>Name of the work</v>
          </cell>
          <cell r="C2" t="str">
            <v>Construction of MPP Building at  Nadigudem</v>
          </cell>
        </row>
        <row r="3">
          <cell r="A3">
            <v>2</v>
          </cell>
          <cell r="B3" t="str">
            <v>Est.cost</v>
          </cell>
          <cell r="C3">
            <v>17</v>
          </cell>
        </row>
        <row r="4">
          <cell r="A4">
            <v>3</v>
          </cell>
          <cell r="B4" t="str">
            <v>Grant</v>
          </cell>
          <cell r="C4" t="str">
            <v>MPP</v>
          </cell>
        </row>
        <row r="5">
          <cell r="A5">
            <v>4</v>
          </cell>
          <cell r="B5" t="str">
            <v>Soils</v>
          </cell>
          <cell r="C5" t="str">
            <v>og</v>
          </cell>
        </row>
        <row r="6">
          <cell r="A6">
            <v>5</v>
          </cell>
          <cell r="B6" t="str">
            <v>Cement</v>
          </cell>
          <cell r="D6">
            <v>2500</v>
          </cell>
          <cell r="E6" t="str">
            <v>/MT</v>
          </cell>
        </row>
        <row r="7">
          <cell r="A7">
            <v>6</v>
          </cell>
          <cell r="B7" t="str">
            <v>Steel</v>
          </cell>
          <cell r="D7">
            <v>15000</v>
          </cell>
          <cell r="E7" t="str">
            <v>/MT</v>
          </cell>
        </row>
        <row r="8">
          <cell r="A8">
            <v>7</v>
          </cell>
          <cell r="B8" t="str">
            <v>Metal lead</v>
          </cell>
          <cell r="C8" t="str">
            <v>Akupamula</v>
          </cell>
          <cell r="D8">
            <v>15</v>
          </cell>
          <cell r="E8" t="str">
            <v>KM</v>
          </cell>
        </row>
        <row r="9">
          <cell r="A9">
            <v>8</v>
          </cell>
          <cell r="B9" t="str">
            <v>Crushed meal lead</v>
          </cell>
          <cell r="C9" t="str">
            <v>Akupamula</v>
          </cell>
          <cell r="D9">
            <v>15</v>
          </cell>
          <cell r="E9" t="str">
            <v>KM</v>
          </cell>
        </row>
        <row r="10">
          <cell r="A10">
            <v>9</v>
          </cell>
          <cell r="B10" t="str">
            <v>Sand Lead</v>
          </cell>
          <cell r="C10" t="str">
            <v>Palair</v>
          </cell>
          <cell r="D10">
            <v>32</v>
          </cell>
          <cell r="E10" t="str">
            <v>KM</v>
          </cell>
        </row>
        <row r="11">
          <cell r="A11">
            <v>10</v>
          </cell>
          <cell r="B11" t="str">
            <v>Bricks lead</v>
          </cell>
          <cell r="C11" t="str">
            <v>Kishnavagu</v>
          </cell>
          <cell r="D11">
            <v>6</v>
          </cell>
          <cell r="E11" t="str">
            <v>KM</v>
          </cell>
        </row>
        <row r="12">
          <cell r="A12">
            <v>11</v>
          </cell>
          <cell r="B12" t="str">
            <v>Polished Shabad Stone lead</v>
          </cell>
          <cell r="C12" t="str">
            <v>Kodad</v>
          </cell>
          <cell r="D12">
            <v>22</v>
          </cell>
          <cell r="E12" t="str">
            <v>KM</v>
          </cell>
        </row>
        <row r="13">
          <cell r="A13">
            <v>12</v>
          </cell>
          <cell r="B13" t="str">
            <v>Village</v>
          </cell>
          <cell r="C13" t="str">
            <v>Nadigudem</v>
          </cell>
        </row>
        <row r="14">
          <cell r="A14">
            <v>13</v>
          </cell>
          <cell r="B14" t="str">
            <v>mandal code</v>
          </cell>
          <cell r="D14">
            <v>145</v>
          </cell>
        </row>
        <row r="15">
          <cell r="A15">
            <v>14</v>
          </cell>
          <cell r="B15" t="str">
            <v>Acco proof powder</v>
          </cell>
          <cell r="C15">
            <v>30</v>
          </cell>
          <cell r="D15" t="str">
            <v>per kg</v>
          </cell>
        </row>
        <row r="16">
          <cell r="A16">
            <v>15</v>
          </cell>
          <cell r="B16" t="str">
            <v>Mandal</v>
          </cell>
          <cell r="C16" t="str">
            <v>Kodad</v>
          </cell>
        </row>
        <row r="17">
          <cell r="A17">
            <v>16</v>
          </cell>
          <cell r="B17" t="str">
            <v>Sub-division</v>
          </cell>
          <cell r="C17" t="str">
            <v>Kodad</v>
          </cell>
        </row>
        <row r="18">
          <cell r="A18">
            <v>17</v>
          </cell>
          <cell r="B18" t="str">
            <v>Division</v>
          </cell>
          <cell r="C18" t="str">
            <v>Miryalaguda</v>
          </cell>
        </row>
        <row r="19">
          <cell r="A19">
            <v>18</v>
          </cell>
          <cell r="B19" t="str">
            <v>SO</v>
          </cell>
          <cell r="C19" t="str">
            <v>ae</v>
          </cell>
        </row>
        <row r="20">
          <cell r="A20">
            <v>19</v>
          </cell>
          <cell r="B20" t="str">
            <v>AE</v>
          </cell>
          <cell r="C20" t="str">
            <v>K.Ranadheer Reddy</v>
          </cell>
        </row>
        <row r="21">
          <cell r="A21">
            <v>20</v>
          </cell>
          <cell r="B21" t="str">
            <v>DEE</v>
          </cell>
          <cell r="C21" t="str">
            <v>D.Vijaya Kumar</v>
          </cell>
        </row>
        <row r="22">
          <cell r="A22">
            <v>21</v>
          </cell>
          <cell r="B22" t="str">
            <v>EE</v>
          </cell>
          <cell r="C22" t="str">
            <v>VVRAS Jagannatha Rao</v>
          </cell>
        </row>
      </sheetData>
      <sheetData sheetId="10" refreshError="1">
        <row r="1">
          <cell r="B1" t="str">
            <v>SNO</v>
          </cell>
          <cell r="C1" t="str">
            <v>SSITEMNO</v>
          </cell>
          <cell r="F1" t="str">
            <v>DETAILS</v>
          </cell>
          <cell r="G1" t="str">
            <v>Unit</v>
          </cell>
          <cell r="H1" t="str">
            <v>PER</v>
          </cell>
          <cell r="I1" t="str">
            <v>RATE</v>
          </cell>
        </row>
        <row r="2">
          <cell r="B2">
            <v>1</v>
          </cell>
          <cell r="C2" t="str">
            <v>1ab</v>
          </cell>
          <cell r="F2" t="str">
            <v>1st Class Mason</v>
          </cell>
          <cell r="G2">
            <v>1</v>
          </cell>
          <cell r="H2" t="str">
            <v>each</v>
          </cell>
          <cell r="I2">
            <v>86</v>
          </cell>
        </row>
        <row r="3">
          <cell r="B3">
            <v>26</v>
          </cell>
          <cell r="C3">
            <v>17</v>
          </cell>
          <cell r="F3" t="str">
            <v>Spl.grade Mason</v>
          </cell>
          <cell r="G3">
            <v>1</v>
          </cell>
          <cell r="H3" t="str">
            <v>each</v>
          </cell>
          <cell r="I3">
            <v>0</v>
          </cell>
        </row>
        <row r="4">
          <cell r="B4">
            <v>28</v>
          </cell>
          <cell r="C4" t="str">
            <v>1a</v>
          </cell>
          <cell r="F4" t="str">
            <v>2nd Class Mason</v>
          </cell>
          <cell r="G4">
            <v>1</v>
          </cell>
          <cell r="H4" t="str">
            <v>each</v>
          </cell>
          <cell r="I4">
            <v>75</v>
          </cell>
        </row>
        <row r="5">
          <cell r="B5">
            <v>53</v>
          </cell>
          <cell r="C5">
            <v>2</v>
          </cell>
          <cell r="F5" t="str">
            <v>Man Mazdoor</v>
          </cell>
          <cell r="G5">
            <v>1</v>
          </cell>
          <cell r="H5" t="str">
            <v>each</v>
          </cell>
          <cell r="I5">
            <v>55</v>
          </cell>
        </row>
        <row r="6">
          <cell r="B6">
            <v>54</v>
          </cell>
          <cell r="C6">
            <v>3</v>
          </cell>
          <cell r="F6" t="str">
            <v>Woman Mazdoor</v>
          </cell>
          <cell r="G6">
            <v>1</v>
          </cell>
          <cell r="H6" t="str">
            <v>each</v>
          </cell>
          <cell r="I6">
            <v>55</v>
          </cell>
        </row>
        <row r="7">
          <cell r="B7">
            <v>60</v>
          </cell>
          <cell r="C7" t="str">
            <v>1a</v>
          </cell>
          <cell r="F7" t="str">
            <v>2nd Class Bricks</v>
          </cell>
          <cell r="G7">
            <v>1000</v>
          </cell>
          <cell r="H7" t="str">
            <v>Nos</v>
          </cell>
          <cell r="I7">
            <v>1200</v>
          </cell>
        </row>
        <row r="8">
          <cell r="B8">
            <v>67</v>
          </cell>
          <cell r="C8" t="str">
            <v>2c</v>
          </cell>
          <cell r="F8" t="str">
            <v>RR stone Granite Variety</v>
          </cell>
          <cell r="G8">
            <v>1</v>
          </cell>
          <cell r="H8" t="str">
            <v>cum</v>
          </cell>
          <cell r="I8">
            <v>75</v>
          </cell>
        </row>
        <row r="9">
          <cell r="B9">
            <v>72</v>
          </cell>
          <cell r="C9" t="str">
            <v>3a</v>
          </cell>
          <cell r="F9" t="str">
            <v>CR stone Granite Variety</v>
          </cell>
          <cell r="G9">
            <v>1</v>
          </cell>
          <cell r="H9" t="str">
            <v>cum</v>
          </cell>
          <cell r="I9">
            <v>109</v>
          </cell>
        </row>
        <row r="10">
          <cell r="B10">
            <v>80</v>
          </cell>
          <cell r="F10" t="str">
            <v>6 mm SS</v>
          </cell>
          <cell r="G10">
            <v>1</v>
          </cell>
          <cell r="H10" t="str">
            <v>cum</v>
          </cell>
          <cell r="I10">
            <v>170</v>
          </cell>
        </row>
        <row r="11">
          <cell r="B11">
            <v>81</v>
          </cell>
          <cell r="F11" t="str">
            <v>5 to 7 mm IRC</v>
          </cell>
          <cell r="G11">
            <v>1</v>
          </cell>
          <cell r="H11" t="str">
            <v>cum</v>
          </cell>
          <cell r="I11">
            <v>170</v>
          </cell>
        </row>
        <row r="12">
          <cell r="B12">
            <v>82</v>
          </cell>
          <cell r="F12" t="str">
            <v>10 mm SS</v>
          </cell>
          <cell r="G12">
            <v>1</v>
          </cell>
          <cell r="H12" t="str">
            <v>cum</v>
          </cell>
          <cell r="I12">
            <v>250</v>
          </cell>
        </row>
        <row r="13">
          <cell r="B13">
            <v>83</v>
          </cell>
          <cell r="F13" t="str">
            <v>10 to 11.2 IRC</v>
          </cell>
          <cell r="G13">
            <v>1</v>
          </cell>
          <cell r="H13" t="str">
            <v>cum</v>
          </cell>
          <cell r="I13">
            <v>250</v>
          </cell>
        </row>
        <row r="14">
          <cell r="B14">
            <v>84</v>
          </cell>
          <cell r="F14" t="str">
            <v>12 mm SS</v>
          </cell>
          <cell r="G14">
            <v>1</v>
          </cell>
          <cell r="H14" t="str">
            <v>cum</v>
          </cell>
          <cell r="I14">
            <v>300</v>
          </cell>
        </row>
        <row r="15">
          <cell r="B15">
            <v>85</v>
          </cell>
          <cell r="F15" t="str">
            <v>12 to 14 mm IRC</v>
          </cell>
          <cell r="G15">
            <v>1</v>
          </cell>
          <cell r="H15" t="str">
            <v>cum</v>
          </cell>
          <cell r="I15">
            <v>300</v>
          </cell>
        </row>
        <row r="16">
          <cell r="B16">
            <v>86</v>
          </cell>
          <cell r="F16" t="str">
            <v>20 mm SS</v>
          </cell>
          <cell r="G16">
            <v>1</v>
          </cell>
          <cell r="H16" t="str">
            <v>cum</v>
          </cell>
          <cell r="I16">
            <v>380</v>
          </cell>
        </row>
        <row r="17">
          <cell r="B17">
            <v>87</v>
          </cell>
          <cell r="F17" t="str">
            <v>20 to 22 mm IRC</v>
          </cell>
          <cell r="G17">
            <v>1</v>
          </cell>
          <cell r="H17" t="str">
            <v>cum</v>
          </cell>
          <cell r="I17">
            <v>375</v>
          </cell>
        </row>
        <row r="18">
          <cell r="B18">
            <v>88</v>
          </cell>
          <cell r="F18" t="str">
            <v>25 mm SS</v>
          </cell>
          <cell r="G18">
            <v>1</v>
          </cell>
          <cell r="H18" t="str">
            <v>cum</v>
          </cell>
          <cell r="I18">
            <v>300</v>
          </cell>
        </row>
        <row r="19">
          <cell r="B19">
            <v>89</v>
          </cell>
          <cell r="F19" t="str">
            <v>25 to 27 mm IRC</v>
          </cell>
          <cell r="G19">
            <v>1</v>
          </cell>
          <cell r="H19" t="str">
            <v>cum</v>
          </cell>
          <cell r="I19">
            <v>300</v>
          </cell>
        </row>
        <row r="20">
          <cell r="B20">
            <v>90</v>
          </cell>
          <cell r="F20" t="str">
            <v>40 mm SS</v>
          </cell>
          <cell r="G20">
            <v>1</v>
          </cell>
          <cell r="H20" t="str">
            <v>cum</v>
          </cell>
          <cell r="I20">
            <v>215</v>
          </cell>
        </row>
        <row r="21">
          <cell r="B21">
            <v>91</v>
          </cell>
          <cell r="F21" t="str">
            <v>40 to 45 mm IRC</v>
          </cell>
          <cell r="G21">
            <v>1</v>
          </cell>
          <cell r="H21" t="str">
            <v>cum</v>
          </cell>
          <cell r="I21">
            <v>200</v>
          </cell>
        </row>
        <row r="22">
          <cell r="B22">
            <v>92</v>
          </cell>
          <cell r="F22" t="str">
            <v>50 mm SS</v>
          </cell>
          <cell r="G22">
            <v>1</v>
          </cell>
          <cell r="H22" t="str">
            <v>cum</v>
          </cell>
          <cell r="I22">
            <v>150</v>
          </cell>
        </row>
        <row r="23">
          <cell r="B23">
            <v>93</v>
          </cell>
          <cell r="F23" t="str">
            <v>50 to 55mm IRC</v>
          </cell>
          <cell r="G23">
            <v>1</v>
          </cell>
          <cell r="H23" t="str">
            <v>cum</v>
          </cell>
          <cell r="I23">
            <v>120</v>
          </cell>
        </row>
        <row r="24">
          <cell r="B24">
            <v>94</v>
          </cell>
          <cell r="F24" t="str">
            <v>60 mm SS</v>
          </cell>
          <cell r="G24">
            <v>1</v>
          </cell>
          <cell r="H24" t="str">
            <v>cum</v>
          </cell>
          <cell r="I24">
            <v>150</v>
          </cell>
        </row>
        <row r="25">
          <cell r="B25">
            <v>95</v>
          </cell>
          <cell r="F25" t="str">
            <v>60 to 63 mm IRC</v>
          </cell>
          <cell r="G25">
            <v>1</v>
          </cell>
          <cell r="H25" t="str">
            <v>cum</v>
          </cell>
          <cell r="I25">
            <v>110</v>
          </cell>
        </row>
        <row r="26">
          <cell r="B26">
            <v>96</v>
          </cell>
          <cell r="F26" t="str">
            <v>65 mm SS</v>
          </cell>
          <cell r="G26">
            <v>1</v>
          </cell>
          <cell r="H26" t="str">
            <v>cum</v>
          </cell>
          <cell r="I26">
            <v>150</v>
          </cell>
        </row>
        <row r="27">
          <cell r="B27">
            <v>97</v>
          </cell>
          <cell r="F27" t="str">
            <v>65 mm IRC</v>
          </cell>
          <cell r="G27">
            <v>1</v>
          </cell>
          <cell r="H27" t="str">
            <v>cum</v>
          </cell>
          <cell r="I27">
            <v>120</v>
          </cell>
        </row>
        <row r="28">
          <cell r="B28">
            <v>98</v>
          </cell>
          <cell r="F28" t="str">
            <v>75 mm SS</v>
          </cell>
          <cell r="G28">
            <v>1</v>
          </cell>
          <cell r="H28" t="str">
            <v>cum</v>
          </cell>
          <cell r="I28">
            <v>95</v>
          </cell>
        </row>
        <row r="29">
          <cell r="B29">
            <v>99</v>
          </cell>
          <cell r="F29" t="str">
            <v>75 mm IRC</v>
          </cell>
          <cell r="G29">
            <v>1</v>
          </cell>
          <cell r="H29" t="str">
            <v>cum</v>
          </cell>
          <cell r="I29">
            <v>95</v>
          </cell>
        </row>
        <row r="30">
          <cell r="B30">
            <v>100</v>
          </cell>
          <cell r="F30" t="str">
            <v>Blasting</v>
          </cell>
          <cell r="G30">
            <v>1</v>
          </cell>
          <cell r="H30" t="str">
            <v>cum</v>
          </cell>
          <cell r="I30">
            <v>40</v>
          </cell>
        </row>
        <row r="31">
          <cell r="B31">
            <v>101</v>
          </cell>
          <cell r="F31" t="str">
            <v>Metal Crushing</v>
          </cell>
          <cell r="G31">
            <v>1</v>
          </cell>
          <cell r="H31" t="str">
            <v>cum</v>
          </cell>
          <cell r="I31">
            <v>0.25</v>
          </cell>
        </row>
        <row r="32">
          <cell r="B32">
            <v>127</v>
          </cell>
          <cell r="C32">
            <v>9</v>
          </cell>
          <cell r="F32" t="str">
            <v>Gravel</v>
          </cell>
          <cell r="G32">
            <v>1</v>
          </cell>
          <cell r="H32" t="str">
            <v>cum</v>
          </cell>
          <cell r="I32">
            <v>25</v>
          </cell>
        </row>
        <row r="33">
          <cell r="B33">
            <v>128</v>
          </cell>
          <cell r="F33" t="str">
            <v>Quarry rubbish</v>
          </cell>
          <cell r="G33">
            <v>1</v>
          </cell>
          <cell r="H33" t="str">
            <v>cum</v>
          </cell>
          <cell r="I33">
            <v>11</v>
          </cell>
        </row>
        <row r="34">
          <cell r="B34">
            <v>129</v>
          </cell>
          <cell r="F34" t="str">
            <v>Sand for Mortar, Seal coat</v>
          </cell>
          <cell r="G34">
            <v>1</v>
          </cell>
          <cell r="H34" t="str">
            <v>cum</v>
          </cell>
          <cell r="I34">
            <v>50</v>
          </cell>
        </row>
        <row r="35">
          <cell r="B35">
            <v>130</v>
          </cell>
          <cell r="F35" t="str">
            <v>Sand for Filling, Blindage</v>
          </cell>
          <cell r="G35">
            <v>1</v>
          </cell>
          <cell r="H35" t="str">
            <v>cum</v>
          </cell>
          <cell r="I35">
            <v>20</v>
          </cell>
        </row>
        <row r="36">
          <cell r="B36">
            <v>133</v>
          </cell>
          <cell r="C36">
            <v>15</v>
          </cell>
          <cell r="F36" t="str">
            <v>40 mm thick 0.762 m x.457 m</v>
          </cell>
          <cell r="G36">
            <v>1</v>
          </cell>
          <cell r="H36" t="str">
            <v>sqm</v>
          </cell>
          <cell r="I36">
            <v>70</v>
          </cell>
        </row>
        <row r="37">
          <cell r="B37">
            <v>134</v>
          </cell>
          <cell r="C37">
            <v>16</v>
          </cell>
          <cell r="F37" t="str">
            <v>50 mm thick 0.762 m x.457 m</v>
          </cell>
          <cell r="G37">
            <v>1</v>
          </cell>
          <cell r="H37" t="str">
            <v>sqm</v>
          </cell>
          <cell r="I37">
            <v>80</v>
          </cell>
        </row>
        <row r="38">
          <cell r="B38">
            <v>136</v>
          </cell>
          <cell r="F38" t="str">
            <v>25.4 mm thick White</v>
          </cell>
          <cell r="G38">
            <v>10</v>
          </cell>
          <cell r="H38" t="str">
            <v>sqm</v>
          </cell>
          <cell r="I38">
            <v>550</v>
          </cell>
        </row>
        <row r="39">
          <cell r="B39">
            <v>137</v>
          </cell>
          <cell r="F39" t="str">
            <v>25.4 mm thick Blue</v>
          </cell>
          <cell r="G39">
            <v>10</v>
          </cell>
          <cell r="H39" t="str">
            <v>sqm</v>
          </cell>
          <cell r="I39">
            <v>600</v>
          </cell>
        </row>
        <row r="40">
          <cell r="B40">
            <v>138</v>
          </cell>
          <cell r="F40" t="str">
            <v>25.4 mm thick White</v>
          </cell>
          <cell r="G40">
            <v>10</v>
          </cell>
          <cell r="H40" t="str">
            <v>sqm</v>
          </cell>
          <cell r="I40">
            <v>600</v>
          </cell>
        </row>
        <row r="41">
          <cell r="B41">
            <v>139</v>
          </cell>
          <cell r="F41" t="str">
            <v>25.4 mm thick Blue</v>
          </cell>
          <cell r="G41">
            <v>10</v>
          </cell>
          <cell r="H41" t="str">
            <v>sqm</v>
          </cell>
          <cell r="I41">
            <v>700</v>
          </cell>
        </row>
        <row r="42">
          <cell r="B42">
            <v>140</v>
          </cell>
          <cell r="F42" t="str">
            <v>25.4 mm thick White  0.457mx0.457 m</v>
          </cell>
          <cell r="G42">
            <v>10</v>
          </cell>
          <cell r="H42" t="str">
            <v>sqm</v>
          </cell>
          <cell r="I42">
            <v>1000</v>
          </cell>
        </row>
        <row r="43">
          <cell r="B43">
            <v>141</v>
          </cell>
          <cell r="F43" t="str">
            <v>25.4 mm thick Blue  0.457mx0.457 m</v>
          </cell>
          <cell r="G43">
            <v>10</v>
          </cell>
          <cell r="H43" t="str">
            <v>sqm</v>
          </cell>
          <cell r="I43">
            <v>1150</v>
          </cell>
        </row>
        <row r="44">
          <cell r="B44">
            <v>142</v>
          </cell>
          <cell r="C44">
            <v>20</v>
          </cell>
          <cell r="F44" t="str">
            <v>25.4 mm thick   0.457mx0.457 m</v>
          </cell>
          <cell r="G44">
            <v>10</v>
          </cell>
          <cell r="H44" t="str">
            <v>sqm</v>
          </cell>
          <cell r="I44">
            <v>900</v>
          </cell>
        </row>
        <row r="45">
          <cell r="B45">
            <v>143</v>
          </cell>
          <cell r="C45">
            <v>21</v>
          </cell>
          <cell r="F45" t="str">
            <v>25.4 mm thick 0.254mx0.254 m White</v>
          </cell>
          <cell r="G45">
            <v>10</v>
          </cell>
          <cell r="H45" t="str">
            <v>sqm</v>
          </cell>
          <cell r="I45">
            <v>2700</v>
          </cell>
        </row>
        <row r="46">
          <cell r="B46">
            <v>168</v>
          </cell>
          <cell r="F46" t="str">
            <v>Cement Mortar</v>
          </cell>
          <cell r="G46">
            <v>1</v>
          </cell>
          <cell r="H46" t="str">
            <v>cum</v>
          </cell>
          <cell r="I46">
            <v>15</v>
          </cell>
        </row>
        <row r="47">
          <cell r="B47">
            <v>169</v>
          </cell>
          <cell r="F47" t="str">
            <v>By Machine</v>
          </cell>
          <cell r="G47">
            <v>1</v>
          </cell>
          <cell r="H47" t="str">
            <v>cum</v>
          </cell>
          <cell r="I47">
            <v>25</v>
          </cell>
        </row>
        <row r="48">
          <cell r="B48">
            <v>175</v>
          </cell>
          <cell r="F48" t="str">
            <v>White Cement</v>
          </cell>
          <cell r="G48">
            <v>1</v>
          </cell>
          <cell r="H48" t="str">
            <v>kg</v>
          </cell>
          <cell r="I48">
            <v>9</v>
          </cell>
        </row>
        <row r="49">
          <cell r="B49">
            <v>176</v>
          </cell>
          <cell r="F49" t="str">
            <v xml:space="preserve">Scantling below 2m </v>
          </cell>
          <cell r="G49">
            <v>1</v>
          </cell>
          <cell r="H49" t="str">
            <v>cum</v>
          </cell>
          <cell r="I49">
            <v>50000</v>
          </cell>
        </row>
        <row r="50">
          <cell r="B50">
            <v>177</v>
          </cell>
          <cell r="F50" t="str">
            <v xml:space="preserve">Scantling above 2m </v>
          </cell>
          <cell r="G50">
            <v>1</v>
          </cell>
          <cell r="H50" t="str">
            <v>cum</v>
          </cell>
          <cell r="I50">
            <v>52000</v>
          </cell>
        </row>
        <row r="51">
          <cell r="B51">
            <v>178</v>
          </cell>
          <cell r="F51" t="str">
            <v>Planks of all sizes</v>
          </cell>
          <cell r="G51">
            <v>1</v>
          </cell>
          <cell r="H51" t="str">
            <v>cum</v>
          </cell>
          <cell r="I51">
            <v>55000</v>
          </cell>
        </row>
        <row r="52">
          <cell r="B52">
            <v>176</v>
          </cell>
          <cell r="F52" t="str">
            <v xml:space="preserve">Scantling below 2m </v>
          </cell>
          <cell r="G52">
            <v>1</v>
          </cell>
          <cell r="H52" t="str">
            <v>cum</v>
          </cell>
          <cell r="I52">
            <v>40000</v>
          </cell>
        </row>
        <row r="53">
          <cell r="B53">
            <v>177</v>
          </cell>
          <cell r="F53" t="str">
            <v xml:space="preserve">Scantling above 2m </v>
          </cell>
          <cell r="G53">
            <v>1</v>
          </cell>
          <cell r="H53" t="str">
            <v>cum</v>
          </cell>
          <cell r="I53">
            <v>42000</v>
          </cell>
        </row>
        <row r="54">
          <cell r="B54">
            <v>178</v>
          </cell>
          <cell r="F54" t="str">
            <v>Planks of all sizes</v>
          </cell>
          <cell r="G54">
            <v>1</v>
          </cell>
          <cell r="H54" t="str">
            <v>cum</v>
          </cell>
          <cell r="I54">
            <v>45000</v>
          </cell>
        </row>
        <row r="55">
          <cell r="B55">
            <v>187</v>
          </cell>
          <cell r="F55" t="str">
            <v>Steel fabrication</v>
          </cell>
          <cell r="G55">
            <v>1</v>
          </cell>
          <cell r="H55" t="str">
            <v>kg</v>
          </cell>
          <cell r="I55">
            <v>3.25</v>
          </cell>
        </row>
        <row r="56">
          <cell r="B56">
            <v>234</v>
          </cell>
          <cell r="F56" t="str">
            <v>25 mm thick</v>
          </cell>
          <cell r="G56">
            <v>1</v>
          </cell>
          <cell r="H56" t="str">
            <v>sqm</v>
          </cell>
          <cell r="I56">
            <v>80</v>
          </cell>
        </row>
        <row r="57">
          <cell r="B57">
            <v>235</v>
          </cell>
          <cell r="F57" t="str">
            <v>40 mm thick</v>
          </cell>
          <cell r="G57">
            <v>1</v>
          </cell>
          <cell r="H57" t="str">
            <v>sqm</v>
          </cell>
          <cell r="I57">
            <v>105</v>
          </cell>
        </row>
        <row r="58">
          <cell r="B58">
            <v>236</v>
          </cell>
          <cell r="F58" t="str">
            <v>50 mm thick</v>
          </cell>
          <cell r="G58">
            <v>1</v>
          </cell>
          <cell r="H58" t="str">
            <v>sqm</v>
          </cell>
          <cell r="I58">
            <v>140</v>
          </cell>
        </row>
        <row r="59">
          <cell r="B59">
            <v>239</v>
          </cell>
          <cell r="F59" t="str">
            <v>Dry powder Distemper</v>
          </cell>
          <cell r="G59">
            <v>1</v>
          </cell>
          <cell r="H59" t="str">
            <v>kg</v>
          </cell>
          <cell r="I59">
            <v>20</v>
          </cell>
        </row>
        <row r="60">
          <cell r="B60">
            <v>240</v>
          </cell>
          <cell r="F60" t="str">
            <v>Oil bound washable Distemper</v>
          </cell>
          <cell r="G60">
            <v>1</v>
          </cell>
          <cell r="H60" t="str">
            <v>kg</v>
          </cell>
          <cell r="I60">
            <v>60</v>
          </cell>
        </row>
        <row r="61">
          <cell r="B61">
            <v>245</v>
          </cell>
          <cell r="F61" t="str">
            <v>Alluminium paint 1st grade</v>
          </cell>
          <cell r="G61">
            <v>1</v>
          </cell>
          <cell r="H61" t="str">
            <v>litre</v>
          </cell>
          <cell r="I61">
            <v>176</v>
          </cell>
        </row>
        <row r="62">
          <cell r="B62">
            <v>246</v>
          </cell>
          <cell r="F62" t="str">
            <v>Anti corrosive bitument pain (Black) grade -1</v>
          </cell>
          <cell r="G62">
            <v>1</v>
          </cell>
          <cell r="H62" t="str">
            <v>litre</v>
          </cell>
          <cell r="I62">
            <v>250</v>
          </cell>
        </row>
        <row r="63">
          <cell r="B63">
            <v>247</v>
          </cell>
          <cell r="F63" t="str">
            <v>Red oxide Primer Paint grade-I</v>
          </cell>
          <cell r="G63">
            <v>1</v>
          </cell>
          <cell r="H63" t="str">
            <v>litre</v>
          </cell>
          <cell r="I63">
            <v>55</v>
          </cell>
        </row>
        <row r="64">
          <cell r="B64">
            <v>248</v>
          </cell>
          <cell r="F64" t="str">
            <v>Red oxide Primer Paint grade-II</v>
          </cell>
          <cell r="G64">
            <v>1</v>
          </cell>
          <cell r="H64" t="str">
            <v>litre</v>
          </cell>
          <cell r="I64">
            <v>45</v>
          </cell>
        </row>
        <row r="65">
          <cell r="B65">
            <v>249</v>
          </cell>
          <cell r="F65" t="str">
            <v>Synthetic enamel paints in all shades grade-I</v>
          </cell>
          <cell r="G65">
            <v>1</v>
          </cell>
          <cell r="H65" t="str">
            <v>litre</v>
          </cell>
          <cell r="I65">
            <v>130</v>
          </cell>
        </row>
        <row r="66">
          <cell r="B66">
            <v>250</v>
          </cell>
          <cell r="F66" t="str">
            <v>Synthetic enamel paints in all shades grade-II</v>
          </cell>
          <cell r="G66">
            <v>1</v>
          </cell>
          <cell r="H66" t="str">
            <v>litre</v>
          </cell>
          <cell r="I66">
            <v>95</v>
          </cell>
        </row>
        <row r="67">
          <cell r="B67">
            <v>251</v>
          </cell>
          <cell r="F67" t="str">
            <v>Plastic emultion paint grade-I</v>
          </cell>
          <cell r="G67">
            <v>1</v>
          </cell>
          <cell r="H67" t="str">
            <v>litre</v>
          </cell>
          <cell r="I67">
            <v>200</v>
          </cell>
        </row>
        <row r="68">
          <cell r="B68">
            <v>252</v>
          </cell>
          <cell r="C68">
            <v>63</v>
          </cell>
          <cell r="F68" t="str">
            <v>Oil Bound Distemper</v>
          </cell>
          <cell r="G68">
            <v>1</v>
          </cell>
          <cell r="H68" t="str">
            <v>kg</v>
          </cell>
          <cell r="I68">
            <v>40</v>
          </cell>
        </row>
        <row r="69">
          <cell r="B69">
            <v>253</v>
          </cell>
          <cell r="C69">
            <v>64</v>
          </cell>
          <cell r="F69" t="str">
            <v>Water proof cement paint of Superior Quality</v>
          </cell>
          <cell r="G69">
            <v>1</v>
          </cell>
          <cell r="H69" t="str">
            <v>kg</v>
          </cell>
          <cell r="I69">
            <v>30</v>
          </cell>
        </row>
        <row r="70">
          <cell r="B70">
            <v>254</v>
          </cell>
          <cell r="C70">
            <v>65</v>
          </cell>
          <cell r="F70" t="str">
            <v>White lead</v>
          </cell>
          <cell r="G70">
            <v>1</v>
          </cell>
          <cell r="H70" t="str">
            <v>kg</v>
          </cell>
          <cell r="I70">
            <v>50</v>
          </cell>
        </row>
        <row r="71">
          <cell r="B71">
            <v>255</v>
          </cell>
          <cell r="C71">
            <v>66</v>
          </cell>
          <cell r="F71" t="str">
            <v>Marble powder</v>
          </cell>
          <cell r="G71">
            <v>1</v>
          </cell>
          <cell r="H71" t="str">
            <v>kg</v>
          </cell>
          <cell r="I71">
            <v>12.5</v>
          </cell>
        </row>
        <row r="72">
          <cell r="B72">
            <v>256</v>
          </cell>
          <cell r="C72">
            <v>67</v>
          </cell>
          <cell r="F72" t="str">
            <v>Cement Primer grade-I</v>
          </cell>
          <cell r="G72">
            <v>1</v>
          </cell>
          <cell r="H72" t="str">
            <v>kg</v>
          </cell>
          <cell r="I72">
            <v>65</v>
          </cell>
        </row>
        <row r="73">
          <cell r="B73">
            <v>257</v>
          </cell>
          <cell r="F73" t="str">
            <v>Cement Primer grade-II</v>
          </cell>
          <cell r="G73">
            <v>1</v>
          </cell>
          <cell r="H73" t="str">
            <v>kg</v>
          </cell>
          <cell r="I73">
            <v>50</v>
          </cell>
        </row>
        <row r="74">
          <cell r="B74">
            <v>274</v>
          </cell>
          <cell r="D74" t="str">
            <v>b</v>
          </cell>
          <cell r="F74" t="str">
            <v>Fevicol</v>
          </cell>
          <cell r="G74">
            <v>1</v>
          </cell>
          <cell r="H74" t="str">
            <v>kg</v>
          </cell>
          <cell r="I74">
            <v>100</v>
          </cell>
        </row>
        <row r="75">
          <cell r="B75">
            <v>352</v>
          </cell>
          <cell r="D75" t="str">
            <v>a</v>
          </cell>
          <cell r="F75" t="str">
            <v>Clearing heavy jungle</v>
          </cell>
          <cell r="G75">
            <v>10</v>
          </cell>
          <cell r="H75" t="str">
            <v>sqm</v>
          </cell>
          <cell r="I75">
            <v>6</v>
          </cell>
        </row>
        <row r="76">
          <cell r="B76">
            <v>353</v>
          </cell>
          <cell r="D76" t="str">
            <v>b</v>
          </cell>
          <cell r="F76" t="str">
            <v>Clearing Light jungle</v>
          </cell>
          <cell r="G76">
            <v>10</v>
          </cell>
          <cell r="H76" t="str">
            <v>sqm</v>
          </cell>
          <cell r="I76">
            <v>5</v>
          </cell>
        </row>
        <row r="77">
          <cell r="B77">
            <v>354</v>
          </cell>
          <cell r="D77" t="str">
            <v>c</v>
          </cell>
          <cell r="F77" t="str">
            <v>Clearing Scrub jungle</v>
          </cell>
          <cell r="G77">
            <v>10</v>
          </cell>
          <cell r="H77" t="str">
            <v>sqm</v>
          </cell>
          <cell r="I77">
            <v>3</v>
          </cell>
        </row>
        <row r="78">
          <cell r="B78">
            <v>355</v>
          </cell>
          <cell r="D78" t="str">
            <v>d</v>
          </cell>
          <cell r="F78" t="str">
            <v xml:space="preserve">Cleaing Julie flora </v>
          </cell>
          <cell r="G78">
            <v>10</v>
          </cell>
          <cell r="H78" t="str">
            <v>sqm</v>
          </cell>
          <cell r="I78">
            <v>14</v>
          </cell>
        </row>
        <row r="79">
          <cell r="B79">
            <v>408</v>
          </cell>
          <cell r="D79" t="str">
            <v>a</v>
          </cell>
          <cell r="F79" t="str">
            <v>Loamy &amp; Clay soils like BC soils, Red earth &amp; OG SS 302 &amp; 303</v>
          </cell>
          <cell r="G79">
            <v>10</v>
          </cell>
          <cell r="H79" t="str">
            <v>cum</v>
          </cell>
          <cell r="I79">
            <v>235</v>
          </cell>
        </row>
        <row r="80">
          <cell r="B80">
            <v>409</v>
          </cell>
          <cell r="F80" t="str">
            <v>Loamy &amp; Clay soils like BC soils, Red earth &amp; OG SS 301</v>
          </cell>
          <cell r="G80">
            <v>10</v>
          </cell>
          <cell r="H80" t="str">
            <v>cum</v>
          </cell>
          <cell r="I80">
            <v>215</v>
          </cell>
        </row>
        <row r="81">
          <cell r="B81">
            <v>412</v>
          </cell>
          <cell r="F81" t="str">
            <v>Hard Gravelly Soils SS 302 &amp; 303</v>
          </cell>
          <cell r="G81">
            <v>10</v>
          </cell>
          <cell r="H81" t="str">
            <v>cum</v>
          </cell>
          <cell r="I81">
            <v>250</v>
          </cell>
        </row>
        <row r="82">
          <cell r="B82">
            <v>413</v>
          </cell>
          <cell r="F82" t="str">
            <v>Hard Gravelly Soils SS 301</v>
          </cell>
          <cell r="G82">
            <v>10</v>
          </cell>
          <cell r="H82" t="str">
            <v>cum</v>
          </cell>
          <cell r="I82">
            <v>230</v>
          </cell>
        </row>
        <row r="83">
          <cell r="B83">
            <v>459</v>
          </cell>
          <cell r="C83">
            <v>35</v>
          </cell>
          <cell r="F83" t="str">
            <v>Vibrating Concrete</v>
          </cell>
          <cell r="G83">
            <v>1</v>
          </cell>
          <cell r="H83" t="str">
            <v>cum</v>
          </cell>
          <cell r="I83">
            <v>22.4</v>
          </cell>
        </row>
        <row r="84">
          <cell r="B84">
            <v>460</v>
          </cell>
          <cell r="C84">
            <v>36</v>
          </cell>
          <cell r="F84" t="str">
            <v>Machine mixing Concrete</v>
          </cell>
          <cell r="G84">
            <v>1</v>
          </cell>
          <cell r="H84" t="str">
            <v>cum</v>
          </cell>
          <cell r="I84">
            <v>21.8</v>
          </cell>
        </row>
        <row r="85">
          <cell r="B85">
            <v>461</v>
          </cell>
          <cell r="C85">
            <v>37</v>
          </cell>
          <cell r="F85" t="str">
            <v>Power for Mixer</v>
          </cell>
          <cell r="G85">
            <v>1</v>
          </cell>
          <cell r="H85" t="str">
            <v>cum</v>
          </cell>
          <cell r="I85">
            <v>14.5</v>
          </cell>
        </row>
        <row r="86">
          <cell r="B86">
            <v>495</v>
          </cell>
          <cell r="C86">
            <v>40</v>
          </cell>
          <cell r="D86" t="str">
            <v>a</v>
          </cell>
          <cell r="F86" t="str">
            <v>First Floor</v>
          </cell>
          <cell r="G86">
            <v>1</v>
          </cell>
          <cell r="H86" t="str">
            <v>cum</v>
          </cell>
          <cell r="I86">
            <v>22</v>
          </cell>
        </row>
        <row r="87">
          <cell r="B87">
            <v>496</v>
          </cell>
          <cell r="D87" t="str">
            <v>b</v>
          </cell>
          <cell r="F87" t="str">
            <v>Second Floor</v>
          </cell>
          <cell r="G87">
            <v>1</v>
          </cell>
          <cell r="H87" t="str">
            <v>cum</v>
          </cell>
          <cell r="I87">
            <v>27</v>
          </cell>
        </row>
        <row r="88">
          <cell r="B88">
            <v>497</v>
          </cell>
          <cell r="D88" t="str">
            <v>c</v>
          </cell>
          <cell r="F88" t="str">
            <v>Third Floor</v>
          </cell>
          <cell r="G88">
            <v>1</v>
          </cell>
          <cell r="H88" t="str">
            <v>cum</v>
          </cell>
          <cell r="I88">
            <v>37</v>
          </cell>
        </row>
        <row r="89">
          <cell r="B89">
            <v>498</v>
          </cell>
          <cell r="D89" t="str">
            <v>d</v>
          </cell>
          <cell r="F89" t="str">
            <v>Each Additional Floor</v>
          </cell>
          <cell r="G89">
            <v>1</v>
          </cell>
          <cell r="H89" t="str">
            <v>cum</v>
          </cell>
          <cell r="I89">
            <v>16</v>
          </cell>
        </row>
        <row r="90">
          <cell r="B90">
            <v>499</v>
          </cell>
          <cell r="D90" t="str">
            <v>a</v>
          </cell>
          <cell r="F90" t="str">
            <v>1st &amp; 2nd Floor</v>
          </cell>
          <cell r="G90">
            <v>10</v>
          </cell>
          <cell r="H90" t="str">
            <v>sqm</v>
          </cell>
          <cell r="I90">
            <v>25</v>
          </cell>
        </row>
        <row r="91">
          <cell r="B91">
            <v>500</v>
          </cell>
          <cell r="D91" t="str">
            <v>b</v>
          </cell>
          <cell r="F91" t="str">
            <v>2nd &amp; 3rd Floor</v>
          </cell>
          <cell r="G91">
            <v>10</v>
          </cell>
          <cell r="H91" t="str">
            <v>sqm</v>
          </cell>
          <cell r="I91">
            <v>50</v>
          </cell>
        </row>
        <row r="92">
          <cell r="B92">
            <v>501</v>
          </cell>
          <cell r="D92" t="str">
            <v>c</v>
          </cell>
          <cell r="F92" t="str">
            <v>3rd &amp; 4th Floor</v>
          </cell>
          <cell r="G92">
            <v>10</v>
          </cell>
          <cell r="H92" t="str">
            <v>sqm</v>
          </cell>
          <cell r="I92">
            <v>75</v>
          </cell>
        </row>
        <row r="93">
          <cell r="B93">
            <v>502</v>
          </cell>
          <cell r="D93" t="str">
            <v>d</v>
          </cell>
          <cell r="F93" t="str">
            <v>Each Additional Floor</v>
          </cell>
          <cell r="G93">
            <v>10</v>
          </cell>
          <cell r="H93" t="str">
            <v>sqm</v>
          </cell>
          <cell r="I93">
            <v>18</v>
          </cell>
        </row>
        <row r="94">
          <cell r="B94">
            <v>503</v>
          </cell>
          <cell r="D94" t="str">
            <v>a</v>
          </cell>
          <cell r="F94" t="str">
            <v>upto 150 mm depth</v>
          </cell>
          <cell r="G94">
            <v>10</v>
          </cell>
          <cell r="H94" t="str">
            <v>sqm</v>
          </cell>
          <cell r="I94">
            <v>525</v>
          </cell>
        </row>
        <row r="95">
          <cell r="B95">
            <v>504</v>
          </cell>
          <cell r="D95" t="str">
            <v>b</v>
          </cell>
          <cell r="F95" t="str">
            <v>above 150 mm depth and upto 300 mm depth</v>
          </cell>
          <cell r="G95">
            <v>10</v>
          </cell>
          <cell r="H95" t="str">
            <v>sqm</v>
          </cell>
          <cell r="I95">
            <v>850</v>
          </cell>
        </row>
        <row r="96">
          <cell r="B96">
            <v>510</v>
          </cell>
          <cell r="D96" t="str">
            <v>g</v>
          </cell>
          <cell r="E96" t="str">
            <v xml:space="preserve">i </v>
          </cell>
          <cell r="F96" t="str">
            <v>0.60 m width</v>
          </cell>
          <cell r="G96">
            <v>1</v>
          </cell>
          <cell r="H96" t="str">
            <v>rmt</v>
          </cell>
          <cell r="I96">
            <v>25</v>
          </cell>
        </row>
        <row r="97">
          <cell r="B97">
            <v>511</v>
          </cell>
          <cell r="D97" t="str">
            <v>g</v>
          </cell>
          <cell r="E97" t="str">
            <v>ii</v>
          </cell>
          <cell r="F97" t="str">
            <v>0.80 m width</v>
          </cell>
          <cell r="G97">
            <v>1</v>
          </cell>
          <cell r="H97" t="str">
            <v>rmt</v>
          </cell>
          <cell r="I97">
            <v>30</v>
          </cell>
        </row>
        <row r="98">
          <cell r="B98">
            <v>512</v>
          </cell>
          <cell r="D98" t="str">
            <v>g</v>
          </cell>
          <cell r="E98" t="str">
            <v>iii</v>
          </cell>
          <cell r="F98" t="str">
            <v>1.00 m width</v>
          </cell>
          <cell r="G98">
            <v>1</v>
          </cell>
          <cell r="H98" t="str">
            <v>rmt</v>
          </cell>
          <cell r="I98">
            <v>35</v>
          </cell>
        </row>
        <row r="99">
          <cell r="B99">
            <v>513</v>
          </cell>
          <cell r="D99" t="str">
            <v>h</v>
          </cell>
          <cell r="F99" t="str">
            <v>T.Beams</v>
          </cell>
          <cell r="G99">
            <v>1</v>
          </cell>
          <cell r="H99" t="str">
            <v>cum</v>
          </cell>
          <cell r="I99">
            <v>650</v>
          </cell>
        </row>
        <row r="100">
          <cell r="B100">
            <v>514</v>
          </cell>
          <cell r="F100" t="str">
            <v>Columns, Rectangular beams, L.Beams</v>
          </cell>
          <cell r="G100">
            <v>1</v>
          </cell>
          <cell r="H100" t="str">
            <v>cum</v>
          </cell>
          <cell r="I100">
            <v>550</v>
          </cell>
        </row>
        <row r="101">
          <cell r="B101">
            <v>515</v>
          </cell>
          <cell r="F101" t="str">
            <v>Templates, Bed blocks,Footings</v>
          </cell>
          <cell r="G101">
            <v>1</v>
          </cell>
          <cell r="H101" t="str">
            <v>cum</v>
          </cell>
          <cell r="I101">
            <v>330</v>
          </cell>
        </row>
        <row r="102">
          <cell r="B102">
            <v>518</v>
          </cell>
          <cell r="F102" t="str">
            <v>Lintels, Plinth Beams</v>
          </cell>
          <cell r="G102">
            <v>1</v>
          </cell>
          <cell r="H102" t="str">
            <v>cum</v>
          </cell>
          <cell r="I102">
            <v>450</v>
          </cell>
        </row>
        <row r="103">
          <cell r="B103">
            <v>519</v>
          </cell>
          <cell r="F103" t="str">
            <v>Slabs above 300 mm depth</v>
          </cell>
          <cell r="G103">
            <v>1</v>
          </cell>
          <cell r="H103" t="str">
            <v>cum</v>
          </cell>
          <cell r="I103">
            <v>520</v>
          </cell>
        </row>
        <row r="104">
          <cell r="B104">
            <v>521</v>
          </cell>
          <cell r="D104" t="str">
            <v>a</v>
          </cell>
          <cell r="F104" t="str">
            <v>For mass concrete Piers, Abutments and steining well curb well caps etc.,</v>
          </cell>
          <cell r="G104">
            <v>1</v>
          </cell>
          <cell r="H104" t="str">
            <v>cum</v>
          </cell>
          <cell r="I104">
            <v>380</v>
          </cell>
        </row>
        <row r="105">
          <cell r="B105">
            <v>522</v>
          </cell>
          <cell r="F105" t="str">
            <v>For RCC Piers, Abutments, Wings, Well steining weel curbs, well Caps etc.,</v>
          </cell>
          <cell r="G105">
            <v>1</v>
          </cell>
          <cell r="H105" t="str">
            <v>cum</v>
          </cell>
          <cell r="I105">
            <v>500</v>
          </cell>
        </row>
        <row r="106">
          <cell r="B106">
            <v>523</v>
          </cell>
          <cell r="F106" t="str">
            <v>For RCC Deck Slabs</v>
          </cell>
          <cell r="G106">
            <v>1</v>
          </cell>
          <cell r="H106" t="str">
            <v>cum</v>
          </cell>
          <cell r="I106">
            <v>950</v>
          </cell>
        </row>
        <row r="107">
          <cell r="B107">
            <v>524</v>
          </cell>
          <cell r="F107" t="str">
            <v>For RCC beams</v>
          </cell>
          <cell r="G107">
            <v>1</v>
          </cell>
          <cell r="H107" t="str">
            <v>cum</v>
          </cell>
          <cell r="I107">
            <v>1150</v>
          </cell>
        </row>
        <row r="108">
          <cell r="B108">
            <v>525</v>
          </cell>
          <cell r="F108" t="str">
            <v>RCC hand rails</v>
          </cell>
          <cell r="G108">
            <v>1</v>
          </cell>
          <cell r="H108" t="str">
            <v>cum</v>
          </cell>
          <cell r="I108">
            <v>1250</v>
          </cell>
        </row>
        <row r="109">
          <cell r="B109">
            <v>526</v>
          </cell>
          <cell r="F109" t="str">
            <v>CC pavements, Wearing Coats, approach slabs guide stone JM stone etc.</v>
          </cell>
          <cell r="G109">
            <v>1</v>
          </cell>
          <cell r="H109" t="str">
            <v>cum</v>
          </cell>
          <cell r="I109">
            <v>95</v>
          </cell>
        </row>
        <row r="110">
          <cell r="B110">
            <v>555</v>
          </cell>
          <cell r="D110" t="str">
            <v>a</v>
          </cell>
          <cell r="F110" t="str">
            <v>250 mm dia</v>
          </cell>
          <cell r="G110">
            <v>1</v>
          </cell>
          <cell r="H110" t="str">
            <v>rmt</v>
          </cell>
          <cell r="I110">
            <v>8</v>
          </cell>
        </row>
        <row r="111">
          <cell r="B111">
            <v>556</v>
          </cell>
          <cell r="D111" t="str">
            <v>b</v>
          </cell>
          <cell r="F111" t="str">
            <v>300 mm dia</v>
          </cell>
          <cell r="G111">
            <v>1</v>
          </cell>
          <cell r="H111" t="str">
            <v>rmt</v>
          </cell>
          <cell r="I111">
            <v>11</v>
          </cell>
        </row>
        <row r="112">
          <cell r="B112">
            <v>557</v>
          </cell>
          <cell r="D112" t="str">
            <v>c</v>
          </cell>
          <cell r="F112" t="str">
            <v>450 mm dia</v>
          </cell>
          <cell r="G112">
            <v>1</v>
          </cell>
          <cell r="H112" t="str">
            <v>rmt</v>
          </cell>
          <cell r="I112">
            <v>15</v>
          </cell>
        </row>
        <row r="113">
          <cell r="B113">
            <v>558</v>
          </cell>
          <cell r="D113" t="str">
            <v>d</v>
          </cell>
          <cell r="F113" t="str">
            <v>600 mm dia</v>
          </cell>
          <cell r="G113">
            <v>1</v>
          </cell>
          <cell r="H113" t="str">
            <v>rmt</v>
          </cell>
          <cell r="I113">
            <v>25</v>
          </cell>
        </row>
        <row r="114">
          <cell r="B114">
            <v>559</v>
          </cell>
          <cell r="D114" t="str">
            <v>e</v>
          </cell>
          <cell r="F114" t="str">
            <v>750 mm dia</v>
          </cell>
          <cell r="G114">
            <v>1</v>
          </cell>
          <cell r="H114" t="str">
            <v>rmt</v>
          </cell>
          <cell r="I114">
            <v>30</v>
          </cell>
        </row>
        <row r="115">
          <cell r="B115">
            <v>560</v>
          </cell>
          <cell r="D115" t="str">
            <v>f</v>
          </cell>
          <cell r="F115" t="str">
            <v>800 mm dia</v>
          </cell>
          <cell r="G115">
            <v>1</v>
          </cell>
          <cell r="H115" t="str">
            <v>rmt</v>
          </cell>
          <cell r="I115">
            <v>35</v>
          </cell>
        </row>
        <row r="116">
          <cell r="B116">
            <v>561</v>
          </cell>
          <cell r="D116" t="str">
            <v>g</v>
          </cell>
          <cell r="F116" t="str">
            <v>1000 mm dia</v>
          </cell>
          <cell r="G116">
            <v>1</v>
          </cell>
          <cell r="H116" t="str">
            <v>rmt</v>
          </cell>
          <cell r="I116">
            <v>40</v>
          </cell>
        </row>
        <row r="117">
          <cell r="B117">
            <v>562</v>
          </cell>
          <cell r="D117" t="str">
            <v>h</v>
          </cell>
          <cell r="F117" t="str">
            <v>1220 mm dia</v>
          </cell>
          <cell r="G117">
            <v>1</v>
          </cell>
          <cell r="H117" t="str">
            <v>rmt</v>
          </cell>
          <cell r="I117">
            <v>50</v>
          </cell>
        </row>
        <row r="118">
          <cell r="B118">
            <v>563</v>
          </cell>
          <cell r="D118" t="str">
            <v>a</v>
          </cell>
          <cell r="F118" t="str">
            <v>40 mm</v>
          </cell>
          <cell r="G118">
            <v>1</v>
          </cell>
          <cell r="H118" t="str">
            <v>sqm</v>
          </cell>
          <cell r="I118">
            <v>29</v>
          </cell>
        </row>
        <row r="119">
          <cell r="B119">
            <v>564</v>
          </cell>
          <cell r="D119" t="str">
            <v>b</v>
          </cell>
          <cell r="F119" t="str">
            <v>50 mm</v>
          </cell>
          <cell r="G119">
            <v>1</v>
          </cell>
          <cell r="H119" t="str">
            <v>sqm</v>
          </cell>
          <cell r="I119">
            <v>31</v>
          </cell>
        </row>
        <row r="120">
          <cell r="B120">
            <v>565</v>
          </cell>
          <cell r="D120" t="str">
            <v>c</v>
          </cell>
          <cell r="F120" t="str">
            <v>75 mm</v>
          </cell>
          <cell r="G120">
            <v>1</v>
          </cell>
          <cell r="H120" t="str">
            <v>sqm</v>
          </cell>
          <cell r="I120">
            <v>34</v>
          </cell>
        </row>
        <row r="121">
          <cell r="B121">
            <v>566</v>
          </cell>
          <cell r="D121" t="str">
            <v>d</v>
          </cell>
          <cell r="F121" t="str">
            <v>100 mm</v>
          </cell>
          <cell r="G121">
            <v>1</v>
          </cell>
          <cell r="H121" t="str">
            <v>sqm</v>
          </cell>
          <cell r="I121">
            <v>36</v>
          </cell>
        </row>
        <row r="122">
          <cell r="B122">
            <v>570</v>
          </cell>
          <cell r="C122">
            <v>52</v>
          </cell>
          <cell r="F122" t="str">
            <v>Picking 50mm to 100mm old metalled surface and sectioning</v>
          </cell>
          <cell r="G122">
            <v>10</v>
          </cell>
          <cell r="H122" t="str">
            <v>sqm</v>
          </cell>
          <cell r="I122">
            <v>10</v>
          </cell>
        </row>
        <row r="123">
          <cell r="B123">
            <v>571</v>
          </cell>
          <cell r="C123">
            <v>53</v>
          </cell>
          <cell r="F123" t="str">
            <v>Picking gravelled surface 25mm deep and levelling and sectioning</v>
          </cell>
          <cell r="G123">
            <v>10</v>
          </cell>
          <cell r="H123" t="str">
            <v>sqm</v>
          </cell>
          <cell r="I123">
            <v>2.5</v>
          </cell>
        </row>
        <row r="124">
          <cell r="B124">
            <v>572</v>
          </cell>
          <cell r="C124">
            <v>54</v>
          </cell>
          <cell r="F124" t="str">
            <v>Picking existing BT survace and removal of chips</v>
          </cell>
          <cell r="G124">
            <v>10</v>
          </cell>
          <cell r="H124" t="str">
            <v>sqm</v>
          </cell>
          <cell r="I124">
            <v>9.5</v>
          </cell>
        </row>
      </sheetData>
      <sheetData sheetId="11"/>
      <sheetData sheetId="12" refreshError="1"/>
      <sheetData sheetId="13" refreshError="1"/>
      <sheetData sheetId="14" refreshError="1"/>
    </sheetDataSet>
  </externalBook>
</externalLink>
</file>

<file path=xl/externalLinks/externalLink14.xml><?xml version="1.0" encoding="utf-8"?>
<externalLink xmlns="http://schemas.openxmlformats.org/spreadsheetml/2006/main">
  <externalBook xmlns:r="http://schemas.openxmlformats.org/officeDocument/2006/relationships" r:id="rId1">
    <sheetNames>
      <sheetName val="impRoaddam"/>
      <sheetName val="rdamdata"/>
      <sheetName val="CDdata (2)"/>
      <sheetName val="1v600stone"/>
      <sheetName val="2v900stone"/>
      <sheetName val="3v900stone"/>
      <sheetName val="CDdata"/>
      <sheetName val="F7hp600"/>
      <sheetName val="1v900"/>
      <sheetName val="cwaydata (2)"/>
      <sheetName val="LLCWay"/>
      <sheetName val="1v900stone"/>
      <sheetName val="lead-st"/>
      <sheetName val="CDdata (3)"/>
      <sheetName val="F7hp1v900"/>
      <sheetName val="F7hp2v900"/>
      <sheetName val="F7hp3v900"/>
      <sheetName val="Hydra"/>
      <sheetName val="leads"/>
      <sheetName val="Lead statement ss5"/>
      <sheetName val="#REF"/>
    </sheetNames>
    <sheetDataSet>
      <sheetData sheetId="0"/>
      <sheetData sheetId="1" refreshError="1">
        <row r="6">
          <cell r="J6">
            <v>336.1</v>
          </cell>
        </row>
        <row r="7">
          <cell r="J7">
            <v>640.6</v>
          </cell>
        </row>
        <row r="8">
          <cell r="J8">
            <v>528.1</v>
          </cell>
        </row>
        <row r="9">
          <cell r="J9">
            <v>181.1</v>
          </cell>
        </row>
        <row r="10">
          <cell r="J10">
            <v>226.1</v>
          </cell>
        </row>
        <row r="11">
          <cell r="J11">
            <v>90.1</v>
          </cell>
        </row>
        <row r="12">
          <cell r="J12">
            <v>94.4</v>
          </cell>
        </row>
      </sheetData>
      <sheetData sheetId="2"/>
      <sheetData sheetId="3"/>
      <sheetData sheetId="4"/>
      <sheetData sheetId="5"/>
      <sheetData sheetId="6"/>
      <sheetData sheetId="7"/>
      <sheetData sheetId="8"/>
      <sheetData sheetId="9"/>
      <sheetData sheetId="10"/>
      <sheetData sheetId="11"/>
      <sheetData sheetId="12" refreshError="1">
        <row r="7">
          <cell r="L7">
            <v>470</v>
          </cell>
        </row>
        <row r="8">
          <cell r="L8">
            <v>774.5</v>
          </cell>
        </row>
        <row r="9">
          <cell r="L9">
            <v>662</v>
          </cell>
        </row>
        <row r="10">
          <cell r="L10">
            <v>252.79999999999998</v>
          </cell>
        </row>
        <row r="11">
          <cell r="L11">
            <v>315</v>
          </cell>
        </row>
        <row r="12">
          <cell r="L12">
            <v>360</v>
          </cell>
        </row>
        <row r="13">
          <cell r="L13">
            <v>162.1</v>
          </cell>
        </row>
      </sheetData>
      <sheetData sheetId="13"/>
      <sheetData sheetId="14"/>
      <sheetData sheetId="15"/>
      <sheetData sheetId="16"/>
      <sheetData sheetId="17"/>
      <sheetData sheetId="18" refreshError="1"/>
      <sheetData sheetId="19" refreshError="1"/>
      <sheetData sheetId="20" refreshError="1"/>
    </sheetDataSet>
  </externalBook>
</externalLink>
</file>

<file path=xl/externalLinks/externalLink15.xml><?xml version="1.0" encoding="utf-8"?>
<externalLink xmlns="http://schemas.openxmlformats.org/spreadsheetml/2006/main">
  <externalBook xmlns:r="http://schemas.openxmlformats.org/officeDocument/2006/relationships" r:id="rId1">
    <sheetNames>
      <sheetName val="mpp"/>
      <sheetName val="data_new"/>
      <sheetName val="lead-st"/>
      <sheetName val="v"/>
      <sheetName val="r"/>
      <sheetName val="l"/>
      <sheetName val="Data.F8.BTR"/>
      <sheetName val="leads"/>
      <sheetName val="rdamdata"/>
      <sheetName val="Lead statement ss5"/>
      <sheetName val="Lead_statement_ss5"/>
      <sheetName val="Material"/>
      <sheetName val="Plant &amp;  Machinery"/>
      <sheetName val="Data_F8_BTR"/>
      <sheetName val="Plant_&amp;__Machinery"/>
      <sheetName val="Labour"/>
      <sheetName val="DATA"/>
      <sheetName val="clvrt_data"/>
      <sheetName val="HDPE"/>
      <sheetName val="DI"/>
      <sheetName val="pvc"/>
      <sheetName val="Lead"/>
      <sheetName val="data existing_do not delete"/>
      <sheetName val="ssr-rates"/>
      <sheetName val="t_prsr"/>
      <sheetName val="wh"/>
      <sheetName val="Plant 㫨  Machinery"/>
      <sheetName val="Plant_㫨__Machinery"/>
      <sheetName val="DATA_PRG"/>
      <sheetName val="Works"/>
      <sheetName val="RMR"/>
      <sheetName val="General"/>
      <sheetName val="Lɥad"/>
      <sheetName val="id"/>
      <sheetName val="Bitumen trunk"/>
      <sheetName val="Feeder"/>
      <sheetName val="R99 etc"/>
      <sheetName val="Trunk unpaved"/>
      <sheetName val="m"/>
      <sheetName val="Levels"/>
      <sheetName val="MRATES"/>
      <sheetName val="mlead"/>
      <sheetName val="abs road"/>
      <sheetName val="coverpage"/>
      <sheetName val="Road data"/>
      <sheetName val="R_Det"/>
      <sheetName val="DATA-BASE"/>
      <sheetName val="DATA-ABSTRACT"/>
      <sheetName val="Class IV Qtr. Ele"/>
      <sheetName val="Bridge Data 2005-06"/>
      <sheetName val="bom"/>
      <sheetName val="Lead statement"/>
      <sheetName val="GROUND FLOOR"/>
      <sheetName val="Rates-May-14"/>
      <sheetName val="TOP SLAB-beams"/>
      <sheetName val="int-Dia-pvc"/>
      <sheetName val="Sheet1"/>
    </sheetNames>
    <sheetDataSet>
      <sheetData sheetId="0" refreshError="1"/>
      <sheetData sheetId="1" refreshError="1"/>
      <sheetData sheetId="2" refreshError="1"/>
      <sheetData sheetId="3" refreshError="1"/>
      <sheetData sheetId="4" refreshError="1">
        <row r="2">
          <cell r="F2">
            <v>100</v>
          </cell>
        </row>
        <row r="3">
          <cell r="F3">
            <v>90</v>
          </cell>
        </row>
        <row r="4">
          <cell r="F4">
            <v>65</v>
          </cell>
        </row>
        <row r="29">
          <cell r="F29">
            <v>44</v>
          </cell>
        </row>
        <row r="30">
          <cell r="F30">
            <v>0.25</v>
          </cell>
        </row>
      </sheetData>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Set>
  </externalBook>
</externalLink>
</file>

<file path=xl/externalLinks/externalLink16.xml><?xml version="1.0" encoding="utf-8"?>
<externalLink xmlns="http://schemas.openxmlformats.org/spreadsheetml/2006/main">
  <externalBook xmlns:r="http://schemas.openxmlformats.org/officeDocument/2006/relationships" r:id="rId1">
    <sheetNames>
      <sheetName val="index"/>
      <sheetName val="gen_abst"/>
      <sheetName val="abstract"/>
      <sheetName val="detailed"/>
      <sheetName val="water"/>
      <sheetName val="data_new"/>
      <sheetName val="lead-st"/>
      <sheetName val="v"/>
      <sheetName val="r"/>
      <sheetName val="l"/>
      <sheetName val="electrical"/>
      <sheetName val="marking"/>
      <sheetName val="beams"/>
      <sheetName val="features"/>
      <sheetName val="c_wall"/>
      <sheetName val="Sheet1"/>
      <sheetName val="ssr-rates"/>
      <sheetName val="leads"/>
      <sheetName val="rdamdata"/>
      <sheetName val="HDPE"/>
      <sheetName val="DI"/>
      <sheetName val="pvc"/>
      <sheetName val="0000000000000"/>
      <sheetName val="census91"/>
      <sheetName val="DATA"/>
      <sheetName val="maya"/>
      <sheetName val="C-data"/>
      <sheetName val="RMR"/>
      <sheetName val="Lead statement"/>
      <sheetName val="MRATES"/>
      <sheetName val="stone"/>
      <sheetName val="Road data"/>
      <sheetName val="Nspt-smp-final-ORIGINAL"/>
      <sheetName val="Labour"/>
      <sheetName val="Lead"/>
      <sheetName val="DATA_PRG"/>
    </sheetNames>
    <sheetDataSet>
      <sheetData sheetId="0"/>
      <sheetData sheetId="1"/>
      <sheetData sheetId="2"/>
      <sheetData sheetId="3"/>
      <sheetData sheetId="4"/>
      <sheetData sheetId="5"/>
      <sheetData sheetId="6"/>
      <sheetData sheetId="7"/>
      <sheetData sheetId="8" refreshError="1">
        <row r="2">
          <cell r="F2">
            <v>100</v>
          </cell>
        </row>
        <row r="4">
          <cell r="F4">
            <v>65</v>
          </cell>
        </row>
      </sheetData>
      <sheetData sheetId="9"/>
      <sheetData sheetId="10"/>
      <sheetData sheetId="11"/>
      <sheetData sheetId="12"/>
      <sheetData sheetId="13"/>
      <sheetData sheetId="14"/>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Set>
  </externalBook>
</externalLink>
</file>

<file path=xl/externalLinks/externalLink17.xml><?xml version="1.0" encoding="utf-8"?>
<externalLink xmlns="http://schemas.openxmlformats.org/spreadsheetml/2006/main">
  <externalBook xmlns:r="http://schemas.openxmlformats.org/officeDocument/2006/relationships" r:id="rId1">
    <sheetNames>
      <sheetName val="Summary"/>
      <sheetName val="Details KR1(0.067-50.112"/>
      <sheetName val="Details KR2(50.112 -100.872"/>
    </sheetNames>
    <sheetDataSet>
      <sheetData sheetId="0"/>
      <sheetData sheetId="1" refreshError="1"/>
      <sheetData sheetId="2" refreshError="1"/>
    </sheetDataSet>
  </externalBook>
</externalLink>
</file>

<file path=xl/externalLinks/externalLink18.xml><?xml version="1.0" encoding="utf-8"?>
<externalLink xmlns="http://schemas.openxmlformats.org/spreadsheetml/2006/main">
  <externalBook xmlns:r="http://schemas.openxmlformats.org/officeDocument/2006/relationships" r:id="rId1">
    <sheetNames>
      <sheetName val="Summary"/>
      <sheetName val="Details KR1(0.067-50.112"/>
      <sheetName val="Details KR2(50.112 -100.872"/>
    </sheetNames>
    <sheetDataSet>
      <sheetData sheetId="0" refreshError="1"/>
      <sheetData sheetId="1" refreshError="1"/>
      <sheetData sheetId="2" refreshError="1"/>
    </sheetDataSet>
  </externalBook>
</externalLink>
</file>

<file path=xl/externalLinks/externalLink19.xml><?xml version="1.0" encoding="utf-8"?>
<externalLink xmlns="http://schemas.openxmlformats.org/spreadsheetml/2006/main">
  <externalBook xmlns:r="http://schemas.openxmlformats.org/officeDocument/2006/relationships" r:id="rId1">
    <sheetNames>
      <sheetName val="cover"/>
      <sheetName val="abstract"/>
      <sheetName val="detailed"/>
      <sheetName val="btrates"/>
      <sheetName val="cost"/>
      <sheetName val="thick"/>
      <sheetName val="Leadcost"/>
      <sheetName val="leads"/>
      <sheetName val="data"/>
      <sheetName val="hp900"/>
      <sheetName val="CDdata (2)"/>
      <sheetName val="1v900"/>
      <sheetName val="2v900"/>
      <sheetName val="3v900"/>
      <sheetName val="impRdam"/>
      <sheetName val="lchart"/>
      <sheetName val="lchart1"/>
      <sheetName val="maya"/>
      <sheetName val="Lead"/>
      <sheetName val="detls"/>
      <sheetName val="Materials"/>
      <sheetName val="Data "/>
      <sheetName val="Retaing"/>
      <sheetName val="Abstract(F6)"/>
      <sheetName val="Labour"/>
      <sheetName val="Sheet1"/>
    </sheetNames>
    <sheetDataSet>
      <sheetData sheetId="0" refreshError="1"/>
      <sheetData sheetId="1" refreshError="1"/>
      <sheetData sheetId="2" refreshError="1"/>
      <sheetData sheetId="3" refreshError="1"/>
      <sheetData sheetId="4" refreshError="1"/>
      <sheetData sheetId="5" refreshError="1"/>
      <sheetData sheetId="6" refreshError="1"/>
      <sheetData sheetId="7">
        <row r="3">
          <cell r="A3" t="str">
            <v>Sno</v>
          </cell>
        </row>
        <row r="7">
          <cell r="H7">
            <v>48</v>
          </cell>
        </row>
      </sheetData>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Set>
  </externalBook>
</externalLink>
</file>

<file path=xl/externalLinks/externalLink20.xml><?xml version="1.0" encoding="utf-8"?>
<externalLink xmlns="http://schemas.openxmlformats.org/spreadsheetml/2006/main">
  <externalBook xmlns:r="http://schemas.openxmlformats.org/officeDocument/2006/relationships" r:id="rId1">
    <sheetNames>
      <sheetName val="cover"/>
      <sheetName val="abstract"/>
      <sheetName val="detailed"/>
      <sheetName val="cdAbst"/>
      <sheetName val="cost"/>
      <sheetName val="data"/>
      <sheetName val="hp900"/>
      <sheetName val="CDdata (2)"/>
      <sheetName val="1v900"/>
      <sheetName val="2v900"/>
      <sheetName val="3v900"/>
      <sheetName val="impRdam"/>
      <sheetName val="CDdata"/>
      <sheetName val="lchart"/>
      <sheetName val="keymap"/>
      <sheetName val="LS"/>
      <sheetName val="CS"/>
      <sheetName val="leads"/>
    </sheetNames>
    <sheetDataSet>
      <sheetData sheetId="0" refreshError="1"/>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ow r="3">
          <cell r="A3" t="str">
            <v>Sno</v>
          </cell>
          <cell r="B3" t="str">
            <v>Lead</v>
          </cell>
          <cell r="D3" t="str">
            <v>Earth</v>
          </cell>
          <cell r="E3" t="str">
            <v>Metal</v>
          </cell>
        </row>
        <row r="4">
          <cell r="A4">
            <v>1</v>
          </cell>
          <cell r="B4">
            <v>100</v>
          </cell>
          <cell r="C4" t="str">
            <v>m</v>
          </cell>
          <cell r="D4">
            <v>16</v>
          </cell>
        </row>
        <row r="5">
          <cell r="A5">
            <v>2</v>
          </cell>
          <cell r="B5">
            <v>200</v>
          </cell>
          <cell r="C5" t="str">
            <v>m</v>
          </cell>
          <cell r="D5">
            <v>25</v>
          </cell>
        </row>
        <row r="6">
          <cell r="A6">
            <v>3</v>
          </cell>
          <cell r="B6">
            <v>300</v>
          </cell>
          <cell r="C6" t="str">
            <v>m</v>
          </cell>
          <cell r="D6">
            <v>33</v>
          </cell>
        </row>
        <row r="7">
          <cell r="A7">
            <v>4</v>
          </cell>
          <cell r="B7">
            <v>400</v>
          </cell>
          <cell r="C7" t="str">
            <v>m</v>
          </cell>
          <cell r="D7">
            <v>45</v>
          </cell>
        </row>
        <row r="8">
          <cell r="A8">
            <v>5</v>
          </cell>
          <cell r="B8">
            <v>500</v>
          </cell>
          <cell r="C8" t="str">
            <v>m</v>
          </cell>
          <cell r="D8">
            <v>56</v>
          </cell>
          <cell r="E8">
            <v>64</v>
          </cell>
        </row>
        <row r="9">
          <cell r="A9">
            <v>6</v>
          </cell>
          <cell r="B9">
            <v>1</v>
          </cell>
          <cell r="C9" t="str">
            <v>KM</v>
          </cell>
          <cell r="D9">
            <v>58</v>
          </cell>
          <cell r="E9">
            <v>67</v>
          </cell>
        </row>
        <row r="10">
          <cell r="A10">
            <v>7</v>
          </cell>
          <cell r="B10">
            <v>2</v>
          </cell>
          <cell r="C10" t="str">
            <v>KM</v>
          </cell>
          <cell r="D10">
            <v>61</v>
          </cell>
          <cell r="E10">
            <v>69</v>
          </cell>
        </row>
        <row r="11">
          <cell r="A11">
            <v>8</v>
          </cell>
          <cell r="B11">
            <v>3</v>
          </cell>
          <cell r="C11" t="str">
            <v>KM</v>
          </cell>
          <cell r="D11">
            <v>64</v>
          </cell>
          <cell r="E11">
            <v>72</v>
          </cell>
        </row>
        <row r="12">
          <cell r="A12">
            <v>9</v>
          </cell>
          <cell r="B12">
            <v>4</v>
          </cell>
          <cell r="C12" t="str">
            <v>KM</v>
          </cell>
          <cell r="D12">
            <v>67</v>
          </cell>
          <cell r="E12">
            <v>75</v>
          </cell>
        </row>
        <row r="13">
          <cell r="A13">
            <v>10</v>
          </cell>
          <cell r="B13">
            <v>5</v>
          </cell>
          <cell r="C13" t="str">
            <v>KM</v>
          </cell>
          <cell r="D13">
            <v>70</v>
          </cell>
          <cell r="E13">
            <v>78</v>
          </cell>
        </row>
        <row r="14">
          <cell r="A14">
            <v>11</v>
          </cell>
          <cell r="B14">
            <v>6</v>
          </cell>
          <cell r="C14" t="str">
            <v>KM</v>
          </cell>
          <cell r="D14">
            <v>72</v>
          </cell>
          <cell r="E14">
            <v>82</v>
          </cell>
        </row>
        <row r="15">
          <cell r="A15">
            <v>12</v>
          </cell>
          <cell r="B15">
            <v>7</v>
          </cell>
          <cell r="C15" t="str">
            <v>KM</v>
          </cell>
          <cell r="D15">
            <v>76</v>
          </cell>
          <cell r="E15">
            <v>84</v>
          </cell>
        </row>
        <row r="16">
          <cell r="A16">
            <v>13</v>
          </cell>
          <cell r="B16">
            <v>8</v>
          </cell>
          <cell r="C16" t="str">
            <v>KM</v>
          </cell>
          <cell r="D16">
            <v>79</v>
          </cell>
          <cell r="E16">
            <v>86</v>
          </cell>
        </row>
        <row r="17">
          <cell r="A17">
            <v>14</v>
          </cell>
          <cell r="B17">
            <v>9</v>
          </cell>
          <cell r="C17" t="str">
            <v>KM</v>
          </cell>
          <cell r="D17">
            <v>82</v>
          </cell>
          <cell r="E17">
            <v>90</v>
          </cell>
        </row>
        <row r="18">
          <cell r="A18">
            <v>15</v>
          </cell>
          <cell r="B18">
            <v>10</v>
          </cell>
          <cell r="C18" t="str">
            <v>KM</v>
          </cell>
          <cell r="D18">
            <v>85</v>
          </cell>
          <cell r="E18">
            <v>92</v>
          </cell>
        </row>
        <row r="19">
          <cell r="A19">
            <v>16</v>
          </cell>
          <cell r="B19">
            <v>11</v>
          </cell>
          <cell r="C19" t="str">
            <v>KM</v>
          </cell>
          <cell r="D19">
            <v>89</v>
          </cell>
          <cell r="E19">
            <v>95</v>
          </cell>
        </row>
        <row r="20">
          <cell r="A20">
            <v>17</v>
          </cell>
          <cell r="B20">
            <v>12</v>
          </cell>
          <cell r="C20" t="str">
            <v>KM</v>
          </cell>
          <cell r="D20">
            <v>91</v>
          </cell>
          <cell r="E20">
            <v>99</v>
          </cell>
        </row>
        <row r="21">
          <cell r="A21">
            <v>18</v>
          </cell>
          <cell r="B21">
            <v>13</v>
          </cell>
          <cell r="C21" t="str">
            <v>KM</v>
          </cell>
          <cell r="D21">
            <v>94</v>
          </cell>
          <cell r="E21">
            <v>102</v>
          </cell>
        </row>
        <row r="22">
          <cell r="A22">
            <v>19</v>
          </cell>
          <cell r="B22">
            <v>14</v>
          </cell>
          <cell r="C22" t="str">
            <v>KM</v>
          </cell>
          <cell r="D22">
            <v>97</v>
          </cell>
          <cell r="E22">
            <v>105</v>
          </cell>
        </row>
        <row r="23">
          <cell r="A23">
            <v>20</v>
          </cell>
          <cell r="B23">
            <v>15</v>
          </cell>
          <cell r="C23" t="str">
            <v>KM</v>
          </cell>
          <cell r="D23">
            <v>100</v>
          </cell>
          <cell r="E23">
            <v>107</v>
          </cell>
        </row>
        <row r="24">
          <cell r="A24">
            <v>21</v>
          </cell>
          <cell r="B24">
            <v>16</v>
          </cell>
          <cell r="C24" t="str">
            <v>KM</v>
          </cell>
          <cell r="D24">
            <v>102</v>
          </cell>
          <cell r="E24">
            <v>110</v>
          </cell>
        </row>
        <row r="25">
          <cell r="A25">
            <v>22</v>
          </cell>
          <cell r="B25">
            <v>17</v>
          </cell>
          <cell r="C25" t="str">
            <v>KM</v>
          </cell>
          <cell r="D25">
            <v>106</v>
          </cell>
          <cell r="E25">
            <v>113</v>
          </cell>
        </row>
        <row r="26">
          <cell r="A26">
            <v>23</v>
          </cell>
          <cell r="B26">
            <v>18</v>
          </cell>
          <cell r="C26" t="str">
            <v>KM</v>
          </cell>
          <cell r="D26">
            <v>109</v>
          </cell>
          <cell r="E26">
            <v>116</v>
          </cell>
        </row>
        <row r="27">
          <cell r="A27">
            <v>24</v>
          </cell>
          <cell r="B27">
            <v>19</v>
          </cell>
          <cell r="C27" t="str">
            <v>KM</v>
          </cell>
          <cell r="D27">
            <v>112</v>
          </cell>
          <cell r="E27">
            <v>118</v>
          </cell>
        </row>
        <row r="28">
          <cell r="A28">
            <v>25</v>
          </cell>
          <cell r="B28">
            <v>20</v>
          </cell>
          <cell r="C28" t="str">
            <v>KM</v>
          </cell>
          <cell r="D28">
            <v>115</v>
          </cell>
          <cell r="E28">
            <v>122</v>
          </cell>
        </row>
        <row r="29">
          <cell r="A29">
            <v>26</v>
          </cell>
          <cell r="B29">
            <v>21</v>
          </cell>
          <cell r="C29" t="str">
            <v>KM</v>
          </cell>
          <cell r="D29">
            <v>117.5</v>
          </cell>
          <cell r="E29">
            <v>125</v>
          </cell>
        </row>
        <row r="30">
          <cell r="A30">
            <v>27</v>
          </cell>
          <cell r="B30">
            <v>22</v>
          </cell>
          <cell r="C30" t="str">
            <v>KM</v>
          </cell>
          <cell r="D30">
            <v>120</v>
          </cell>
          <cell r="E30">
            <v>128</v>
          </cell>
        </row>
        <row r="31">
          <cell r="A31">
            <v>28</v>
          </cell>
          <cell r="B31">
            <v>23</v>
          </cell>
          <cell r="C31" t="str">
            <v>KM</v>
          </cell>
          <cell r="D31">
            <v>122.5</v>
          </cell>
          <cell r="E31">
            <v>131</v>
          </cell>
        </row>
        <row r="32">
          <cell r="A32">
            <v>29</v>
          </cell>
          <cell r="B32">
            <v>24</v>
          </cell>
          <cell r="C32" t="str">
            <v>KM</v>
          </cell>
          <cell r="D32">
            <v>125</v>
          </cell>
          <cell r="E32">
            <v>134</v>
          </cell>
        </row>
        <row r="33">
          <cell r="A33">
            <v>30</v>
          </cell>
          <cell r="B33">
            <v>25</v>
          </cell>
          <cell r="C33" t="str">
            <v>KM</v>
          </cell>
          <cell r="D33">
            <v>127.5</v>
          </cell>
          <cell r="E33">
            <v>137</v>
          </cell>
        </row>
        <row r="34">
          <cell r="A34">
            <v>31</v>
          </cell>
          <cell r="B34">
            <v>26</v>
          </cell>
          <cell r="C34" t="str">
            <v>KM</v>
          </cell>
          <cell r="D34">
            <v>130</v>
          </cell>
          <cell r="E34">
            <v>140</v>
          </cell>
        </row>
        <row r="35">
          <cell r="A35">
            <v>32</v>
          </cell>
          <cell r="B35">
            <v>27</v>
          </cell>
          <cell r="C35" t="str">
            <v>KM</v>
          </cell>
          <cell r="D35">
            <v>132.5</v>
          </cell>
          <cell r="E35">
            <v>143</v>
          </cell>
        </row>
        <row r="36">
          <cell r="A36">
            <v>33</v>
          </cell>
          <cell r="B36">
            <v>28</v>
          </cell>
          <cell r="C36" t="str">
            <v>KM</v>
          </cell>
          <cell r="D36">
            <v>135</v>
          </cell>
          <cell r="E36">
            <v>146</v>
          </cell>
        </row>
        <row r="37">
          <cell r="A37">
            <v>34</v>
          </cell>
          <cell r="B37">
            <v>29</v>
          </cell>
          <cell r="C37" t="str">
            <v>KM</v>
          </cell>
          <cell r="D37">
            <v>137.5</v>
          </cell>
          <cell r="E37">
            <v>149</v>
          </cell>
        </row>
        <row r="38">
          <cell r="A38">
            <v>35</v>
          </cell>
          <cell r="B38">
            <v>30</v>
          </cell>
          <cell r="C38" t="str">
            <v>KM</v>
          </cell>
          <cell r="D38">
            <v>140</v>
          </cell>
          <cell r="E38">
            <v>152</v>
          </cell>
        </row>
        <row r="39">
          <cell r="A39">
            <v>36</v>
          </cell>
          <cell r="B39">
            <v>31</v>
          </cell>
          <cell r="C39" t="str">
            <v>KM</v>
          </cell>
          <cell r="D39">
            <v>142.5</v>
          </cell>
          <cell r="E39">
            <v>155</v>
          </cell>
        </row>
        <row r="40">
          <cell r="A40">
            <v>37</v>
          </cell>
          <cell r="B40">
            <v>32</v>
          </cell>
          <cell r="C40" t="str">
            <v>KM</v>
          </cell>
          <cell r="D40">
            <v>145</v>
          </cell>
          <cell r="E40">
            <v>158</v>
          </cell>
        </row>
        <row r="41">
          <cell r="A41">
            <v>38</v>
          </cell>
          <cell r="B41">
            <v>33</v>
          </cell>
          <cell r="C41" t="str">
            <v>KM</v>
          </cell>
          <cell r="D41">
            <v>147.5</v>
          </cell>
          <cell r="E41">
            <v>161</v>
          </cell>
        </row>
        <row r="42">
          <cell r="A42">
            <v>39</v>
          </cell>
          <cell r="B42">
            <v>34</v>
          </cell>
          <cell r="C42" t="str">
            <v>KM</v>
          </cell>
          <cell r="D42">
            <v>150</v>
          </cell>
          <cell r="E42">
            <v>164</v>
          </cell>
        </row>
        <row r="43">
          <cell r="A43">
            <v>40</v>
          </cell>
          <cell r="B43">
            <v>35</v>
          </cell>
          <cell r="C43" t="str">
            <v>KM</v>
          </cell>
          <cell r="D43">
            <v>152.5</v>
          </cell>
          <cell r="E43">
            <v>167</v>
          </cell>
        </row>
        <row r="44">
          <cell r="A44">
            <v>41</v>
          </cell>
          <cell r="B44">
            <v>36</v>
          </cell>
          <cell r="C44" t="str">
            <v>KM</v>
          </cell>
          <cell r="D44">
            <v>155</v>
          </cell>
          <cell r="E44">
            <v>170</v>
          </cell>
        </row>
        <row r="45">
          <cell r="A45">
            <v>42</v>
          </cell>
          <cell r="B45">
            <v>37</v>
          </cell>
          <cell r="C45" t="str">
            <v>KM</v>
          </cell>
          <cell r="D45">
            <v>157.5</v>
          </cell>
          <cell r="E45">
            <v>173</v>
          </cell>
        </row>
        <row r="46">
          <cell r="A46">
            <v>43</v>
          </cell>
          <cell r="B46">
            <v>38</v>
          </cell>
          <cell r="C46" t="str">
            <v>KM</v>
          </cell>
          <cell r="D46">
            <v>160</v>
          </cell>
          <cell r="E46">
            <v>176</v>
          </cell>
        </row>
        <row r="47">
          <cell r="A47">
            <v>44</v>
          </cell>
          <cell r="B47">
            <v>39</v>
          </cell>
          <cell r="C47" t="str">
            <v>KM</v>
          </cell>
          <cell r="D47">
            <v>162.5</v>
          </cell>
          <cell r="E47">
            <v>179</v>
          </cell>
        </row>
        <row r="48">
          <cell r="A48">
            <v>45</v>
          </cell>
          <cell r="B48">
            <v>40</v>
          </cell>
          <cell r="C48" t="str">
            <v>KM</v>
          </cell>
          <cell r="D48">
            <v>165</v>
          </cell>
          <cell r="E48">
            <v>182</v>
          </cell>
        </row>
        <row r="49">
          <cell r="A49">
            <v>46</v>
          </cell>
          <cell r="B49">
            <v>41</v>
          </cell>
          <cell r="C49" t="str">
            <v>KM</v>
          </cell>
          <cell r="D49">
            <v>167.5</v>
          </cell>
          <cell r="E49">
            <v>185</v>
          </cell>
        </row>
        <row r="50">
          <cell r="A50">
            <v>47</v>
          </cell>
          <cell r="B50">
            <v>42</v>
          </cell>
          <cell r="C50" t="str">
            <v>KM</v>
          </cell>
          <cell r="D50">
            <v>170</v>
          </cell>
          <cell r="E50">
            <v>188</v>
          </cell>
        </row>
        <row r="51">
          <cell r="A51">
            <v>48</v>
          </cell>
          <cell r="B51">
            <v>43</v>
          </cell>
          <cell r="C51" t="str">
            <v>KM</v>
          </cell>
          <cell r="D51">
            <v>172.5</v>
          </cell>
          <cell r="E51">
            <v>191</v>
          </cell>
        </row>
        <row r="52">
          <cell r="A52">
            <v>49</v>
          </cell>
          <cell r="B52">
            <v>44</v>
          </cell>
          <cell r="C52" t="str">
            <v>KM</v>
          </cell>
          <cell r="D52">
            <v>175</v>
          </cell>
          <cell r="E52">
            <v>194</v>
          </cell>
        </row>
        <row r="53">
          <cell r="A53">
            <v>50</v>
          </cell>
          <cell r="B53">
            <v>45</v>
          </cell>
          <cell r="C53" t="str">
            <v>KM</v>
          </cell>
          <cell r="D53">
            <v>177.5</v>
          </cell>
          <cell r="E53">
            <v>197</v>
          </cell>
        </row>
        <row r="54">
          <cell r="A54">
            <v>51</v>
          </cell>
          <cell r="B54">
            <v>46</v>
          </cell>
          <cell r="C54" t="str">
            <v>KM</v>
          </cell>
          <cell r="D54">
            <v>180</v>
          </cell>
          <cell r="E54">
            <v>200</v>
          </cell>
        </row>
        <row r="55">
          <cell r="A55">
            <v>52</v>
          </cell>
          <cell r="B55">
            <v>47</v>
          </cell>
          <cell r="C55" t="str">
            <v>KM</v>
          </cell>
          <cell r="D55">
            <v>182.5</v>
          </cell>
          <cell r="E55">
            <v>203</v>
          </cell>
        </row>
        <row r="56">
          <cell r="A56">
            <v>53</v>
          </cell>
          <cell r="B56">
            <v>48</v>
          </cell>
          <cell r="C56" t="str">
            <v>KM</v>
          </cell>
          <cell r="D56">
            <v>185</v>
          </cell>
          <cell r="E56">
            <v>206</v>
          </cell>
        </row>
        <row r="57">
          <cell r="A57">
            <v>54</v>
          </cell>
          <cell r="B57">
            <v>49</v>
          </cell>
          <cell r="C57" t="str">
            <v>KM</v>
          </cell>
          <cell r="D57">
            <v>187.5</v>
          </cell>
          <cell r="E57">
            <v>209</v>
          </cell>
        </row>
        <row r="58">
          <cell r="A58">
            <v>55</v>
          </cell>
          <cell r="B58">
            <v>50</v>
          </cell>
          <cell r="C58" t="str">
            <v>KM</v>
          </cell>
          <cell r="D58">
            <v>190</v>
          </cell>
          <cell r="E58">
            <v>212</v>
          </cell>
        </row>
        <row r="59">
          <cell r="A59">
            <v>56</v>
          </cell>
          <cell r="B59">
            <v>51</v>
          </cell>
          <cell r="C59" t="str">
            <v>KM</v>
          </cell>
          <cell r="D59">
            <v>192.3</v>
          </cell>
          <cell r="E59">
            <v>214.8</v>
          </cell>
        </row>
        <row r="60">
          <cell r="A60">
            <v>57</v>
          </cell>
          <cell r="B60">
            <v>52</v>
          </cell>
          <cell r="C60" t="str">
            <v>KM</v>
          </cell>
          <cell r="D60">
            <v>194.6</v>
          </cell>
          <cell r="E60">
            <v>217.6</v>
          </cell>
        </row>
        <row r="61">
          <cell r="A61">
            <v>58</v>
          </cell>
          <cell r="B61">
            <v>53</v>
          </cell>
          <cell r="C61" t="str">
            <v>KM</v>
          </cell>
          <cell r="D61">
            <v>196.9</v>
          </cell>
          <cell r="E61">
            <v>220.4</v>
          </cell>
        </row>
        <row r="62">
          <cell r="A62">
            <v>59</v>
          </cell>
          <cell r="B62">
            <v>54</v>
          </cell>
          <cell r="C62" t="str">
            <v>KM</v>
          </cell>
          <cell r="D62">
            <v>199.2</v>
          </cell>
          <cell r="E62">
            <v>223.2</v>
          </cell>
        </row>
        <row r="63">
          <cell r="A63">
            <v>60</v>
          </cell>
          <cell r="B63">
            <v>55</v>
          </cell>
          <cell r="C63" t="str">
            <v>KM</v>
          </cell>
          <cell r="D63">
            <v>201.5</v>
          </cell>
          <cell r="E63">
            <v>226</v>
          </cell>
        </row>
        <row r="64">
          <cell r="A64">
            <v>61</v>
          </cell>
          <cell r="B64">
            <v>56</v>
          </cell>
          <cell r="C64" t="str">
            <v>KM</v>
          </cell>
          <cell r="D64">
            <v>203.8</v>
          </cell>
          <cell r="E64">
            <v>228.8</v>
          </cell>
        </row>
        <row r="65">
          <cell r="A65">
            <v>62</v>
          </cell>
          <cell r="B65">
            <v>57</v>
          </cell>
          <cell r="C65" t="str">
            <v>KM</v>
          </cell>
          <cell r="D65">
            <v>206.1</v>
          </cell>
          <cell r="E65">
            <v>231.6</v>
          </cell>
        </row>
        <row r="66">
          <cell r="A66">
            <v>63</v>
          </cell>
          <cell r="B66">
            <v>58</v>
          </cell>
          <cell r="C66" t="str">
            <v>KM</v>
          </cell>
          <cell r="D66">
            <v>208.4</v>
          </cell>
          <cell r="E66">
            <v>234.4</v>
          </cell>
        </row>
        <row r="67">
          <cell r="A67">
            <v>64</v>
          </cell>
          <cell r="B67">
            <v>59</v>
          </cell>
          <cell r="C67" t="str">
            <v>KM</v>
          </cell>
          <cell r="D67">
            <v>210.7</v>
          </cell>
          <cell r="E67">
            <v>237.2</v>
          </cell>
        </row>
        <row r="68">
          <cell r="A68">
            <v>65</v>
          </cell>
          <cell r="B68">
            <v>60</v>
          </cell>
          <cell r="C68" t="str">
            <v>KM</v>
          </cell>
          <cell r="D68">
            <v>213</v>
          </cell>
          <cell r="E68">
            <v>240</v>
          </cell>
        </row>
        <row r="69">
          <cell r="A69">
            <v>66</v>
          </cell>
          <cell r="B69">
            <v>61</v>
          </cell>
          <cell r="C69" t="str">
            <v>KM</v>
          </cell>
          <cell r="D69">
            <v>215.3</v>
          </cell>
          <cell r="E69">
            <v>242.8</v>
          </cell>
        </row>
        <row r="70">
          <cell r="A70">
            <v>67</v>
          </cell>
          <cell r="B70">
            <v>62</v>
          </cell>
          <cell r="C70" t="str">
            <v>KM</v>
          </cell>
          <cell r="D70">
            <v>217.6</v>
          </cell>
          <cell r="E70">
            <v>245.6</v>
          </cell>
        </row>
        <row r="71">
          <cell r="A71">
            <v>68</v>
          </cell>
          <cell r="B71">
            <v>63</v>
          </cell>
          <cell r="C71" t="str">
            <v>KM</v>
          </cell>
          <cell r="D71">
            <v>219.9</v>
          </cell>
          <cell r="E71">
            <v>248.4</v>
          </cell>
        </row>
        <row r="72">
          <cell r="A72">
            <v>69</v>
          </cell>
          <cell r="B72">
            <v>64</v>
          </cell>
          <cell r="C72" t="str">
            <v>KM</v>
          </cell>
          <cell r="D72">
            <v>222.2</v>
          </cell>
          <cell r="E72">
            <v>251.2</v>
          </cell>
        </row>
        <row r="73">
          <cell r="A73">
            <v>70</v>
          </cell>
          <cell r="B73">
            <v>65</v>
          </cell>
          <cell r="C73" t="str">
            <v>KM</v>
          </cell>
          <cell r="D73">
            <v>224.5</v>
          </cell>
          <cell r="E73">
            <v>254</v>
          </cell>
        </row>
        <row r="74">
          <cell r="A74">
            <v>71</v>
          </cell>
          <cell r="B74">
            <v>66</v>
          </cell>
          <cell r="C74" t="str">
            <v>KM</v>
          </cell>
          <cell r="D74">
            <v>226.8</v>
          </cell>
          <cell r="E74">
            <v>256.8</v>
          </cell>
        </row>
        <row r="75">
          <cell r="A75">
            <v>72</v>
          </cell>
          <cell r="B75">
            <v>67</v>
          </cell>
          <cell r="C75" t="str">
            <v>KM</v>
          </cell>
          <cell r="D75">
            <v>229.1</v>
          </cell>
          <cell r="E75">
            <v>259.60000000000002</v>
          </cell>
        </row>
        <row r="76">
          <cell r="A76">
            <v>73</v>
          </cell>
          <cell r="B76">
            <v>68</v>
          </cell>
          <cell r="C76" t="str">
            <v>KM</v>
          </cell>
          <cell r="D76">
            <v>231.4</v>
          </cell>
          <cell r="E76">
            <v>262.39999999999998</v>
          </cell>
        </row>
        <row r="77">
          <cell r="A77">
            <v>74</v>
          </cell>
          <cell r="B77">
            <v>69</v>
          </cell>
          <cell r="C77" t="str">
            <v>KM</v>
          </cell>
          <cell r="D77">
            <v>233.7</v>
          </cell>
          <cell r="E77">
            <v>265.2</v>
          </cell>
        </row>
        <row r="78">
          <cell r="A78">
            <v>75</v>
          </cell>
          <cell r="B78">
            <v>70</v>
          </cell>
          <cell r="C78" t="str">
            <v>KM</v>
          </cell>
          <cell r="D78">
            <v>236</v>
          </cell>
          <cell r="E78">
            <v>268</v>
          </cell>
        </row>
        <row r="79">
          <cell r="A79">
            <v>76</v>
          </cell>
          <cell r="B79">
            <v>71</v>
          </cell>
          <cell r="C79" t="str">
            <v>KM</v>
          </cell>
          <cell r="D79">
            <v>238.3</v>
          </cell>
          <cell r="E79">
            <v>270.8</v>
          </cell>
        </row>
        <row r="80">
          <cell r="A80">
            <v>77</v>
          </cell>
          <cell r="B80">
            <v>72</v>
          </cell>
          <cell r="C80" t="str">
            <v>KM</v>
          </cell>
          <cell r="D80">
            <v>240.6</v>
          </cell>
          <cell r="E80">
            <v>273.60000000000002</v>
          </cell>
        </row>
        <row r="81">
          <cell r="A81">
            <v>78</v>
          </cell>
          <cell r="B81">
            <v>73</v>
          </cell>
          <cell r="C81" t="str">
            <v>KM</v>
          </cell>
          <cell r="D81">
            <v>242.9</v>
          </cell>
          <cell r="E81">
            <v>276.39999999999998</v>
          </cell>
        </row>
        <row r="82">
          <cell r="A82">
            <v>79</v>
          </cell>
          <cell r="B82">
            <v>74</v>
          </cell>
          <cell r="C82" t="str">
            <v>KM</v>
          </cell>
          <cell r="D82">
            <v>245.2</v>
          </cell>
          <cell r="E82">
            <v>279.2</v>
          </cell>
        </row>
        <row r="83">
          <cell r="A83">
            <v>80</v>
          </cell>
          <cell r="B83">
            <v>75</v>
          </cell>
          <cell r="C83" t="str">
            <v>KM</v>
          </cell>
          <cell r="D83">
            <v>247.5</v>
          </cell>
          <cell r="E83">
            <v>282</v>
          </cell>
        </row>
        <row r="84">
          <cell r="A84">
            <v>81</v>
          </cell>
          <cell r="B84">
            <v>76</v>
          </cell>
          <cell r="C84" t="str">
            <v>KM</v>
          </cell>
          <cell r="D84">
            <v>249.8</v>
          </cell>
          <cell r="E84">
            <v>284.8</v>
          </cell>
        </row>
        <row r="85">
          <cell r="A85">
            <v>82</v>
          </cell>
          <cell r="B85">
            <v>77</v>
          </cell>
          <cell r="C85" t="str">
            <v>KM</v>
          </cell>
          <cell r="D85">
            <v>252.1</v>
          </cell>
          <cell r="E85">
            <v>287.60000000000002</v>
          </cell>
        </row>
        <row r="86">
          <cell r="A86">
            <v>83</v>
          </cell>
          <cell r="B86">
            <v>78</v>
          </cell>
          <cell r="C86" t="str">
            <v>KM</v>
          </cell>
          <cell r="D86">
            <v>254.4</v>
          </cell>
          <cell r="E86">
            <v>290.39999999999998</v>
          </cell>
        </row>
        <row r="87">
          <cell r="A87">
            <v>84</v>
          </cell>
          <cell r="B87">
            <v>79</v>
          </cell>
          <cell r="C87" t="str">
            <v>KM</v>
          </cell>
          <cell r="D87">
            <v>256.7</v>
          </cell>
          <cell r="E87">
            <v>293.2</v>
          </cell>
        </row>
        <row r="88">
          <cell r="A88">
            <v>85</v>
          </cell>
          <cell r="B88">
            <v>80</v>
          </cell>
          <cell r="C88" t="str">
            <v>KM</v>
          </cell>
          <cell r="D88">
            <v>259</v>
          </cell>
          <cell r="E88">
            <v>296</v>
          </cell>
        </row>
        <row r="89">
          <cell r="A89">
            <v>86</v>
          </cell>
          <cell r="B89">
            <v>81</v>
          </cell>
          <cell r="C89" t="str">
            <v>KM</v>
          </cell>
          <cell r="D89">
            <v>261.3</v>
          </cell>
          <cell r="E89">
            <v>298.8</v>
          </cell>
        </row>
        <row r="90">
          <cell r="A90">
            <v>87</v>
          </cell>
          <cell r="B90">
            <v>82</v>
          </cell>
          <cell r="C90" t="str">
            <v>KM</v>
          </cell>
          <cell r="D90">
            <v>263.60000000000002</v>
          </cell>
          <cell r="E90">
            <v>301.60000000000002</v>
          </cell>
        </row>
        <row r="91">
          <cell r="A91">
            <v>88</v>
          </cell>
          <cell r="B91">
            <v>83</v>
          </cell>
          <cell r="C91" t="str">
            <v>KM</v>
          </cell>
          <cell r="D91">
            <v>265.89999999999998</v>
          </cell>
          <cell r="E91">
            <v>304.39999999999998</v>
          </cell>
        </row>
        <row r="92">
          <cell r="A92">
            <v>89</v>
          </cell>
          <cell r="B92">
            <v>84</v>
          </cell>
          <cell r="C92" t="str">
            <v>KM</v>
          </cell>
          <cell r="D92">
            <v>268.2</v>
          </cell>
          <cell r="E92">
            <v>307.2</v>
          </cell>
        </row>
        <row r="93">
          <cell r="A93">
            <v>90</v>
          </cell>
          <cell r="B93">
            <v>85</v>
          </cell>
          <cell r="C93" t="str">
            <v>KM</v>
          </cell>
          <cell r="D93">
            <v>270.5</v>
          </cell>
          <cell r="E93">
            <v>310</v>
          </cell>
        </row>
        <row r="94">
          <cell r="A94">
            <v>91</v>
          </cell>
          <cell r="B94">
            <v>86</v>
          </cell>
          <cell r="C94" t="str">
            <v>KM</v>
          </cell>
          <cell r="D94">
            <v>272.8</v>
          </cell>
          <cell r="E94">
            <v>312.8</v>
          </cell>
        </row>
        <row r="95">
          <cell r="A95">
            <v>92</v>
          </cell>
          <cell r="B95">
            <v>87</v>
          </cell>
          <cell r="C95" t="str">
            <v>KM</v>
          </cell>
          <cell r="D95">
            <v>275.10000000000002</v>
          </cell>
          <cell r="E95">
            <v>315.60000000000002</v>
          </cell>
        </row>
        <row r="96">
          <cell r="A96">
            <v>93</v>
          </cell>
          <cell r="B96">
            <v>88</v>
          </cell>
          <cell r="C96" t="str">
            <v>KM</v>
          </cell>
          <cell r="D96">
            <v>277.39999999999998</v>
          </cell>
          <cell r="E96">
            <v>318.39999999999998</v>
          </cell>
        </row>
        <row r="97">
          <cell r="A97">
            <v>94</v>
          </cell>
          <cell r="B97">
            <v>89</v>
          </cell>
          <cell r="C97" t="str">
            <v>KM</v>
          </cell>
          <cell r="D97">
            <v>279.7</v>
          </cell>
          <cell r="E97">
            <v>321.2</v>
          </cell>
        </row>
        <row r="98">
          <cell r="A98">
            <v>95</v>
          </cell>
          <cell r="B98">
            <v>90</v>
          </cell>
          <cell r="C98" t="str">
            <v>KM</v>
          </cell>
          <cell r="D98">
            <v>282</v>
          </cell>
          <cell r="E98">
            <v>324</v>
          </cell>
        </row>
        <row r="99">
          <cell r="A99">
            <v>96</v>
          </cell>
          <cell r="B99">
            <v>91</v>
          </cell>
          <cell r="C99" t="str">
            <v>KM</v>
          </cell>
          <cell r="D99">
            <v>284.3</v>
          </cell>
          <cell r="E99">
            <v>326.8</v>
          </cell>
        </row>
        <row r="100">
          <cell r="A100">
            <v>97</v>
          </cell>
          <cell r="B100">
            <v>92</v>
          </cell>
          <cell r="C100" t="str">
            <v>KM</v>
          </cell>
          <cell r="D100">
            <v>286.60000000000002</v>
          </cell>
          <cell r="E100">
            <v>329.6</v>
          </cell>
        </row>
        <row r="101">
          <cell r="A101">
            <v>98</v>
          </cell>
          <cell r="B101">
            <v>93</v>
          </cell>
          <cell r="C101" t="str">
            <v>KM</v>
          </cell>
          <cell r="D101">
            <v>288.89999999999998</v>
          </cell>
          <cell r="E101">
            <v>332.4</v>
          </cell>
        </row>
        <row r="102">
          <cell r="A102">
            <v>99</v>
          </cell>
          <cell r="B102">
            <v>94</v>
          </cell>
          <cell r="C102" t="str">
            <v>KM</v>
          </cell>
          <cell r="D102">
            <v>291.2</v>
          </cell>
          <cell r="E102">
            <v>335.2</v>
          </cell>
        </row>
        <row r="103">
          <cell r="A103">
            <v>100</v>
          </cell>
          <cell r="B103">
            <v>95</v>
          </cell>
          <cell r="C103" t="str">
            <v>KM</v>
          </cell>
          <cell r="D103">
            <v>293.5</v>
          </cell>
          <cell r="E103">
            <v>338</v>
          </cell>
        </row>
        <row r="104">
          <cell r="A104">
            <v>101</v>
          </cell>
          <cell r="B104">
            <v>96</v>
          </cell>
          <cell r="C104" t="str">
            <v>KM</v>
          </cell>
          <cell r="D104">
            <v>295.8</v>
          </cell>
          <cell r="E104">
            <v>340.8</v>
          </cell>
        </row>
        <row r="105">
          <cell r="A105">
            <v>102</v>
          </cell>
          <cell r="B105">
            <v>97</v>
          </cell>
          <cell r="C105" t="str">
            <v>KM</v>
          </cell>
          <cell r="D105">
            <v>298.10000000000002</v>
          </cell>
          <cell r="E105">
            <v>343.6</v>
          </cell>
        </row>
        <row r="106">
          <cell r="A106">
            <v>103</v>
          </cell>
          <cell r="B106">
            <v>98</v>
          </cell>
          <cell r="C106" t="str">
            <v>KM</v>
          </cell>
          <cell r="D106">
            <v>300.39999999999998</v>
          </cell>
          <cell r="E106">
            <v>346.4</v>
          </cell>
        </row>
        <row r="107">
          <cell r="A107">
            <v>104</v>
          </cell>
          <cell r="B107">
            <v>99</v>
          </cell>
          <cell r="C107" t="str">
            <v>KM</v>
          </cell>
          <cell r="D107">
            <v>302.7</v>
          </cell>
          <cell r="E107">
            <v>349.2</v>
          </cell>
        </row>
        <row r="108">
          <cell r="A108">
            <v>105</v>
          </cell>
          <cell r="B108">
            <v>100</v>
          </cell>
          <cell r="C108" t="str">
            <v>KM</v>
          </cell>
          <cell r="D108">
            <v>305</v>
          </cell>
          <cell r="E108">
            <v>352</v>
          </cell>
        </row>
      </sheetData>
    </sheetDataSet>
  </externalBook>
</externalLink>
</file>

<file path=xl/externalLinks/externalLink21.xml><?xml version="1.0" encoding="utf-8"?>
<externalLink xmlns="http://schemas.openxmlformats.org/spreadsheetml/2006/main">
  <externalBook xmlns:r="http://schemas.openxmlformats.org/officeDocument/2006/relationships" r:id="rId1">
    <sheetNames>
      <sheetName val="F6pave"/>
      <sheetName val="F7hp900"/>
      <sheetName val="F7hp600"/>
      <sheetName val="F7slb3m"/>
      <sheetName val="F7slb4m"/>
      <sheetName val="F8rate"/>
      <sheetName val="Sheet2"/>
      <sheetName val="CDdata"/>
      <sheetName val="Sheet1"/>
    </sheetNames>
    <sheetDataSet>
      <sheetData sheetId="0"/>
      <sheetData sheetId="1"/>
      <sheetData sheetId="2"/>
      <sheetData sheetId="3" refreshError="1"/>
      <sheetData sheetId="4"/>
      <sheetData sheetId="5"/>
      <sheetData sheetId="6"/>
      <sheetData sheetId="7" refreshError="1"/>
      <sheetData sheetId="8">
        <row r="2">
          <cell r="W2" t="str">
            <v>KM</v>
          </cell>
          <cell r="X2" t="str">
            <v>Metal</v>
          </cell>
          <cell r="Y2" t="str">
            <v>Gravel, Sand, earth</v>
          </cell>
        </row>
        <row r="3">
          <cell r="W3">
            <v>0.5</v>
          </cell>
          <cell r="X3">
            <v>64</v>
          </cell>
          <cell r="Y3">
            <v>56</v>
          </cell>
        </row>
        <row r="4">
          <cell r="W4">
            <v>1</v>
          </cell>
          <cell r="X4">
            <v>67</v>
          </cell>
          <cell r="Y4">
            <v>58</v>
          </cell>
        </row>
        <row r="5">
          <cell r="W5">
            <v>2</v>
          </cell>
          <cell r="X5">
            <v>69</v>
          </cell>
          <cell r="Y5">
            <v>61</v>
          </cell>
        </row>
        <row r="6">
          <cell r="W6">
            <v>3</v>
          </cell>
          <cell r="X6">
            <v>72</v>
          </cell>
          <cell r="Y6">
            <v>64</v>
          </cell>
        </row>
        <row r="7">
          <cell r="W7">
            <v>4</v>
          </cell>
          <cell r="X7">
            <v>75</v>
          </cell>
          <cell r="Y7">
            <v>67</v>
          </cell>
        </row>
        <row r="8">
          <cell r="W8">
            <v>5</v>
          </cell>
          <cell r="X8">
            <v>78</v>
          </cell>
          <cell r="Y8">
            <v>70</v>
          </cell>
        </row>
        <row r="9">
          <cell r="W9">
            <v>6</v>
          </cell>
          <cell r="X9">
            <v>82</v>
          </cell>
          <cell r="Y9">
            <v>72</v>
          </cell>
        </row>
        <row r="10">
          <cell r="W10">
            <v>7</v>
          </cell>
          <cell r="X10">
            <v>84</v>
          </cell>
          <cell r="Y10">
            <v>76</v>
          </cell>
        </row>
        <row r="11">
          <cell r="W11">
            <v>8</v>
          </cell>
          <cell r="X11">
            <v>86</v>
          </cell>
          <cell r="Y11">
            <v>79</v>
          </cell>
        </row>
        <row r="12">
          <cell r="W12">
            <v>9</v>
          </cell>
          <cell r="X12">
            <v>90</v>
          </cell>
          <cell r="Y12">
            <v>82</v>
          </cell>
        </row>
        <row r="13">
          <cell r="W13">
            <v>10</v>
          </cell>
          <cell r="X13">
            <v>92</v>
          </cell>
          <cell r="Y13">
            <v>85</v>
          </cell>
        </row>
        <row r="14">
          <cell r="W14">
            <v>11</v>
          </cell>
          <cell r="X14">
            <v>95</v>
          </cell>
          <cell r="Y14">
            <v>89</v>
          </cell>
        </row>
        <row r="15">
          <cell r="W15">
            <v>12</v>
          </cell>
          <cell r="X15">
            <v>99</v>
          </cell>
          <cell r="Y15">
            <v>91</v>
          </cell>
        </row>
        <row r="16">
          <cell r="W16">
            <v>13</v>
          </cell>
          <cell r="X16">
            <v>102</v>
          </cell>
          <cell r="Y16">
            <v>94</v>
          </cell>
        </row>
        <row r="17">
          <cell r="W17">
            <v>14</v>
          </cell>
          <cell r="X17">
            <v>105</v>
          </cell>
          <cell r="Y17">
            <v>97</v>
          </cell>
        </row>
        <row r="18">
          <cell r="W18">
            <v>15</v>
          </cell>
          <cell r="X18">
            <v>107</v>
          </cell>
          <cell r="Y18">
            <v>100</v>
          </cell>
        </row>
        <row r="19">
          <cell r="W19">
            <v>16</v>
          </cell>
          <cell r="X19">
            <v>110</v>
          </cell>
          <cell r="Y19">
            <v>102</v>
          </cell>
        </row>
        <row r="20">
          <cell r="W20">
            <v>17</v>
          </cell>
          <cell r="X20">
            <v>113</v>
          </cell>
          <cell r="Y20">
            <v>106</v>
          </cell>
        </row>
        <row r="21">
          <cell r="W21">
            <v>18</v>
          </cell>
          <cell r="X21">
            <v>116</v>
          </cell>
          <cell r="Y21">
            <v>109</v>
          </cell>
        </row>
        <row r="22">
          <cell r="W22">
            <v>19</v>
          </cell>
          <cell r="X22">
            <v>118</v>
          </cell>
          <cell r="Y22">
            <v>112</v>
          </cell>
        </row>
        <row r="23">
          <cell r="W23">
            <v>20</v>
          </cell>
          <cell r="X23">
            <v>122</v>
          </cell>
          <cell r="Y23">
            <v>115</v>
          </cell>
        </row>
        <row r="24">
          <cell r="W24">
            <v>21</v>
          </cell>
          <cell r="X24">
            <v>125</v>
          </cell>
          <cell r="Y24">
            <v>117.3</v>
          </cell>
        </row>
        <row r="25">
          <cell r="W25">
            <v>22</v>
          </cell>
          <cell r="X25">
            <v>128</v>
          </cell>
          <cell r="Y25">
            <v>119.6</v>
          </cell>
        </row>
        <row r="26">
          <cell r="W26">
            <v>23</v>
          </cell>
          <cell r="X26">
            <v>131</v>
          </cell>
          <cell r="Y26">
            <v>121.9</v>
          </cell>
        </row>
        <row r="27">
          <cell r="W27">
            <v>24</v>
          </cell>
          <cell r="X27">
            <v>134</v>
          </cell>
          <cell r="Y27">
            <v>124.2</v>
          </cell>
        </row>
        <row r="28">
          <cell r="W28">
            <v>25</v>
          </cell>
          <cell r="X28">
            <v>137</v>
          </cell>
          <cell r="Y28">
            <v>126.5</v>
          </cell>
        </row>
        <row r="29">
          <cell r="W29">
            <v>26</v>
          </cell>
          <cell r="X29">
            <v>140</v>
          </cell>
          <cell r="Y29">
            <v>128.80000000000001</v>
          </cell>
        </row>
        <row r="30">
          <cell r="W30">
            <v>27</v>
          </cell>
          <cell r="X30">
            <v>143</v>
          </cell>
          <cell r="Y30">
            <v>131.1</v>
          </cell>
        </row>
        <row r="31">
          <cell r="W31">
            <v>28</v>
          </cell>
          <cell r="X31">
            <v>146</v>
          </cell>
          <cell r="Y31">
            <v>133.4</v>
          </cell>
        </row>
        <row r="32">
          <cell r="W32">
            <v>29</v>
          </cell>
          <cell r="X32">
            <v>149</v>
          </cell>
          <cell r="Y32">
            <v>135.69999999999999</v>
          </cell>
        </row>
        <row r="33">
          <cell r="W33">
            <v>30</v>
          </cell>
          <cell r="X33">
            <v>152</v>
          </cell>
          <cell r="Y33">
            <v>138</v>
          </cell>
        </row>
        <row r="34">
          <cell r="W34">
            <v>31</v>
          </cell>
          <cell r="X34">
            <v>155</v>
          </cell>
          <cell r="Y34">
            <v>140.30000000000001</v>
          </cell>
        </row>
        <row r="35">
          <cell r="W35">
            <v>32</v>
          </cell>
          <cell r="X35">
            <v>158</v>
          </cell>
          <cell r="Y35">
            <v>142.6</v>
          </cell>
        </row>
        <row r="36">
          <cell r="W36">
            <v>33</v>
          </cell>
          <cell r="X36">
            <v>161</v>
          </cell>
          <cell r="Y36">
            <v>144.9</v>
          </cell>
        </row>
        <row r="37">
          <cell r="W37">
            <v>34</v>
          </cell>
          <cell r="X37">
            <v>164</v>
          </cell>
          <cell r="Y37">
            <v>147.19999999999999</v>
          </cell>
        </row>
        <row r="38">
          <cell r="W38">
            <v>35</v>
          </cell>
          <cell r="X38">
            <v>167</v>
          </cell>
          <cell r="Y38">
            <v>149.5</v>
          </cell>
        </row>
        <row r="39">
          <cell r="W39">
            <v>36</v>
          </cell>
          <cell r="X39">
            <v>170</v>
          </cell>
          <cell r="Y39">
            <v>151.80000000000001</v>
          </cell>
        </row>
        <row r="40">
          <cell r="W40">
            <v>37</v>
          </cell>
          <cell r="X40">
            <v>173</v>
          </cell>
          <cell r="Y40">
            <v>154.1</v>
          </cell>
        </row>
        <row r="41">
          <cell r="W41">
            <v>38</v>
          </cell>
          <cell r="X41">
            <v>176</v>
          </cell>
          <cell r="Y41">
            <v>156.4</v>
          </cell>
        </row>
        <row r="42">
          <cell r="W42">
            <v>39</v>
          </cell>
          <cell r="X42">
            <v>179</v>
          </cell>
          <cell r="Y42">
            <v>158.69999999999999</v>
          </cell>
        </row>
        <row r="43">
          <cell r="W43">
            <v>40</v>
          </cell>
          <cell r="X43">
            <v>182</v>
          </cell>
          <cell r="Y43">
            <v>161</v>
          </cell>
        </row>
        <row r="44">
          <cell r="W44">
            <v>41</v>
          </cell>
          <cell r="X44">
            <v>185</v>
          </cell>
          <cell r="Y44">
            <v>163.30000000000001</v>
          </cell>
        </row>
        <row r="45">
          <cell r="W45">
            <v>42</v>
          </cell>
          <cell r="X45">
            <v>188</v>
          </cell>
          <cell r="Y45">
            <v>165.6</v>
          </cell>
        </row>
        <row r="46">
          <cell r="W46">
            <v>43</v>
          </cell>
          <cell r="X46">
            <v>191</v>
          </cell>
          <cell r="Y46">
            <v>167.9</v>
          </cell>
        </row>
        <row r="47">
          <cell r="W47">
            <v>44</v>
          </cell>
          <cell r="X47">
            <v>194</v>
          </cell>
          <cell r="Y47">
            <v>170.2</v>
          </cell>
        </row>
        <row r="48">
          <cell r="W48">
            <v>45</v>
          </cell>
          <cell r="X48">
            <v>197</v>
          </cell>
          <cell r="Y48">
            <v>172.5</v>
          </cell>
        </row>
        <row r="49">
          <cell r="W49">
            <v>46</v>
          </cell>
          <cell r="X49">
            <v>200</v>
          </cell>
          <cell r="Y49">
            <v>174.8</v>
          </cell>
        </row>
        <row r="50">
          <cell r="W50">
            <v>47</v>
          </cell>
          <cell r="X50">
            <v>203</v>
          </cell>
          <cell r="Y50">
            <v>177.1</v>
          </cell>
        </row>
        <row r="51">
          <cell r="W51">
            <v>48</v>
          </cell>
          <cell r="X51">
            <v>206</v>
          </cell>
          <cell r="Y51">
            <v>179.4</v>
          </cell>
        </row>
        <row r="52">
          <cell r="W52">
            <v>49</v>
          </cell>
          <cell r="X52">
            <v>209</v>
          </cell>
          <cell r="Y52">
            <v>181.7</v>
          </cell>
        </row>
        <row r="53">
          <cell r="W53">
            <v>50</v>
          </cell>
          <cell r="X53">
            <v>212</v>
          </cell>
          <cell r="Y53">
            <v>184</v>
          </cell>
        </row>
        <row r="54">
          <cell r="W54">
            <v>51</v>
          </cell>
          <cell r="X54">
            <v>214.8</v>
          </cell>
          <cell r="Y54">
            <v>186.3</v>
          </cell>
        </row>
        <row r="55">
          <cell r="W55">
            <v>52</v>
          </cell>
          <cell r="X55">
            <v>217.6</v>
          </cell>
          <cell r="Y55">
            <v>188.6</v>
          </cell>
        </row>
        <row r="56">
          <cell r="W56">
            <v>53</v>
          </cell>
          <cell r="X56">
            <v>220.4</v>
          </cell>
          <cell r="Y56">
            <v>190.9</v>
          </cell>
        </row>
        <row r="57">
          <cell r="W57">
            <v>54</v>
          </cell>
          <cell r="X57">
            <v>223.2</v>
          </cell>
          <cell r="Y57">
            <v>193.2</v>
          </cell>
        </row>
        <row r="58">
          <cell r="W58">
            <v>55</v>
          </cell>
          <cell r="X58">
            <v>226</v>
          </cell>
          <cell r="Y58">
            <v>195.5</v>
          </cell>
        </row>
        <row r="59">
          <cell r="W59">
            <v>56</v>
          </cell>
          <cell r="X59">
            <v>228.8</v>
          </cell>
          <cell r="Y59">
            <v>197.8</v>
          </cell>
        </row>
        <row r="60">
          <cell r="W60">
            <v>57</v>
          </cell>
          <cell r="X60">
            <v>231.6</v>
          </cell>
          <cell r="Y60">
            <v>200.1</v>
          </cell>
        </row>
        <row r="61">
          <cell r="W61">
            <v>58</v>
          </cell>
          <cell r="X61">
            <v>234.4</v>
          </cell>
          <cell r="Y61">
            <v>202.4</v>
          </cell>
        </row>
        <row r="62">
          <cell r="W62">
            <v>59</v>
          </cell>
          <cell r="X62">
            <v>237.2</v>
          </cell>
          <cell r="Y62">
            <v>204.7</v>
          </cell>
        </row>
        <row r="63">
          <cell r="W63">
            <v>60</v>
          </cell>
          <cell r="X63">
            <v>240</v>
          </cell>
          <cell r="Y63">
            <v>207</v>
          </cell>
        </row>
        <row r="64">
          <cell r="W64">
            <v>61</v>
          </cell>
          <cell r="X64">
            <v>242.8</v>
          </cell>
          <cell r="Y64">
            <v>209.3</v>
          </cell>
        </row>
        <row r="65">
          <cell r="W65">
            <v>62</v>
          </cell>
          <cell r="X65">
            <v>245.6</v>
          </cell>
          <cell r="Y65">
            <v>211.6</v>
          </cell>
        </row>
        <row r="66">
          <cell r="W66">
            <v>63</v>
          </cell>
          <cell r="X66">
            <v>248.4</v>
          </cell>
          <cell r="Y66">
            <v>213.9</v>
          </cell>
        </row>
        <row r="67">
          <cell r="W67">
            <v>64</v>
          </cell>
          <cell r="X67">
            <v>251.2</v>
          </cell>
          <cell r="Y67">
            <v>216.2</v>
          </cell>
        </row>
        <row r="68">
          <cell r="W68">
            <v>65</v>
          </cell>
          <cell r="X68">
            <v>254</v>
          </cell>
          <cell r="Y68">
            <v>218.5</v>
          </cell>
        </row>
        <row r="69">
          <cell r="W69">
            <v>66</v>
          </cell>
          <cell r="X69">
            <v>256.8</v>
          </cell>
          <cell r="Y69">
            <v>220.8</v>
          </cell>
        </row>
        <row r="70">
          <cell r="W70">
            <v>67</v>
          </cell>
          <cell r="X70">
            <v>259.60000000000002</v>
          </cell>
          <cell r="Y70">
            <v>223.1</v>
          </cell>
        </row>
        <row r="71">
          <cell r="W71">
            <v>68</v>
          </cell>
          <cell r="X71">
            <v>262.39999999999998</v>
          </cell>
          <cell r="Y71">
            <v>225.4</v>
          </cell>
        </row>
        <row r="72">
          <cell r="W72">
            <v>69</v>
          </cell>
          <cell r="X72">
            <v>265.2</v>
          </cell>
          <cell r="Y72">
            <v>227.7</v>
          </cell>
        </row>
        <row r="73">
          <cell r="W73">
            <v>70</v>
          </cell>
          <cell r="X73">
            <v>268</v>
          </cell>
          <cell r="Y73">
            <v>230</v>
          </cell>
        </row>
        <row r="74">
          <cell r="W74">
            <v>71</v>
          </cell>
          <cell r="X74">
            <v>270.8</v>
          </cell>
          <cell r="Y74">
            <v>232.3</v>
          </cell>
        </row>
        <row r="75">
          <cell r="W75">
            <v>72</v>
          </cell>
          <cell r="X75">
            <v>273.60000000000002</v>
          </cell>
          <cell r="Y75">
            <v>234.6</v>
          </cell>
        </row>
        <row r="76">
          <cell r="W76">
            <v>73</v>
          </cell>
          <cell r="X76">
            <v>276.39999999999998</v>
          </cell>
          <cell r="Y76">
            <v>236.9</v>
          </cell>
        </row>
        <row r="77">
          <cell r="W77">
            <v>74</v>
          </cell>
          <cell r="X77">
            <v>279.2</v>
          </cell>
          <cell r="Y77">
            <v>239.2</v>
          </cell>
        </row>
        <row r="78">
          <cell r="W78">
            <v>75</v>
          </cell>
          <cell r="X78">
            <v>282</v>
          </cell>
          <cell r="Y78">
            <v>241.5</v>
          </cell>
        </row>
        <row r="79">
          <cell r="W79">
            <v>76</v>
          </cell>
          <cell r="X79">
            <v>284.8</v>
          </cell>
          <cell r="Y79">
            <v>243.8</v>
          </cell>
        </row>
        <row r="80">
          <cell r="W80">
            <v>77</v>
          </cell>
          <cell r="X80">
            <v>287.60000000000002</v>
          </cell>
          <cell r="Y80">
            <v>246.1</v>
          </cell>
        </row>
        <row r="81">
          <cell r="W81">
            <v>78</v>
          </cell>
          <cell r="X81">
            <v>290.39999999999998</v>
          </cell>
          <cell r="Y81">
            <v>248.4</v>
          </cell>
        </row>
        <row r="82">
          <cell r="W82">
            <v>79</v>
          </cell>
          <cell r="X82">
            <v>293.2</v>
          </cell>
          <cell r="Y82">
            <v>250.7</v>
          </cell>
        </row>
        <row r="83">
          <cell r="W83">
            <v>80</v>
          </cell>
          <cell r="X83">
            <v>296</v>
          </cell>
          <cell r="Y83">
            <v>253</v>
          </cell>
        </row>
        <row r="84">
          <cell r="W84">
            <v>81</v>
          </cell>
          <cell r="X84">
            <v>298.8</v>
          </cell>
          <cell r="Y84">
            <v>255.3</v>
          </cell>
        </row>
        <row r="85">
          <cell r="W85">
            <v>82</v>
          </cell>
          <cell r="X85">
            <v>301.60000000000002</v>
          </cell>
          <cell r="Y85">
            <v>257.60000000000002</v>
          </cell>
        </row>
        <row r="86">
          <cell r="W86">
            <v>83</v>
          </cell>
          <cell r="X86">
            <v>304.39999999999998</v>
          </cell>
          <cell r="Y86">
            <v>259.89999999999998</v>
          </cell>
        </row>
        <row r="87">
          <cell r="W87">
            <v>84</v>
          </cell>
          <cell r="X87">
            <v>307.2</v>
          </cell>
          <cell r="Y87">
            <v>262.2</v>
          </cell>
        </row>
        <row r="88">
          <cell r="W88">
            <v>85</v>
          </cell>
          <cell r="X88">
            <v>310</v>
          </cell>
          <cell r="Y88">
            <v>264.5</v>
          </cell>
        </row>
        <row r="89">
          <cell r="W89">
            <v>86</v>
          </cell>
          <cell r="X89">
            <v>312.8</v>
          </cell>
          <cell r="Y89">
            <v>266.8</v>
          </cell>
        </row>
        <row r="90">
          <cell r="W90">
            <v>87</v>
          </cell>
          <cell r="X90">
            <v>315.60000000000002</v>
          </cell>
          <cell r="Y90">
            <v>269.10000000000002</v>
          </cell>
        </row>
        <row r="91">
          <cell r="W91">
            <v>88</v>
          </cell>
          <cell r="X91">
            <v>318.39999999999998</v>
          </cell>
          <cell r="Y91">
            <v>271.39999999999998</v>
          </cell>
        </row>
        <row r="92">
          <cell r="W92">
            <v>89</v>
          </cell>
          <cell r="X92">
            <v>321.2</v>
          </cell>
          <cell r="Y92">
            <v>273.7</v>
          </cell>
        </row>
        <row r="93">
          <cell r="W93">
            <v>90</v>
          </cell>
          <cell r="X93">
            <v>324</v>
          </cell>
          <cell r="Y93">
            <v>276</v>
          </cell>
        </row>
        <row r="94">
          <cell r="W94">
            <v>91</v>
          </cell>
          <cell r="X94">
            <v>326.8</v>
          </cell>
          <cell r="Y94">
            <v>278.3</v>
          </cell>
        </row>
        <row r="95">
          <cell r="W95">
            <v>92</v>
          </cell>
          <cell r="X95">
            <v>329.6</v>
          </cell>
          <cell r="Y95">
            <v>280.60000000000002</v>
          </cell>
        </row>
        <row r="96">
          <cell r="W96">
            <v>93</v>
          </cell>
          <cell r="X96">
            <v>332.4</v>
          </cell>
          <cell r="Y96">
            <v>282.89999999999998</v>
          </cell>
        </row>
        <row r="97">
          <cell r="W97">
            <v>94</v>
          </cell>
          <cell r="X97">
            <v>335.2</v>
          </cell>
          <cell r="Y97">
            <v>285.2</v>
          </cell>
        </row>
        <row r="98">
          <cell r="W98">
            <v>95</v>
          </cell>
          <cell r="X98">
            <v>338</v>
          </cell>
          <cell r="Y98">
            <v>287.5</v>
          </cell>
        </row>
        <row r="99">
          <cell r="W99">
            <v>96</v>
          </cell>
          <cell r="X99">
            <v>340.8</v>
          </cell>
          <cell r="Y99">
            <v>289.8</v>
          </cell>
        </row>
        <row r="100">
          <cell r="W100">
            <v>97</v>
          </cell>
          <cell r="X100">
            <v>343.6</v>
          </cell>
          <cell r="Y100">
            <v>292.10000000000002</v>
          </cell>
        </row>
        <row r="101">
          <cell r="W101">
            <v>98</v>
          </cell>
          <cell r="X101">
            <v>346.4</v>
          </cell>
          <cell r="Y101">
            <v>294.39999999999998</v>
          </cell>
        </row>
        <row r="102">
          <cell r="W102">
            <v>99</v>
          </cell>
          <cell r="X102">
            <v>349.2</v>
          </cell>
          <cell r="Y102">
            <v>296.7</v>
          </cell>
        </row>
        <row r="103">
          <cell r="W103">
            <v>100</v>
          </cell>
          <cell r="X103">
            <v>352</v>
          </cell>
          <cell r="Y103">
            <v>299</v>
          </cell>
        </row>
      </sheetData>
    </sheetDataSet>
  </externalBook>
</externalLink>
</file>

<file path=xl/externalLinks/externalLink22.xml><?xml version="1.0" encoding="utf-8"?>
<externalLink xmlns="http://schemas.openxmlformats.org/spreadsheetml/2006/main">
  <externalBook xmlns:r="http://schemas.openxmlformats.org/officeDocument/2006/relationships" r:id="rId1">
    <sheetNames>
      <sheetName val="index"/>
      <sheetName val="gen_abst"/>
      <sheetName val="abstract"/>
      <sheetName val="detailed"/>
      <sheetName val="water"/>
      <sheetName val="data_new"/>
      <sheetName val="lead-st"/>
      <sheetName val="v"/>
      <sheetName val="r"/>
      <sheetName val="l"/>
      <sheetName val="electrical"/>
      <sheetName val="marking"/>
      <sheetName val="beams"/>
      <sheetName val="features"/>
      <sheetName val="c_wall"/>
      <sheetName val="XXXXX"/>
      <sheetName val="XXXXXXXXXXXXX"/>
      <sheetName val="drain (2)"/>
      <sheetName val="F-6 (estt) (2)"/>
      <sheetName val="spe-re"/>
      <sheetName val="TRAFFIC SIGN BOARDS"/>
      <sheetName val="1v-1000"/>
      <sheetName val="2v-1000 "/>
      <sheetName val="drain"/>
      <sheetName val="SUB DATA"/>
      <sheetName val="F7-A.CDW.BT.R5"/>
      <sheetName val="General-abstract"/>
      <sheetName val="Data"/>
      <sheetName val="Materials"/>
      <sheetName val="Lead statement"/>
      <sheetName val="Conveyance"/>
    </sheetNames>
    <sheetDataSet>
      <sheetData sheetId="0"/>
      <sheetData sheetId="1"/>
      <sheetData sheetId="2"/>
      <sheetData sheetId="3"/>
      <sheetData sheetId="4"/>
      <sheetData sheetId="5"/>
      <sheetData sheetId="6"/>
      <sheetData sheetId="7"/>
      <sheetData sheetId="8" refreshError="1">
        <row r="2">
          <cell r="F2">
            <v>100</v>
          </cell>
        </row>
        <row r="4">
          <cell r="F4">
            <v>65</v>
          </cell>
        </row>
      </sheetData>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Set>
  </externalBook>
</externalLink>
</file>

<file path=xl/externalLinks/externalLink23.xml><?xml version="1.0" encoding="utf-8"?>
<externalLink xmlns="http://schemas.openxmlformats.org/spreadsheetml/2006/main">
  <externalBook xmlns:r="http://schemas.openxmlformats.org/officeDocument/2006/relationships" r:id="rId1">
    <sheetNames>
      <sheetName val="mro_bldg"/>
      <sheetName val="mpp_bldg"/>
      <sheetName val="abstract"/>
      <sheetName val="detailed"/>
      <sheetName val="sanitory"/>
      <sheetName val="septic_tank"/>
      <sheetName val="electri"/>
      <sheetName val="c_wall"/>
      <sheetName val="data_sein"/>
      <sheetName val="v"/>
      <sheetName val="r"/>
      <sheetName val="l"/>
      <sheetName val="door"/>
      <sheetName val="win"/>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row r="2">
          <cell r="A2">
            <v>1</v>
          </cell>
          <cell r="B2" t="str">
            <v>Name of the work</v>
          </cell>
          <cell r="C2" t="str">
            <v>Construction of MPP Building at  Nadigudem</v>
          </cell>
        </row>
        <row r="3">
          <cell r="A3">
            <v>2</v>
          </cell>
          <cell r="B3" t="str">
            <v>Est.cost</v>
          </cell>
          <cell r="C3">
            <v>17</v>
          </cell>
        </row>
        <row r="4">
          <cell r="A4">
            <v>3</v>
          </cell>
          <cell r="B4" t="str">
            <v>Grant</v>
          </cell>
          <cell r="C4" t="str">
            <v>MPP</v>
          </cell>
        </row>
        <row r="5">
          <cell r="A5">
            <v>4</v>
          </cell>
          <cell r="B5" t="str">
            <v>Soils</v>
          </cell>
          <cell r="C5" t="str">
            <v>og</v>
          </cell>
        </row>
        <row r="6">
          <cell r="A6">
            <v>5</v>
          </cell>
          <cell r="B6" t="str">
            <v>Cement</v>
          </cell>
          <cell r="D6">
            <v>2500</v>
          </cell>
          <cell r="E6" t="str">
            <v>/MT</v>
          </cell>
        </row>
        <row r="7">
          <cell r="A7">
            <v>6</v>
          </cell>
          <cell r="B7" t="str">
            <v>Steel</v>
          </cell>
          <cell r="D7">
            <v>15000</v>
          </cell>
          <cell r="E7" t="str">
            <v>/MT</v>
          </cell>
        </row>
        <row r="8">
          <cell r="A8">
            <v>7</v>
          </cell>
          <cell r="B8" t="str">
            <v>Metal lead</v>
          </cell>
          <cell r="C8" t="str">
            <v>Akupamula</v>
          </cell>
          <cell r="D8">
            <v>15</v>
          </cell>
          <cell r="E8" t="str">
            <v>KM</v>
          </cell>
        </row>
        <row r="9">
          <cell r="A9">
            <v>8</v>
          </cell>
          <cell r="B9" t="str">
            <v>Crushed meal lead</v>
          </cell>
          <cell r="C9" t="str">
            <v>Akupamula</v>
          </cell>
          <cell r="D9">
            <v>15</v>
          </cell>
          <cell r="E9" t="str">
            <v>KM</v>
          </cell>
        </row>
        <row r="10">
          <cell r="A10">
            <v>9</v>
          </cell>
          <cell r="B10" t="str">
            <v>Sand Lead</v>
          </cell>
          <cell r="C10" t="str">
            <v>Palair</v>
          </cell>
          <cell r="D10">
            <v>32</v>
          </cell>
          <cell r="E10" t="str">
            <v>KM</v>
          </cell>
        </row>
        <row r="11">
          <cell r="A11">
            <v>10</v>
          </cell>
          <cell r="B11" t="str">
            <v>Bricks lead</v>
          </cell>
          <cell r="C11" t="str">
            <v>Kishnavagu</v>
          </cell>
          <cell r="D11">
            <v>6</v>
          </cell>
          <cell r="E11" t="str">
            <v>KM</v>
          </cell>
        </row>
        <row r="12">
          <cell r="A12">
            <v>11</v>
          </cell>
          <cell r="B12" t="str">
            <v>Polished Shabad Stone lead</v>
          </cell>
          <cell r="C12" t="str">
            <v>Kodad</v>
          </cell>
          <cell r="D12">
            <v>22</v>
          </cell>
          <cell r="E12" t="str">
            <v>KM</v>
          </cell>
        </row>
        <row r="13">
          <cell r="A13">
            <v>12</v>
          </cell>
          <cell r="B13" t="str">
            <v>Village</v>
          </cell>
          <cell r="C13" t="str">
            <v>Nadigudem</v>
          </cell>
        </row>
        <row r="14">
          <cell r="A14">
            <v>13</v>
          </cell>
          <cell r="B14" t="str">
            <v>mandal code</v>
          </cell>
          <cell r="D14">
            <v>145</v>
          </cell>
        </row>
        <row r="15">
          <cell r="A15">
            <v>14</v>
          </cell>
          <cell r="B15" t="str">
            <v>Acco proof powder</v>
          </cell>
          <cell r="C15">
            <v>30</v>
          </cell>
          <cell r="D15" t="str">
            <v>per kg</v>
          </cell>
        </row>
        <row r="16">
          <cell r="A16">
            <v>15</v>
          </cell>
          <cell r="B16" t="str">
            <v>Mandal</v>
          </cell>
          <cell r="C16" t="str">
            <v>Kodad</v>
          </cell>
        </row>
        <row r="17">
          <cell r="A17">
            <v>16</v>
          </cell>
          <cell r="B17" t="str">
            <v>Sub-division</v>
          </cell>
          <cell r="C17" t="str">
            <v>Kodad</v>
          </cell>
        </row>
        <row r="18">
          <cell r="A18">
            <v>17</v>
          </cell>
          <cell r="B18" t="str">
            <v>Division</v>
          </cell>
          <cell r="C18" t="str">
            <v>Miryalaguda</v>
          </cell>
        </row>
        <row r="19">
          <cell r="A19">
            <v>18</v>
          </cell>
          <cell r="B19" t="str">
            <v>SO</v>
          </cell>
          <cell r="C19" t="str">
            <v>ae</v>
          </cell>
        </row>
        <row r="20">
          <cell r="A20">
            <v>19</v>
          </cell>
          <cell r="B20" t="str">
            <v>AE</v>
          </cell>
          <cell r="C20" t="str">
            <v>K.Ranadheer Reddy</v>
          </cell>
        </row>
        <row r="21">
          <cell r="A21">
            <v>20</v>
          </cell>
          <cell r="B21" t="str">
            <v>DEE</v>
          </cell>
          <cell r="C21" t="str">
            <v>D.Vijaya Kumar</v>
          </cell>
        </row>
        <row r="22">
          <cell r="A22">
            <v>21</v>
          </cell>
          <cell r="B22" t="str">
            <v>EE</v>
          </cell>
          <cell r="C22" t="str">
            <v>VVRAS Jagannatha Rao</v>
          </cell>
        </row>
      </sheetData>
      <sheetData sheetId="10" refreshError="1">
        <row r="1">
          <cell r="B1" t="str">
            <v>SNO</v>
          </cell>
          <cell r="C1" t="str">
            <v>SSITEMNO</v>
          </cell>
          <cell r="F1" t="str">
            <v>DETAILS</v>
          </cell>
          <cell r="G1" t="str">
            <v>Unit</v>
          </cell>
          <cell r="H1" t="str">
            <v>PER</v>
          </cell>
          <cell r="I1" t="str">
            <v>RATE</v>
          </cell>
        </row>
        <row r="2">
          <cell r="B2">
            <v>1</v>
          </cell>
          <cell r="C2" t="str">
            <v>1ab</v>
          </cell>
          <cell r="F2" t="str">
            <v>1st Class Mason</v>
          </cell>
          <cell r="G2">
            <v>1</v>
          </cell>
          <cell r="H2" t="str">
            <v>each</v>
          </cell>
          <cell r="I2">
            <v>86</v>
          </cell>
        </row>
        <row r="3">
          <cell r="B3">
            <v>26</v>
          </cell>
          <cell r="C3">
            <v>17</v>
          </cell>
          <cell r="F3" t="str">
            <v>Spl.grade Mason</v>
          </cell>
          <cell r="G3">
            <v>1</v>
          </cell>
          <cell r="H3" t="str">
            <v>each</v>
          </cell>
          <cell r="I3">
            <v>0</v>
          </cell>
        </row>
        <row r="4">
          <cell r="B4">
            <v>28</v>
          </cell>
          <cell r="C4" t="str">
            <v>1a</v>
          </cell>
          <cell r="F4" t="str">
            <v>2nd Class Mason</v>
          </cell>
          <cell r="G4">
            <v>1</v>
          </cell>
          <cell r="H4" t="str">
            <v>each</v>
          </cell>
          <cell r="I4">
            <v>75</v>
          </cell>
        </row>
        <row r="5">
          <cell r="B5">
            <v>53</v>
          </cell>
          <cell r="C5">
            <v>2</v>
          </cell>
          <cell r="F5" t="str">
            <v>Man Mazdoor</v>
          </cell>
          <cell r="G5">
            <v>1</v>
          </cell>
          <cell r="H5" t="str">
            <v>each</v>
          </cell>
          <cell r="I5">
            <v>55</v>
          </cell>
        </row>
        <row r="6">
          <cell r="B6">
            <v>54</v>
          </cell>
          <cell r="C6">
            <v>3</v>
          </cell>
          <cell r="F6" t="str">
            <v>Woman Mazdoor</v>
          </cell>
          <cell r="G6">
            <v>1</v>
          </cell>
          <cell r="H6" t="str">
            <v>each</v>
          </cell>
          <cell r="I6">
            <v>55</v>
          </cell>
        </row>
        <row r="7">
          <cell r="B7">
            <v>60</v>
          </cell>
          <cell r="C7" t="str">
            <v>1a</v>
          </cell>
          <cell r="F7" t="str">
            <v>2nd Class Bricks</v>
          </cell>
          <cell r="G7">
            <v>1000</v>
          </cell>
          <cell r="H7" t="str">
            <v>Nos</v>
          </cell>
          <cell r="I7">
            <v>1200</v>
          </cell>
        </row>
        <row r="8">
          <cell r="B8">
            <v>67</v>
          </cell>
          <cell r="C8" t="str">
            <v>2c</v>
          </cell>
          <cell r="F8" t="str">
            <v>RR stone Granite Variety</v>
          </cell>
          <cell r="G8">
            <v>1</v>
          </cell>
          <cell r="H8" t="str">
            <v>cum</v>
          </cell>
          <cell r="I8">
            <v>75</v>
          </cell>
        </row>
        <row r="9">
          <cell r="B9">
            <v>72</v>
          </cell>
          <cell r="C9" t="str">
            <v>3a</v>
          </cell>
          <cell r="F9" t="str">
            <v>CR stone Granite Variety</v>
          </cell>
          <cell r="G9">
            <v>1</v>
          </cell>
          <cell r="H9" t="str">
            <v>cum</v>
          </cell>
          <cell r="I9">
            <v>109</v>
          </cell>
        </row>
        <row r="10">
          <cell r="B10">
            <v>80</v>
          </cell>
          <cell r="F10" t="str">
            <v>6 mm SS</v>
          </cell>
          <cell r="G10">
            <v>1</v>
          </cell>
          <cell r="H10" t="str">
            <v>cum</v>
          </cell>
          <cell r="I10">
            <v>170</v>
          </cell>
        </row>
        <row r="11">
          <cell r="B11">
            <v>81</v>
          </cell>
          <cell r="F11" t="str">
            <v>5 to 7 mm IRC</v>
          </cell>
          <cell r="G11">
            <v>1</v>
          </cell>
          <cell r="H11" t="str">
            <v>cum</v>
          </cell>
          <cell r="I11">
            <v>170</v>
          </cell>
        </row>
        <row r="12">
          <cell r="B12">
            <v>82</v>
          </cell>
          <cell r="F12" t="str">
            <v>10 mm SS</v>
          </cell>
          <cell r="G12">
            <v>1</v>
          </cell>
          <cell r="H12" t="str">
            <v>cum</v>
          </cell>
          <cell r="I12">
            <v>250</v>
          </cell>
        </row>
        <row r="13">
          <cell r="B13">
            <v>83</v>
          </cell>
          <cell r="F13" t="str">
            <v>10 to 11.2 IRC</v>
          </cell>
          <cell r="G13">
            <v>1</v>
          </cell>
          <cell r="H13" t="str">
            <v>cum</v>
          </cell>
          <cell r="I13">
            <v>250</v>
          </cell>
        </row>
        <row r="14">
          <cell r="B14">
            <v>84</v>
          </cell>
          <cell r="F14" t="str">
            <v>12 mm SS</v>
          </cell>
          <cell r="G14">
            <v>1</v>
          </cell>
          <cell r="H14" t="str">
            <v>cum</v>
          </cell>
          <cell r="I14">
            <v>300</v>
          </cell>
        </row>
        <row r="15">
          <cell r="B15">
            <v>85</v>
          </cell>
          <cell r="F15" t="str">
            <v>12 to 14 mm IRC</v>
          </cell>
          <cell r="G15">
            <v>1</v>
          </cell>
          <cell r="H15" t="str">
            <v>cum</v>
          </cell>
          <cell r="I15">
            <v>300</v>
          </cell>
        </row>
        <row r="16">
          <cell r="B16">
            <v>86</v>
          </cell>
          <cell r="F16" t="str">
            <v>20 mm SS</v>
          </cell>
          <cell r="G16">
            <v>1</v>
          </cell>
          <cell r="H16" t="str">
            <v>cum</v>
          </cell>
          <cell r="I16">
            <v>380</v>
          </cell>
        </row>
        <row r="17">
          <cell r="B17">
            <v>87</v>
          </cell>
          <cell r="F17" t="str">
            <v>20 to 22 mm IRC</v>
          </cell>
          <cell r="G17">
            <v>1</v>
          </cell>
          <cell r="H17" t="str">
            <v>cum</v>
          </cell>
          <cell r="I17">
            <v>375</v>
          </cell>
        </row>
        <row r="18">
          <cell r="B18">
            <v>88</v>
          </cell>
          <cell r="F18" t="str">
            <v>25 mm SS</v>
          </cell>
          <cell r="G18">
            <v>1</v>
          </cell>
          <cell r="H18" t="str">
            <v>cum</v>
          </cell>
          <cell r="I18">
            <v>300</v>
          </cell>
        </row>
        <row r="19">
          <cell r="B19">
            <v>89</v>
          </cell>
          <cell r="F19" t="str">
            <v>25 to 27 mm IRC</v>
          </cell>
          <cell r="G19">
            <v>1</v>
          </cell>
          <cell r="H19" t="str">
            <v>cum</v>
          </cell>
          <cell r="I19">
            <v>300</v>
          </cell>
        </row>
        <row r="20">
          <cell r="B20">
            <v>90</v>
          </cell>
          <cell r="F20" t="str">
            <v>40 mm SS</v>
          </cell>
          <cell r="G20">
            <v>1</v>
          </cell>
          <cell r="H20" t="str">
            <v>cum</v>
          </cell>
          <cell r="I20">
            <v>215</v>
          </cell>
        </row>
        <row r="21">
          <cell r="B21">
            <v>91</v>
          </cell>
          <cell r="F21" t="str">
            <v>40 to 45 mm IRC</v>
          </cell>
          <cell r="G21">
            <v>1</v>
          </cell>
          <cell r="H21" t="str">
            <v>cum</v>
          </cell>
          <cell r="I21">
            <v>200</v>
          </cell>
        </row>
        <row r="22">
          <cell r="B22">
            <v>92</v>
          </cell>
          <cell r="F22" t="str">
            <v>50 mm SS</v>
          </cell>
          <cell r="G22">
            <v>1</v>
          </cell>
          <cell r="H22" t="str">
            <v>cum</v>
          </cell>
          <cell r="I22">
            <v>150</v>
          </cell>
        </row>
        <row r="23">
          <cell r="B23">
            <v>93</v>
          </cell>
          <cell r="F23" t="str">
            <v>50 to 55mm IRC</v>
          </cell>
          <cell r="G23">
            <v>1</v>
          </cell>
          <cell r="H23" t="str">
            <v>cum</v>
          </cell>
          <cell r="I23">
            <v>120</v>
          </cell>
        </row>
        <row r="24">
          <cell r="B24">
            <v>94</v>
          </cell>
          <cell r="F24" t="str">
            <v>60 mm SS</v>
          </cell>
          <cell r="G24">
            <v>1</v>
          </cell>
          <cell r="H24" t="str">
            <v>cum</v>
          </cell>
          <cell r="I24">
            <v>150</v>
          </cell>
        </row>
        <row r="25">
          <cell r="B25">
            <v>95</v>
          </cell>
          <cell r="F25" t="str">
            <v>60 to 63 mm IRC</v>
          </cell>
          <cell r="G25">
            <v>1</v>
          </cell>
          <cell r="H25" t="str">
            <v>cum</v>
          </cell>
          <cell r="I25">
            <v>110</v>
          </cell>
        </row>
        <row r="26">
          <cell r="B26">
            <v>96</v>
          </cell>
          <cell r="F26" t="str">
            <v>65 mm SS</v>
          </cell>
          <cell r="G26">
            <v>1</v>
          </cell>
          <cell r="H26" t="str">
            <v>cum</v>
          </cell>
          <cell r="I26">
            <v>150</v>
          </cell>
        </row>
        <row r="27">
          <cell r="B27">
            <v>97</v>
          </cell>
          <cell r="F27" t="str">
            <v>65 mm IRC</v>
          </cell>
          <cell r="G27">
            <v>1</v>
          </cell>
          <cell r="H27" t="str">
            <v>cum</v>
          </cell>
          <cell r="I27">
            <v>120</v>
          </cell>
        </row>
        <row r="28">
          <cell r="B28">
            <v>98</v>
          </cell>
          <cell r="F28" t="str">
            <v>75 mm SS</v>
          </cell>
          <cell r="G28">
            <v>1</v>
          </cell>
          <cell r="H28" t="str">
            <v>cum</v>
          </cell>
          <cell r="I28">
            <v>95</v>
          </cell>
        </row>
        <row r="29">
          <cell r="B29">
            <v>99</v>
          </cell>
          <cell r="F29" t="str">
            <v>75 mm IRC</v>
          </cell>
          <cell r="G29">
            <v>1</v>
          </cell>
          <cell r="H29" t="str">
            <v>cum</v>
          </cell>
          <cell r="I29">
            <v>95</v>
          </cell>
        </row>
        <row r="30">
          <cell r="B30">
            <v>100</v>
          </cell>
          <cell r="F30" t="str">
            <v>Blasting</v>
          </cell>
          <cell r="G30">
            <v>1</v>
          </cell>
          <cell r="H30" t="str">
            <v>cum</v>
          </cell>
          <cell r="I30">
            <v>40</v>
          </cell>
        </row>
        <row r="31">
          <cell r="B31">
            <v>101</v>
          </cell>
          <cell r="F31" t="str">
            <v>Metal Crushing</v>
          </cell>
          <cell r="G31">
            <v>1</v>
          </cell>
          <cell r="H31" t="str">
            <v>cum</v>
          </cell>
          <cell r="I31">
            <v>0.25</v>
          </cell>
        </row>
        <row r="32">
          <cell r="B32">
            <v>127</v>
          </cell>
          <cell r="C32">
            <v>9</v>
          </cell>
          <cell r="F32" t="str">
            <v>Gravel</v>
          </cell>
          <cell r="G32">
            <v>1</v>
          </cell>
          <cell r="H32" t="str">
            <v>cum</v>
          </cell>
          <cell r="I32">
            <v>25</v>
          </cell>
        </row>
        <row r="33">
          <cell r="B33">
            <v>128</v>
          </cell>
          <cell r="F33" t="str">
            <v>Quarry rubbish</v>
          </cell>
          <cell r="G33">
            <v>1</v>
          </cell>
          <cell r="H33" t="str">
            <v>cum</v>
          </cell>
          <cell r="I33">
            <v>11</v>
          </cell>
        </row>
        <row r="34">
          <cell r="B34">
            <v>129</v>
          </cell>
          <cell r="F34" t="str">
            <v>Sand for Mortar, Seal coat</v>
          </cell>
          <cell r="G34">
            <v>1</v>
          </cell>
          <cell r="H34" t="str">
            <v>cum</v>
          </cell>
          <cell r="I34">
            <v>50</v>
          </cell>
        </row>
        <row r="35">
          <cell r="B35">
            <v>130</v>
          </cell>
          <cell r="F35" t="str">
            <v>Sand for Filling, Blindage</v>
          </cell>
          <cell r="G35">
            <v>1</v>
          </cell>
          <cell r="H35" t="str">
            <v>cum</v>
          </cell>
          <cell r="I35">
            <v>20</v>
          </cell>
        </row>
        <row r="36">
          <cell r="B36">
            <v>133</v>
          </cell>
          <cell r="C36">
            <v>15</v>
          </cell>
          <cell r="F36" t="str">
            <v>40 mm thick 0.762 m x.457 m</v>
          </cell>
          <cell r="G36">
            <v>1</v>
          </cell>
          <cell r="H36" t="str">
            <v>sqm</v>
          </cell>
          <cell r="I36">
            <v>70</v>
          </cell>
        </row>
        <row r="37">
          <cell r="B37">
            <v>134</v>
          </cell>
          <cell r="C37">
            <v>16</v>
          </cell>
          <cell r="F37" t="str">
            <v>50 mm thick 0.762 m x.457 m</v>
          </cell>
          <cell r="G37">
            <v>1</v>
          </cell>
          <cell r="H37" t="str">
            <v>sqm</v>
          </cell>
          <cell r="I37">
            <v>80</v>
          </cell>
        </row>
        <row r="38">
          <cell r="B38">
            <v>136</v>
          </cell>
          <cell r="F38" t="str">
            <v>25.4 mm thick White</v>
          </cell>
          <cell r="G38">
            <v>10</v>
          </cell>
          <cell r="H38" t="str">
            <v>sqm</v>
          </cell>
          <cell r="I38">
            <v>550</v>
          </cell>
        </row>
        <row r="39">
          <cell r="B39">
            <v>137</v>
          </cell>
          <cell r="F39" t="str">
            <v>25.4 mm thick Blue</v>
          </cell>
          <cell r="G39">
            <v>10</v>
          </cell>
          <cell r="H39" t="str">
            <v>sqm</v>
          </cell>
          <cell r="I39">
            <v>600</v>
          </cell>
        </row>
        <row r="40">
          <cell r="B40">
            <v>138</v>
          </cell>
          <cell r="F40" t="str">
            <v>25.4 mm thick White</v>
          </cell>
          <cell r="G40">
            <v>10</v>
          </cell>
          <cell r="H40" t="str">
            <v>sqm</v>
          </cell>
          <cell r="I40">
            <v>600</v>
          </cell>
        </row>
        <row r="41">
          <cell r="B41">
            <v>139</v>
          </cell>
          <cell r="F41" t="str">
            <v>25.4 mm thick Blue</v>
          </cell>
          <cell r="G41">
            <v>10</v>
          </cell>
          <cell r="H41" t="str">
            <v>sqm</v>
          </cell>
          <cell r="I41">
            <v>700</v>
          </cell>
        </row>
        <row r="42">
          <cell r="B42">
            <v>140</v>
          </cell>
          <cell r="F42" t="str">
            <v>25.4 mm thick White  0.457mx0.457 m</v>
          </cell>
          <cell r="G42">
            <v>10</v>
          </cell>
          <cell r="H42" t="str">
            <v>sqm</v>
          </cell>
          <cell r="I42">
            <v>1000</v>
          </cell>
        </row>
        <row r="43">
          <cell r="B43">
            <v>141</v>
          </cell>
          <cell r="F43" t="str">
            <v>25.4 mm thick Blue  0.457mx0.457 m</v>
          </cell>
          <cell r="G43">
            <v>10</v>
          </cell>
          <cell r="H43" t="str">
            <v>sqm</v>
          </cell>
          <cell r="I43">
            <v>1150</v>
          </cell>
        </row>
        <row r="44">
          <cell r="B44">
            <v>142</v>
          </cell>
          <cell r="C44">
            <v>20</v>
          </cell>
          <cell r="F44" t="str">
            <v>25.4 mm thick   0.457mx0.457 m</v>
          </cell>
          <cell r="G44">
            <v>10</v>
          </cell>
          <cell r="H44" t="str">
            <v>sqm</v>
          </cell>
          <cell r="I44">
            <v>900</v>
          </cell>
        </row>
        <row r="45">
          <cell r="B45">
            <v>143</v>
          </cell>
          <cell r="C45">
            <v>21</v>
          </cell>
          <cell r="F45" t="str">
            <v>25.4 mm thick 0.254mx0.254 m White</v>
          </cell>
          <cell r="G45">
            <v>10</v>
          </cell>
          <cell r="H45" t="str">
            <v>sqm</v>
          </cell>
          <cell r="I45">
            <v>2700</v>
          </cell>
        </row>
        <row r="46">
          <cell r="B46">
            <v>168</v>
          </cell>
          <cell r="F46" t="str">
            <v>Cement Mortar</v>
          </cell>
          <cell r="G46">
            <v>1</v>
          </cell>
          <cell r="H46" t="str">
            <v>cum</v>
          </cell>
          <cell r="I46">
            <v>15</v>
          </cell>
        </row>
        <row r="47">
          <cell r="B47">
            <v>169</v>
          </cell>
          <cell r="F47" t="str">
            <v>By Machine</v>
          </cell>
          <cell r="G47">
            <v>1</v>
          </cell>
          <cell r="H47" t="str">
            <v>cum</v>
          </cell>
          <cell r="I47">
            <v>25</v>
          </cell>
        </row>
        <row r="48">
          <cell r="B48">
            <v>175</v>
          </cell>
          <cell r="F48" t="str">
            <v>White Cement</v>
          </cell>
          <cell r="G48">
            <v>1</v>
          </cell>
          <cell r="H48" t="str">
            <v>kg</v>
          </cell>
          <cell r="I48">
            <v>9</v>
          </cell>
        </row>
        <row r="49">
          <cell r="B49">
            <v>176</v>
          </cell>
          <cell r="F49" t="str">
            <v xml:space="preserve">Scantling below 2m </v>
          </cell>
          <cell r="G49">
            <v>1</v>
          </cell>
          <cell r="H49" t="str">
            <v>cum</v>
          </cell>
          <cell r="I49">
            <v>50000</v>
          </cell>
        </row>
        <row r="50">
          <cell r="B50">
            <v>177</v>
          </cell>
          <cell r="F50" t="str">
            <v xml:space="preserve">Scantling above 2m </v>
          </cell>
          <cell r="G50">
            <v>1</v>
          </cell>
          <cell r="H50" t="str">
            <v>cum</v>
          </cell>
          <cell r="I50">
            <v>52000</v>
          </cell>
        </row>
        <row r="51">
          <cell r="B51">
            <v>178</v>
          </cell>
          <cell r="F51" t="str">
            <v>Planks of all sizes</v>
          </cell>
          <cell r="G51">
            <v>1</v>
          </cell>
          <cell r="H51" t="str">
            <v>cum</v>
          </cell>
          <cell r="I51">
            <v>55000</v>
          </cell>
        </row>
        <row r="52">
          <cell r="B52">
            <v>176</v>
          </cell>
          <cell r="F52" t="str">
            <v xml:space="preserve">Scantling below 2m </v>
          </cell>
          <cell r="G52">
            <v>1</v>
          </cell>
          <cell r="H52" t="str">
            <v>cum</v>
          </cell>
          <cell r="I52">
            <v>40000</v>
          </cell>
        </row>
        <row r="53">
          <cell r="B53">
            <v>177</v>
          </cell>
          <cell r="F53" t="str">
            <v xml:space="preserve">Scantling above 2m </v>
          </cell>
          <cell r="G53">
            <v>1</v>
          </cell>
          <cell r="H53" t="str">
            <v>cum</v>
          </cell>
          <cell r="I53">
            <v>42000</v>
          </cell>
        </row>
        <row r="54">
          <cell r="B54">
            <v>178</v>
          </cell>
          <cell r="F54" t="str">
            <v>Planks of all sizes</v>
          </cell>
          <cell r="G54">
            <v>1</v>
          </cell>
          <cell r="H54" t="str">
            <v>cum</v>
          </cell>
          <cell r="I54">
            <v>45000</v>
          </cell>
        </row>
        <row r="55">
          <cell r="B55">
            <v>187</v>
          </cell>
          <cell r="F55" t="str">
            <v>Steel fabrication</v>
          </cell>
          <cell r="G55">
            <v>1</v>
          </cell>
          <cell r="H55" t="str">
            <v>kg</v>
          </cell>
          <cell r="I55">
            <v>3.25</v>
          </cell>
        </row>
        <row r="56">
          <cell r="B56">
            <v>234</v>
          </cell>
          <cell r="F56" t="str">
            <v>25 mm thick</v>
          </cell>
          <cell r="G56">
            <v>1</v>
          </cell>
          <cell r="H56" t="str">
            <v>sqm</v>
          </cell>
          <cell r="I56">
            <v>80</v>
          </cell>
        </row>
        <row r="57">
          <cell r="B57">
            <v>235</v>
          </cell>
          <cell r="F57" t="str">
            <v>40 mm thick</v>
          </cell>
          <cell r="G57">
            <v>1</v>
          </cell>
          <cell r="H57" t="str">
            <v>sqm</v>
          </cell>
          <cell r="I57">
            <v>105</v>
          </cell>
        </row>
        <row r="58">
          <cell r="B58">
            <v>236</v>
          </cell>
          <cell r="F58" t="str">
            <v>50 mm thick</v>
          </cell>
          <cell r="G58">
            <v>1</v>
          </cell>
          <cell r="H58" t="str">
            <v>sqm</v>
          </cell>
          <cell r="I58">
            <v>140</v>
          </cell>
        </row>
        <row r="59">
          <cell r="B59">
            <v>239</v>
          </cell>
          <cell r="F59" t="str">
            <v>Dry powder Distemper</v>
          </cell>
          <cell r="G59">
            <v>1</v>
          </cell>
          <cell r="H59" t="str">
            <v>kg</v>
          </cell>
          <cell r="I59">
            <v>20</v>
          </cell>
        </row>
        <row r="60">
          <cell r="B60">
            <v>240</v>
          </cell>
          <cell r="F60" t="str">
            <v>Oil bound washable Distemper</v>
          </cell>
          <cell r="G60">
            <v>1</v>
          </cell>
          <cell r="H60" t="str">
            <v>kg</v>
          </cell>
          <cell r="I60">
            <v>60</v>
          </cell>
        </row>
        <row r="61">
          <cell r="B61">
            <v>245</v>
          </cell>
          <cell r="F61" t="str">
            <v>Alluminium paint 1st grade</v>
          </cell>
          <cell r="G61">
            <v>1</v>
          </cell>
          <cell r="H61" t="str">
            <v>litre</v>
          </cell>
          <cell r="I61">
            <v>176</v>
          </cell>
        </row>
        <row r="62">
          <cell r="B62">
            <v>246</v>
          </cell>
          <cell r="F62" t="str">
            <v>Anti corrosive bitument pain (Black) grade -1</v>
          </cell>
          <cell r="G62">
            <v>1</v>
          </cell>
          <cell r="H62" t="str">
            <v>litre</v>
          </cell>
          <cell r="I62">
            <v>250</v>
          </cell>
        </row>
        <row r="63">
          <cell r="B63">
            <v>247</v>
          </cell>
          <cell r="F63" t="str">
            <v>Red oxide Primer Paint grade-I</v>
          </cell>
          <cell r="G63">
            <v>1</v>
          </cell>
          <cell r="H63" t="str">
            <v>litre</v>
          </cell>
          <cell r="I63">
            <v>55</v>
          </cell>
        </row>
        <row r="64">
          <cell r="B64">
            <v>248</v>
          </cell>
          <cell r="F64" t="str">
            <v>Red oxide Primer Paint grade-II</v>
          </cell>
          <cell r="G64">
            <v>1</v>
          </cell>
          <cell r="H64" t="str">
            <v>litre</v>
          </cell>
          <cell r="I64">
            <v>45</v>
          </cell>
        </row>
        <row r="65">
          <cell r="B65">
            <v>249</v>
          </cell>
          <cell r="F65" t="str">
            <v>Synthetic enamel paints in all shades grade-I</v>
          </cell>
          <cell r="G65">
            <v>1</v>
          </cell>
          <cell r="H65" t="str">
            <v>litre</v>
          </cell>
          <cell r="I65">
            <v>130</v>
          </cell>
        </row>
        <row r="66">
          <cell r="B66">
            <v>250</v>
          </cell>
          <cell r="F66" t="str">
            <v>Synthetic enamel paints in all shades grade-II</v>
          </cell>
          <cell r="G66">
            <v>1</v>
          </cell>
          <cell r="H66" t="str">
            <v>litre</v>
          </cell>
          <cell r="I66">
            <v>95</v>
          </cell>
        </row>
        <row r="67">
          <cell r="B67">
            <v>251</v>
          </cell>
          <cell r="F67" t="str">
            <v>Plastic emultion paint grade-I</v>
          </cell>
          <cell r="G67">
            <v>1</v>
          </cell>
          <cell r="H67" t="str">
            <v>litre</v>
          </cell>
          <cell r="I67">
            <v>200</v>
          </cell>
        </row>
        <row r="68">
          <cell r="B68">
            <v>252</v>
          </cell>
          <cell r="C68">
            <v>63</v>
          </cell>
          <cell r="F68" t="str">
            <v>Oil Bound Distemper</v>
          </cell>
          <cell r="G68">
            <v>1</v>
          </cell>
          <cell r="H68" t="str">
            <v>kg</v>
          </cell>
          <cell r="I68">
            <v>40</v>
          </cell>
        </row>
        <row r="69">
          <cell r="B69">
            <v>253</v>
          </cell>
          <cell r="C69">
            <v>64</v>
          </cell>
          <cell r="F69" t="str">
            <v>Water proof cement paint of Superior Quality</v>
          </cell>
          <cell r="G69">
            <v>1</v>
          </cell>
          <cell r="H69" t="str">
            <v>kg</v>
          </cell>
          <cell r="I69">
            <v>30</v>
          </cell>
        </row>
        <row r="70">
          <cell r="B70">
            <v>254</v>
          </cell>
          <cell r="C70">
            <v>65</v>
          </cell>
          <cell r="F70" t="str">
            <v>White lead</v>
          </cell>
          <cell r="G70">
            <v>1</v>
          </cell>
          <cell r="H70" t="str">
            <v>kg</v>
          </cell>
          <cell r="I70">
            <v>50</v>
          </cell>
        </row>
        <row r="71">
          <cell r="B71">
            <v>255</v>
          </cell>
          <cell r="C71">
            <v>66</v>
          </cell>
          <cell r="F71" t="str">
            <v>Marble powder</v>
          </cell>
          <cell r="G71">
            <v>1</v>
          </cell>
          <cell r="H71" t="str">
            <v>kg</v>
          </cell>
          <cell r="I71">
            <v>12.5</v>
          </cell>
        </row>
        <row r="72">
          <cell r="B72">
            <v>256</v>
          </cell>
          <cell r="C72">
            <v>67</v>
          </cell>
          <cell r="F72" t="str">
            <v>Cement Primer grade-I</v>
          </cell>
          <cell r="G72">
            <v>1</v>
          </cell>
          <cell r="H72" t="str">
            <v>kg</v>
          </cell>
          <cell r="I72">
            <v>65</v>
          </cell>
        </row>
        <row r="73">
          <cell r="B73">
            <v>257</v>
          </cell>
          <cell r="F73" t="str">
            <v>Cement Primer grade-II</v>
          </cell>
          <cell r="G73">
            <v>1</v>
          </cell>
          <cell r="H73" t="str">
            <v>kg</v>
          </cell>
          <cell r="I73">
            <v>50</v>
          </cell>
        </row>
        <row r="74">
          <cell r="B74">
            <v>274</v>
          </cell>
          <cell r="D74" t="str">
            <v>b</v>
          </cell>
          <cell r="F74" t="str">
            <v>Fevicol</v>
          </cell>
          <cell r="G74">
            <v>1</v>
          </cell>
          <cell r="H74" t="str">
            <v>kg</v>
          </cell>
          <cell r="I74">
            <v>100</v>
          </cell>
        </row>
        <row r="75">
          <cell r="B75">
            <v>352</v>
          </cell>
          <cell r="D75" t="str">
            <v>a</v>
          </cell>
          <cell r="F75" t="str">
            <v>Clearing heavy jungle</v>
          </cell>
          <cell r="G75">
            <v>10</v>
          </cell>
          <cell r="H75" t="str">
            <v>sqm</v>
          </cell>
          <cell r="I75">
            <v>6</v>
          </cell>
        </row>
        <row r="76">
          <cell r="B76">
            <v>353</v>
          </cell>
          <cell r="D76" t="str">
            <v>b</v>
          </cell>
          <cell r="F76" t="str">
            <v>Clearing Light jungle</v>
          </cell>
          <cell r="G76">
            <v>10</v>
          </cell>
          <cell r="H76" t="str">
            <v>sqm</v>
          </cell>
          <cell r="I76">
            <v>5</v>
          </cell>
        </row>
        <row r="77">
          <cell r="B77">
            <v>354</v>
          </cell>
          <cell r="D77" t="str">
            <v>c</v>
          </cell>
          <cell r="F77" t="str">
            <v>Clearing Scrub jungle</v>
          </cell>
          <cell r="G77">
            <v>10</v>
          </cell>
          <cell r="H77" t="str">
            <v>sqm</v>
          </cell>
          <cell r="I77">
            <v>3</v>
          </cell>
        </row>
        <row r="78">
          <cell r="B78">
            <v>355</v>
          </cell>
          <cell r="D78" t="str">
            <v>d</v>
          </cell>
          <cell r="F78" t="str">
            <v xml:space="preserve">Cleaing Julie flora </v>
          </cell>
          <cell r="G78">
            <v>10</v>
          </cell>
          <cell r="H78" t="str">
            <v>sqm</v>
          </cell>
          <cell r="I78">
            <v>14</v>
          </cell>
        </row>
        <row r="79">
          <cell r="B79">
            <v>408</v>
          </cell>
          <cell r="D79" t="str">
            <v>a</v>
          </cell>
          <cell r="F79" t="str">
            <v>Loamy &amp; Clay soils like BC soils, Red earth &amp; OG SS 302 &amp; 303</v>
          </cell>
          <cell r="G79">
            <v>10</v>
          </cell>
          <cell r="H79" t="str">
            <v>cum</v>
          </cell>
          <cell r="I79">
            <v>235</v>
          </cell>
        </row>
        <row r="80">
          <cell r="B80">
            <v>409</v>
          </cell>
          <cell r="F80" t="str">
            <v>Loamy &amp; Clay soils like BC soils, Red earth &amp; OG SS 301</v>
          </cell>
          <cell r="G80">
            <v>10</v>
          </cell>
          <cell r="H80" t="str">
            <v>cum</v>
          </cell>
          <cell r="I80">
            <v>215</v>
          </cell>
        </row>
        <row r="81">
          <cell r="B81">
            <v>412</v>
          </cell>
          <cell r="F81" t="str">
            <v>Hard Gravelly Soils SS 302 &amp; 303</v>
          </cell>
          <cell r="G81">
            <v>10</v>
          </cell>
          <cell r="H81" t="str">
            <v>cum</v>
          </cell>
          <cell r="I81">
            <v>250</v>
          </cell>
        </row>
        <row r="82">
          <cell r="B82">
            <v>413</v>
          </cell>
          <cell r="F82" t="str">
            <v>Hard Gravelly Soils SS 301</v>
          </cell>
          <cell r="G82">
            <v>10</v>
          </cell>
          <cell r="H82" t="str">
            <v>cum</v>
          </cell>
          <cell r="I82">
            <v>230</v>
          </cell>
        </row>
        <row r="83">
          <cell r="B83">
            <v>459</v>
          </cell>
          <cell r="C83">
            <v>35</v>
          </cell>
          <cell r="F83" t="str">
            <v>Vibrating Concrete</v>
          </cell>
          <cell r="G83">
            <v>1</v>
          </cell>
          <cell r="H83" t="str">
            <v>cum</v>
          </cell>
          <cell r="I83">
            <v>22.4</v>
          </cell>
        </row>
        <row r="84">
          <cell r="B84">
            <v>460</v>
          </cell>
          <cell r="C84">
            <v>36</v>
          </cell>
          <cell r="F84" t="str">
            <v>Machine mixing Concrete</v>
          </cell>
          <cell r="G84">
            <v>1</v>
          </cell>
          <cell r="H84" t="str">
            <v>cum</v>
          </cell>
          <cell r="I84">
            <v>21.8</v>
          </cell>
        </row>
        <row r="85">
          <cell r="B85">
            <v>461</v>
          </cell>
          <cell r="C85">
            <v>37</v>
          </cell>
          <cell r="F85" t="str">
            <v>Power for Mixer</v>
          </cell>
          <cell r="G85">
            <v>1</v>
          </cell>
          <cell r="H85" t="str">
            <v>cum</v>
          </cell>
          <cell r="I85">
            <v>14.5</v>
          </cell>
        </row>
        <row r="86">
          <cell r="B86">
            <v>495</v>
          </cell>
          <cell r="C86">
            <v>40</v>
          </cell>
          <cell r="D86" t="str">
            <v>a</v>
          </cell>
          <cell r="F86" t="str">
            <v>First Floor</v>
          </cell>
          <cell r="G86">
            <v>1</v>
          </cell>
          <cell r="H86" t="str">
            <v>cum</v>
          </cell>
          <cell r="I86">
            <v>22</v>
          </cell>
        </row>
        <row r="87">
          <cell r="B87">
            <v>496</v>
          </cell>
          <cell r="D87" t="str">
            <v>b</v>
          </cell>
          <cell r="F87" t="str">
            <v>Second Floor</v>
          </cell>
          <cell r="G87">
            <v>1</v>
          </cell>
          <cell r="H87" t="str">
            <v>cum</v>
          </cell>
          <cell r="I87">
            <v>27</v>
          </cell>
        </row>
        <row r="88">
          <cell r="B88">
            <v>497</v>
          </cell>
          <cell r="D88" t="str">
            <v>c</v>
          </cell>
          <cell r="F88" t="str">
            <v>Third Floor</v>
          </cell>
          <cell r="G88">
            <v>1</v>
          </cell>
          <cell r="H88" t="str">
            <v>cum</v>
          </cell>
          <cell r="I88">
            <v>37</v>
          </cell>
        </row>
        <row r="89">
          <cell r="B89">
            <v>498</v>
          </cell>
          <cell r="D89" t="str">
            <v>d</v>
          </cell>
          <cell r="F89" t="str">
            <v>Each Additional Floor</v>
          </cell>
          <cell r="G89">
            <v>1</v>
          </cell>
          <cell r="H89" t="str">
            <v>cum</v>
          </cell>
          <cell r="I89">
            <v>16</v>
          </cell>
        </row>
        <row r="90">
          <cell r="B90">
            <v>499</v>
          </cell>
          <cell r="D90" t="str">
            <v>a</v>
          </cell>
          <cell r="F90" t="str">
            <v>1st &amp; 2nd Floor</v>
          </cell>
          <cell r="G90">
            <v>10</v>
          </cell>
          <cell r="H90" t="str">
            <v>sqm</v>
          </cell>
          <cell r="I90">
            <v>25</v>
          </cell>
        </row>
        <row r="91">
          <cell r="B91">
            <v>500</v>
          </cell>
          <cell r="D91" t="str">
            <v>b</v>
          </cell>
          <cell r="F91" t="str">
            <v>2nd &amp; 3rd Floor</v>
          </cell>
          <cell r="G91">
            <v>10</v>
          </cell>
          <cell r="H91" t="str">
            <v>sqm</v>
          </cell>
          <cell r="I91">
            <v>50</v>
          </cell>
        </row>
        <row r="92">
          <cell r="B92">
            <v>501</v>
          </cell>
          <cell r="D92" t="str">
            <v>c</v>
          </cell>
          <cell r="F92" t="str">
            <v>3rd &amp; 4th Floor</v>
          </cell>
          <cell r="G92">
            <v>10</v>
          </cell>
          <cell r="H92" t="str">
            <v>sqm</v>
          </cell>
          <cell r="I92">
            <v>75</v>
          </cell>
        </row>
        <row r="93">
          <cell r="B93">
            <v>502</v>
          </cell>
          <cell r="D93" t="str">
            <v>d</v>
          </cell>
          <cell r="F93" t="str">
            <v>Each Additional Floor</v>
          </cell>
          <cell r="G93">
            <v>10</v>
          </cell>
          <cell r="H93" t="str">
            <v>sqm</v>
          </cell>
          <cell r="I93">
            <v>18</v>
          </cell>
        </row>
        <row r="94">
          <cell r="B94">
            <v>503</v>
          </cell>
          <cell r="D94" t="str">
            <v>a</v>
          </cell>
          <cell r="F94" t="str">
            <v>upto 150 mm depth</v>
          </cell>
          <cell r="G94">
            <v>10</v>
          </cell>
          <cell r="H94" t="str">
            <v>sqm</v>
          </cell>
          <cell r="I94">
            <v>525</v>
          </cell>
        </row>
        <row r="95">
          <cell r="B95">
            <v>504</v>
          </cell>
          <cell r="D95" t="str">
            <v>b</v>
          </cell>
          <cell r="F95" t="str">
            <v>above 150 mm depth and upto 300 mm depth</v>
          </cell>
          <cell r="G95">
            <v>10</v>
          </cell>
          <cell r="H95" t="str">
            <v>sqm</v>
          </cell>
          <cell r="I95">
            <v>850</v>
          </cell>
        </row>
        <row r="96">
          <cell r="B96">
            <v>510</v>
          </cell>
          <cell r="D96" t="str">
            <v>g</v>
          </cell>
          <cell r="E96" t="str">
            <v xml:space="preserve">i </v>
          </cell>
          <cell r="F96" t="str">
            <v>0.60 m width</v>
          </cell>
          <cell r="G96">
            <v>1</v>
          </cell>
          <cell r="H96" t="str">
            <v>rmt</v>
          </cell>
          <cell r="I96">
            <v>25</v>
          </cell>
        </row>
        <row r="97">
          <cell r="B97">
            <v>511</v>
          </cell>
          <cell r="D97" t="str">
            <v>g</v>
          </cell>
          <cell r="E97" t="str">
            <v>ii</v>
          </cell>
          <cell r="F97" t="str">
            <v>0.80 m width</v>
          </cell>
          <cell r="G97">
            <v>1</v>
          </cell>
          <cell r="H97" t="str">
            <v>rmt</v>
          </cell>
          <cell r="I97">
            <v>30</v>
          </cell>
        </row>
        <row r="98">
          <cell r="B98">
            <v>512</v>
          </cell>
          <cell r="D98" t="str">
            <v>g</v>
          </cell>
          <cell r="E98" t="str">
            <v>iii</v>
          </cell>
          <cell r="F98" t="str">
            <v>1.00 m width</v>
          </cell>
          <cell r="G98">
            <v>1</v>
          </cell>
          <cell r="H98" t="str">
            <v>rmt</v>
          </cell>
          <cell r="I98">
            <v>35</v>
          </cell>
        </row>
        <row r="99">
          <cell r="B99">
            <v>513</v>
          </cell>
          <cell r="D99" t="str">
            <v>h</v>
          </cell>
          <cell r="F99" t="str">
            <v>T.Beams</v>
          </cell>
          <cell r="G99">
            <v>1</v>
          </cell>
          <cell r="H99" t="str">
            <v>cum</v>
          </cell>
          <cell r="I99">
            <v>650</v>
          </cell>
        </row>
        <row r="100">
          <cell r="B100">
            <v>514</v>
          </cell>
          <cell r="F100" t="str">
            <v>Columns, Rectangular beams, L.Beams</v>
          </cell>
          <cell r="G100">
            <v>1</v>
          </cell>
          <cell r="H100" t="str">
            <v>cum</v>
          </cell>
          <cell r="I100">
            <v>550</v>
          </cell>
        </row>
        <row r="101">
          <cell r="B101">
            <v>515</v>
          </cell>
          <cell r="F101" t="str">
            <v>Templates, Bed blocks,Footings</v>
          </cell>
          <cell r="G101">
            <v>1</v>
          </cell>
          <cell r="H101" t="str">
            <v>cum</v>
          </cell>
          <cell r="I101">
            <v>330</v>
          </cell>
        </row>
        <row r="102">
          <cell r="B102">
            <v>518</v>
          </cell>
          <cell r="F102" t="str">
            <v>Lintels, Plinth Beams</v>
          </cell>
          <cell r="G102">
            <v>1</v>
          </cell>
          <cell r="H102" t="str">
            <v>cum</v>
          </cell>
          <cell r="I102">
            <v>450</v>
          </cell>
        </row>
        <row r="103">
          <cell r="B103">
            <v>519</v>
          </cell>
          <cell r="F103" t="str">
            <v>Slabs above 300 mm depth</v>
          </cell>
          <cell r="G103">
            <v>1</v>
          </cell>
          <cell r="H103" t="str">
            <v>cum</v>
          </cell>
          <cell r="I103">
            <v>520</v>
          </cell>
        </row>
        <row r="104">
          <cell r="B104">
            <v>521</v>
          </cell>
          <cell r="D104" t="str">
            <v>a</v>
          </cell>
          <cell r="F104" t="str">
            <v>For mass concrete Piers, Abutments and steining well curb well caps etc.,</v>
          </cell>
          <cell r="G104">
            <v>1</v>
          </cell>
          <cell r="H104" t="str">
            <v>cum</v>
          </cell>
          <cell r="I104">
            <v>380</v>
          </cell>
        </row>
        <row r="105">
          <cell r="B105">
            <v>522</v>
          </cell>
          <cell r="F105" t="str">
            <v>For RCC Piers, Abutments, Wings, Well steining weel curbs, well Caps etc.,</v>
          </cell>
          <cell r="G105">
            <v>1</v>
          </cell>
          <cell r="H105" t="str">
            <v>cum</v>
          </cell>
          <cell r="I105">
            <v>500</v>
          </cell>
        </row>
        <row r="106">
          <cell r="B106">
            <v>523</v>
          </cell>
          <cell r="F106" t="str">
            <v>For RCC Deck Slabs</v>
          </cell>
          <cell r="G106">
            <v>1</v>
          </cell>
          <cell r="H106" t="str">
            <v>cum</v>
          </cell>
          <cell r="I106">
            <v>950</v>
          </cell>
        </row>
        <row r="107">
          <cell r="B107">
            <v>524</v>
          </cell>
          <cell r="F107" t="str">
            <v>For RCC beams</v>
          </cell>
          <cell r="G107">
            <v>1</v>
          </cell>
          <cell r="H107" t="str">
            <v>cum</v>
          </cell>
          <cell r="I107">
            <v>1150</v>
          </cell>
        </row>
        <row r="108">
          <cell r="B108">
            <v>525</v>
          </cell>
          <cell r="F108" t="str">
            <v>RCC hand rails</v>
          </cell>
          <cell r="G108">
            <v>1</v>
          </cell>
          <cell r="H108" t="str">
            <v>cum</v>
          </cell>
          <cell r="I108">
            <v>1250</v>
          </cell>
        </row>
        <row r="109">
          <cell r="B109">
            <v>526</v>
          </cell>
          <cell r="F109" t="str">
            <v>CC pavements, Wearing Coats, approach slabs guide stone JM stone etc.</v>
          </cell>
          <cell r="G109">
            <v>1</v>
          </cell>
          <cell r="H109" t="str">
            <v>cum</v>
          </cell>
          <cell r="I109">
            <v>95</v>
          </cell>
        </row>
        <row r="110">
          <cell r="B110">
            <v>555</v>
          </cell>
          <cell r="D110" t="str">
            <v>a</v>
          </cell>
          <cell r="F110" t="str">
            <v>250 mm dia</v>
          </cell>
          <cell r="G110">
            <v>1</v>
          </cell>
          <cell r="H110" t="str">
            <v>rmt</v>
          </cell>
          <cell r="I110">
            <v>8</v>
          </cell>
        </row>
        <row r="111">
          <cell r="B111">
            <v>556</v>
          </cell>
          <cell r="D111" t="str">
            <v>b</v>
          </cell>
          <cell r="F111" t="str">
            <v>300 mm dia</v>
          </cell>
          <cell r="G111">
            <v>1</v>
          </cell>
          <cell r="H111" t="str">
            <v>rmt</v>
          </cell>
          <cell r="I111">
            <v>11</v>
          </cell>
        </row>
        <row r="112">
          <cell r="B112">
            <v>557</v>
          </cell>
          <cell r="D112" t="str">
            <v>c</v>
          </cell>
          <cell r="F112" t="str">
            <v>450 mm dia</v>
          </cell>
          <cell r="G112">
            <v>1</v>
          </cell>
          <cell r="H112" t="str">
            <v>rmt</v>
          </cell>
          <cell r="I112">
            <v>15</v>
          </cell>
        </row>
        <row r="113">
          <cell r="B113">
            <v>558</v>
          </cell>
          <cell r="D113" t="str">
            <v>d</v>
          </cell>
          <cell r="F113" t="str">
            <v>600 mm dia</v>
          </cell>
          <cell r="G113">
            <v>1</v>
          </cell>
          <cell r="H113" t="str">
            <v>rmt</v>
          </cell>
          <cell r="I113">
            <v>25</v>
          </cell>
        </row>
        <row r="114">
          <cell r="B114">
            <v>559</v>
          </cell>
          <cell r="D114" t="str">
            <v>e</v>
          </cell>
          <cell r="F114" t="str">
            <v>750 mm dia</v>
          </cell>
          <cell r="G114">
            <v>1</v>
          </cell>
          <cell r="H114" t="str">
            <v>rmt</v>
          </cell>
          <cell r="I114">
            <v>30</v>
          </cell>
        </row>
        <row r="115">
          <cell r="B115">
            <v>560</v>
          </cell>
          <cell r="D115" t="str">
            <v>f</v>
          </cell>
          <cell r="F115" t="str">
            <v>800 mm dia</v>
          </cell>
          <cell r="G115">
            <v>1</v>
          </cell>
          <cell r="H115" t="str">
            <v>rmt</v>
          </cell>
          <cell r="I115">
            <v>35</v>
          </cell>
        </row>
        <row r="116">
          <cell r="B116">
            <v>561</v>
          </cell>
          <cell r="D116" t="str">
            <v>g</v>
          </cell>
          <cell r="F116" t="str">
            <v>1000 mm dia</v>
          </cell>
          <cell r="G116">
            <v>1</v>
          </cell>
          <cell r="H116" t="str">
            <v>rmt</v>
          </cell>
          <cell r="I116">
            <v>40</v>
          </cell>
        </row>
        <row r="117">
          <cell r="B117">
            <v>562</v>
          </cell>
          <cell r="D117" t="str">
            <v>h</v>
          </cell>
          <cell r="F117" t="str">
            <v>1220 mm dia</v>
          </cell>
          <cell r="G117">
            <v>1</v>
          </cell>
          <cell r="H117" t="str">
            <v>rmt</v>
          </cell>
          <cell r="I117">
            <v>50</v>
          </cell>
        </row>
        <row r="118">
          <cell r="B118">
            <v>563</v>
          </cell>
          <cell r="D118" t="str">
            <v>a</v>
          </cell>
          <cell r="F118" t="str">
            <v>40 mm</v>
          </cell>
          <cell r="G118">
            <v>1</v>
          </cell>
          <cell r="H118" t="str">
            <v>sqm</v>
          </cell>
          <cell r="I118">
            <v>29</v>
          </cell>
        </row>
        <row r="119">
          <cell r="B119">
            <v>564</v>
          </cell>
          <cell r="D119" t="str">
            <v>b</v>
          </cell>
          <cell r="F119" t="str">
            <v>50 mm</v>
          </cell>
          <cell r="G119">
            <v>1</v>
          </cell>
          <cell r="H119" t="str">
            <v>sqm</v>
          </cell>
          <cell r="I119">
            <v>31</v>
          </cell>
        </row>
        <row r="120">
          <cell r="B120">
            <v>565</v>
          </cell>
          <cell r="D120" t="str">
            <v>c</v>
          </cell>
          <cell r="F120" t="str">
            <v>75 mm</v>
          </cell>
          <cell r="G120">
            <v>1</v>
          </cell>
          <cell r="H120" t="str">
            <v>sqm</v>
          </cell>
          <cell r="I120">
            <v>34</v>
          </cell>
        </row>
        <row r="121">
          <cell r="B121">
            <v>566</v>
          </cell>
          <cell r="D121" t="str">
            <v>d</v>
          </cell>
          <cell r="F121" t="str">
            <v>100 mm</v>
          </cell>
          <cell r="G121">
            <v>1</v>
          </cell>
          <cell r="H121" t="str">
            <v>sqm</v>
          </cell>
          <cell r="I121">
            <v>36</v>
          </cell>
        </row>
        <row r="122">
          <cell r="B122">
            <v>570</v>
          </cell>
          <cell r="C122">
            <v>52</v>
          </cell>
          <cell r="F122" t="str">
            <v>Picking 50mm to 100mm old metalled surface and sectioning</v>
          </cell>
          <cell r="G122">
            <v>10</v>
          </cell>
          <cell r="H122" t="str">
            <v>sqm</v>
          </cell>
          <cell r="I122">
            <v>10</v>
          </cell>
        </row>
        <row r="123">
          <cell r="B123">
            <v>571</v>
          </cell>
          <cell r="C123">
            <v>53</v>
          </cell>
          <cell r="F123" t="str">
            <v>Picking gravelled surface 25mm deep and levelling and sectioning</v>
          </cell>
          <cell r="G123">
            <v>10</v>
          </cell>
          <cell r="H123" t="str">
            <v>sqm</v>
          </cell>
          <cell r="I123">
            <v>2.5</v>
          </cell>
        </row>
        <row r="124">
          <cell r="B124">
            <v>572</v>
          </cell>
          <cell r="C124">
            <v>54</v>
          </cell>
          <cell r="F124" t="str">
            <v>Picking existing BT survace and removal of chips</v>
          </cell>
          <cell r="G124">
            <v>10</v>
          </cell>
          <cell r="H124" t="str">
            <v>sqm</v>
          </cell>
          <cell r="I124">
            <v>9.5</v>
          </cell>
        </row>
      </sheetData>
      <sheetData sheetId="11"/>
      <sheetData sheetId="12" refreshError="1"/>
      <sheetData sheetId="13" refreshError="1"/>
    </sheetDataSet>
  </externalBook>
</externalLink>
</file>

<file path=xl/externalLinks/externalLink24.xml><?xml version="1.0" encoding="utf-8"?>
<externalLink xmlns="http://schemas.openxmlformats.org/spreadsheetml/2006/main">
  <externalBook xmlns:r="http://schemas.openxmlformats.org/officeDocument/2006/relationships" r:id="rId1">
    <sheetNames>
      <sheetName val="impRoaddam"/>
      <sheetName val="rdamdata"/>
      <sheetName val="CDdata (2)"/>
      <sheetName val="1v600stone"/>
      <sheetName val="2v900stone"/>
      <sheetName val="3v900stone"/>
      <sheetName val="CDdata"/>
      <sheetName val="F7hp600"/>
      <sheetName val="1v900"/>
      <sheetName val="cwaydata (2)"/>
      <sheetName val="LLCWay"/>
      <sheetName val="1v900stone"/>
      <sheetName val="lead-st"/>
      <sheetName val="CDdata (3)"/>
      <sheetName val="F7hp1v900"/>
      <sheetName val="F7hp2v900"/>
      <sheetName val="F7hp3v900"/>
      <sheetName val="Hydra"/>
    </sheetNames>
    <sheetDataSet>
      <sheetData sheetId="0"/>
      <sheetData sheetId="1" refreshError="1">
        <row r="6">
          <cell r="J6">
            <v>336.1</v>
          </cell>
        </row>
        <row r="7">
          <cell r="J7">
            <v>640.6</v>
          </cell>
        </row>
        <row r="8">
          <cell r="J8">
            <v>528.1</v>
          </cell>
        </row>
      </sheetData>
      <sheetData sheetId="2"/>
      <sheetData sheetId="3"/>
      <sheetData sheetId="4"/>
      <sheetData sheetId="5"/>
      <sheetData sheetId="6"/>
      <sheetData sheetId="7"/>
      <sheetData sheetId="8"/>
      <sheetData sheetId="9"/>
      <sheetData sheetId="10"/>
      <sheetData sheetId="11"/>
      <sheetData sheetId="12" refreshError="1"/>
      <sheetData sheetId="13"/>
      <sheetData sheetId="14"/>
      <sheetData sheetId="15"/>
      <sheetData sheetId="16"/>
      <sheetData sheetId="17"/>
    </sheetDataSet>
  </externalBook>
</externalLink>
</file>

<file path=xl/externalLinks/externalLink25.xml><?xml version="1.0" encoding="utf-8"?>
<externalLink xmlns="http://schemas.openxmlformats.org/spreadsheetml/2006/main">
  <externalBook xmlns:r="http://schemas.openxmlformats.org/officeDocument/2006/relationships" r:id="rId1">
    <sheetNames>
      <sheetName val="AOC"/>
      <sheetName val="AOC (2)"/>
      <sheetName val="AOC (3)"/>
      <sheetName val="01"/>
      <sheetName val="02"/>
      <sheetName val="03"/>
      <sheetName val="04"/>
      <sheetName val="05"/>
      <sheetName val="06"/>
      <sheetName val="07"/>
      <sheetName val="08"/>
      <sheetName val="09"/>
      <sheetName val="10"/>
      <sheetName val="11"/>
      <sheetName val="12"/>
      <sheetName val="AOC 05.06.10"/>
      <sheetName val="Final Abstract"/>
      <sheetName val="Basicrates"/>
      <sheetName val="R.A."/>
      <sheetName val="MDD2"/>
      <sheetName val="MDD3"/>
      <sheetName val="MDD1"/>
      <sheetName val="RATE_MAT (2)"/>
      <sheetName val="Back_Cal_for OMC"/>
      <sheetName val="Sheet1"/>
      <sheetName val="Information"/>
      <sheetName val="Blocks"/>
      <sheetName val="To Print PRE"/>
      <sheetName val="Analysis of Rate"/>
      <sheetName val="Revised 2006"/>
      <sheetName val="PROCTOR"/>
      <sheetName val="Rd"/>
      <sheetName val="Dev"/>
      <sheetName val="Unconnected"/>
      <sheetName val="INPUT-DATA"/>
      <sheetName val="Material"/>
      <sheetName val="Labour"/>
      <sheetName val="basdat"/>
      <sheetName val="F8-MACHINE"/>
      <sheetName val="Box Qty 4x3"/>
      <sheetName val="Quarry Chart"/>
      <sheetName val="F8"/>
      <sheetName val="F8 (Br)"/>
      <sheetName val="Sub Engg scale"/>
      <sheetName val="ABQ"/>
    </sheetNames>
    <sheetDataSet>
      <sheetData sheetId="0" refreshError="1"/>
      <sheetData sheetId="1" refreshError="1"/>
      <sheetData sheetId="2" refreshError="1"/>
      <sheetData sheetId="3">
        <row r="43">
          <cell r="H43">
            <v>9239150.1604525</v>
          </cell>
        </row>
      </sheetData>
      <sheetData sheetId="4">
        <row r="24">
          <cell r="H24">
            <v>263332989.72200003</v>
          </cell>
        </row>
      </sheetData>
      <sheetData sheetId="5">
        <row r="21">
          <cell r="H21">
            <v>411825795.83928001</v>
          </cell>
        </row>
      </sheetData>
      <sheetData sheetId="6">
        <row r="33">
          <cell r="H33">
            <v>976019075.6960001</v>
          </cell>
        </row>
      </sheetData>
      <sheetData sheetId="7" refreshError="1"/>
      <sheetData sheetId="8" refreshError="1"/>
      <sheetData sheetId="9"/>
      <sheetData sheetId="10"/>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Set>
  </externalBook>
</externalLink>
</file>

<file path=xl/externalLinks/externalLink26.xml><?xml version="1.0" encoding="utf-8"?>
<externalLink xmlns="http://schemas.openxmlformats.org/spreadsheetml/2006/main">
  <externalBook xmlns:r="http://schemas.openxmlformats.org/officeDocument/2006/relationships" r:id="rId1">
    <sheetNames>
      <sheetName val="cover"/>
      <sheetName val="abstract"/>
      <sheetName val="detailed"/>
      <sheetName val="btrates"/>
      <sheetName val="cost"/>
      <sheetName val="thick"/>
      <sheetName val="Leadcost"/>
      <sheetName val="leads"/>
      <sheetName val="data"/>
      <sheetName val="hp900"/>
      <sheetName val="CDdata (2)"/>
      <sheetName val="1v900"/>
      <sheetName val="2v900"/>
      <sheetName val="3v900"/>
      <sheetName val="impRdam"/>
      <sheetName val="lchart"/>
      <sheetName val="lchart1"/>
      <sheetName val="Lead"/>
      <sheetName val="Materials"/>
      <sheetName val="Data "/>
      <sheetName val="Retaing"/>
      <sheetName val="Abstract(F6)"/>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row r="3">
          <cell r="A3" t="str">
            <v>Sno</v>
          </cell>
        </row>
        <row r="7">
          <cell r="H7">
            <v>48</v>
          </cell>
        </row>
      </sheetData>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Set>
  </externalBook>
</externalLink>
</file>

<file path=xl/externalLinks/externalLink27.xml><?xml version="1.0" encoding="utf-8"?>
<externalLink xmlns="http://schemas.openxmlformats.org/spreadsheetml/2006/main">
  <externalBook xmlns:r="http://schemas.openxmlformats.org/officeDocument/2006/relationships" r:id="rId1">
    <sheetNames>
      <sheetName val="cover"/>
      <sheetName val="abstract"/>
      <sheetName val="detailed"/>
      <sheetName val="cdAbst"/>
      <sheetName val="cost"/>
      <sheetName val="data"/>
      <sheetName val="hp900"/>
      <sheetName val="CDdata (2)"/>
      <sheetName val="1v900"/>
      <sheetName val="2v900"/>
      <sheetName val="3v900"/>
      <sheetName val="impRdam"/>
      <sheetName val="CDdata"/>
      <sheetName val="lchart"/>
      <sheetName val="keymap"/>
      <sheetName val="LS"/>
      <sheetName val="CS"/>
      <sheetName val="leads"/>
    </sheetNames>
    <sheetDataSet>
      <sheetData sheetId="0" refreshError="1"/>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row r="3">
          <cell r="A3" t="str">
            <v>Sno</v>
          </cell>
          <cell r="B3" t="str">
            <v>Lead</v>
          </cell>
          <cell r="D3" t="str">
            <v>Earth</v>
          </cell>
          <cell r="E3" t="str">
            <v>Metal</v>
          </cell>
        </row>
        <row r="4">
          <cell r="A4">
            <v>1</v>
          </cell>
          <cell r="B4">
            <v>100</v>
          </cell>
          <cell r="C4" t="str">
            <v>m</v>
          </cell>
          <cell r="D4">
            <v>16</v>
          </cell>
        </row>
        <row r="5">
          <cell r="A5">
            <v>2</v>
          </cell>
          <cell r="B5">
            <v>200</v>
          </cell>
          <cell r="C5" t="str">
            <v>m</v>
          </cell>
          <cell r="D5">
            <v>25</v>
          </cell>
        </row>
        <row r="6">
          <cell r="A6">
            <v>3</v>
          </cell>
          <cell r="B6">
            <v>300</v>
          </cell>
          <cell r="C6" t="str">
            <v>m</v>
          </cell>
          <cell r="D6">
            <v>33</v>
          </cell>
        </row>
        <row r="7">
          <cell r="A7">
            <v>4</v>
          </cell>
          <cell r="B7">
            <v>400</v>
          </cell>
          <cell r="C7" t="str">
            <v>m</v>
          </cell>
          <cell r="D7">
            <v>45</v>
          </cell>
        </row>
        <row r="8">
          <cell r="A8">
            <v>5</v>
          </cell>
          <cell r="B8">
            <v>500</v>
          </cell>
          <cell r="C8" t="str">
            <v>m</v>
          </cell>
          <cell r="D8">
            <v>56</v>
          </cell>
          <cell r="E8">
            <v>64</v>
          </cell>
        </row>
        <row r="9">
          <cell r="A9">
            <v>6</v>
          </cell>
          <cell r="B9">
            <v>1</v>
          </cell>
          <cell r="C9" t="str">
            <v>KM</v>
          </cell>
          <cell r="D9">
            <v>58</v>
          </cell>
          <cell r="E9">
            <v>67</v>
          </cell>
        </row>
        <row r="10">
          <cell r="A10">
            <v>7</v>
          </cell>
          <cell r="B10">
            <v>2</v>
          </cell>
          <cell r="C10" t="str">
            <v>KM</v>
          </cell>
          <cell r="D10">
            <v>61</v>
          </cell>
          <cell r="E10">
            <v>69</v>
          </cell>
        </row>
        <row r="11">
          <cell r="A11">
            <v>8</v>
          </cell>
          <cell r="B11">
            <v>3</v>
          </cell>
          <cell r="C11" t="str">
            <v>KM</v>
          </cell>
          <cell r="D11">
            <v>64</v>
          </cell>
          <cell r="E11">
            <v>72</v>
          </cell>
        </row>
        <row r="12">
          <cell r="A12">
            <v>9</v>
          </cell>
          <cell r="B12">
            <v>4</v>
          </cell>
          <cell r="C12" t="str">
            <v>KM</v>
          </cell>
          <cell r="D12">
            <v>67</v>
          </cell>
          <cell r="E12">
            <v>75</v>
          </cell>
        </row>
        <row r="13">
          <cell r="A13">
            <v>10</v>
          </cell>
          <cell r="B13">
            <v>5</v>
          </cell>
          <cell r="C13" t="str">
            <v>KM</v>
          </cell>
          <cell r="D13">
            <v>70</v>
          </cell>
          <cell r="E13">
            <v>78</v>
          </cell>
        </row>
        <row r="14">
          <cell r="A14">
            <v>11</v>
          </cell>
          <cell r="B14">
            <v>6</v>
          </cell>
          <cell r="C14" t="str">
            <v>KM</v>
          </cell>
          <cell r="D14">
            <v>72</v>
          </cell>
          <cell r="E14">
            <v>82</v>
          </cell>
        </row>
        <row r="15">
          <cell r="A15">
            <v>12</v>
          </cell>
          <cell r="B15">
            <v>7</v>
          </cell>
          <cell r="C15" t="str">
            <v>KM</v>
          </cell>
          <cell r="D15">
            <v>76</v>
          </cell>
          <cell r="E15">
            <v>84</v>
          </cell>
        </row>
        <row r="16">
          <cell r="A16">
            <v>13</v>
          </cell>
          <cell r="B16">
            <v>8</v>
          </cell>
          <cell r="C16" t="str">
            <v>KM</v>
          </cell>
          <cell r="D16">
            <v>79</v>
          </cell>
          <cell r="E16">
            <v>86</v>
          </cell>
        </row>
        <row r="17">
          <cell r="A17">
            <v>14</v>
          </cell>
          <cell r="B17">
            <v>9</v>
          </cell>
          <cell r="C17" t="str">
            <v>KM</v>
          </cell>
          <cell r="D17">
            <v>82</v>
          </cell>
          <cell r="E17">
            <v>90</v>
          </cell>
        </row>
        <row r="18">
          <cell r="A18">
            <v>15</v>
          </cell>
          <cell r="B18">
            <v>10</v>
          </cell>
          <cell r="C18" t="str">
            <v>KM</v>
          </cell>
          <cell r="D18">
            <v>85</v>
          </cell>
          <cell r="E18">
            <v>92</v>
          </cell>
        </row>
        <row r="19">
          <cell r="A19">
            <v>16</v>
          </cell>
          <cell r="B19">
            <v>11</v>
          </cell>
          <cell r="C19" t="str">
            <v>KM</v>
          </cell>
          <cell r="D19">
            <v>89</v>
          </cell>
          <cell r="E19">
            <v>95</v>
          </cell>
        </row>
        <row r="20">
          <cell r="A20">
            <v>17</v>
          </cell>
          <cell r="B20">
            <v>12</v>
          </cell>
          <cell r="C20" t="str">
            <v>KM</v>
          </cell>
          <cell r="D20">
            <v>91</v>
          </cell>
          <cell r="E20">
            <v>99</v>
          </cell>
        </row>
        <row r="21">
          <cell r="A21">
            <v>18</v>
          </cell>
          <cell r="B21">
            <v>13</v>
          </cell>
          <cell r="C21" t="str">
            <v>KM</v>
          </cell>
          <cell r="D21">
            <v>94</v>
          </cell>
          <cell r="E21">
            <v>102</v>
          </cell>
        </row>
        <row r="22">
          <cell r="A22">
            <v>19</v>
          </cell>
          <cell r="B22">
            <v>14</v>
          </cell>
          <cell r="C22" t="str">
            <v>KM</v>
          </cell>
          <cell r="D22">
            <v>97</v>
          </cell>
          <cell r="E22">
            <v>105</v>
          </cell>
        </row>
        <row r="23">
          <cell r="A23">
            <v>20</v>
          </cell>
          <cell r="B23">
            <v>15</v>
          </cell>
          <cell r="C23" t="str">
            <v>KM</v>
          </cell>
          <cell r="D23">
            <v>100</v>
          </cell>
          <cell r="E23">
            <v>107</v>
          </cell>
        </row>
        <row r="24">
          <cell r="A24">
            <v>21</v>
          </cell>
          <cell r="B24">
            <v>16</v>
          </cell>
          <cell r="C24" t="str">
            <v>KM</v>
          </cell>
          <cell r="D24">
            <v>102</v>
          </cell>
          <cell r="E24">
            <v>110</v>
          </cell>
        </row>
        <row r="25">
          <cell r="A25">
            <v>22</v>
          </cell>
          <cell r="B25">
            <v>17</v>
          </cell>
          <cell r="C25" t="str">
            <v>KM</v>
          </cell>
          <cell r="D25">
            <v>106</v>
          </cell>
          <cell r="E25">
            <v>113</v>
          </cell>
        </row>
        <row r="26">
          <cell r="A26">
            <v>23</v>
          </cell>
          <cell r="B26">
            <v>18</v>
          </cell>
          <cell r="C26" t="str">
            <v>KM</v>
          </cell>
          <cell r="D26">
            <v>109</v>
          </cell>
          <cell r="E26">
            <v>116</v>
          </cell>
        </row>
        <row r="27">
          <cell r="A27">
            <v>24</v>
          </cell>
          <cell r="B27">
            <v>19</v>
          </cell>
          <cell r="C27" t="str">
            <v>KM</v>
          </cell>
          <cell r="D27">
            <v>112</v>
          </cell>
          <cell r="E27">
            <v>118</v>
          </cell>
        </row>
        <row r="28">
          <cell r="A28">
            <v>25</v>
          </cell>
          <cell r="B28">
            <v>20</v>
          </cell>
          <cell r="C28" t="str">
            <v>KM</v>
          </cell>
          <cell r="D28">
            <v>115</v>
          </cell>
          <cell r="E28">
            <v>122</v>
          </cell>
        </row>
        <row r="29">
          <cell r="A29">
            <v>26</v>
          </cell>
          <cell r="B29">
            <v>21</v>
          </cell>
          <cell r="C29" t="str">
            <v>KM</v>
          </cell>
          <cell r="D29">
            <v>117.5</v>
          </cell>
          <cell r="E29">
            <v>125</v>
          </cell>
        </row>
        <row r="30">
          <cell r="A30">
            <v>27</v>
          </cell>
          <cell r="B30">
            <v>22</v>
          </cell>
          <cell r="C30" t="str">
            <v>KM</v>
          </cell>
          <cell r="D30">
            <v>120</v>
          </cell>
          <cell r="E30">
            <v>128</v>
          </cell>
        </row>
        <row r="31">
          <cell r="A31">
            <v>28</v>
          </cell>
          <cell r="B31">
            <v>23</v>
          </cell>
          <cell r="C31" t="str">
            <v>KM</v>
          </cell>
          <cell r="D31">
            <v>122.5</v>
          </cell>
          <cell r="E31">
            <v>131</v>
          </cell>
        </row>
        <row r="32">
          <cell r="A32">
            <v>29</v>
          </cell>
          <cell r="B32">
            <v>24</v>
          </cell>
          <cell r="C32" t="str">
            <v>KM</v>
          </cell>
          <cell r="D32">
            <v>125</v>
          </cell>
          <cell r="E32">
            <v>134</v>
          </cell>
        </row>
        <row r="33">
          <cell r="A33">
            <v>30</v>
          </cell>
          <cell r="B33">
            <v>25</v>
          </cell>
          <cell r="C33" t="str">
            <v>KM</v>
          </cell>
          <cell r="D33">
            <v>127.5</v>
          </cell>
          <cell r="E33">
            <v>137</v>
          </cell>
        </row>
        <row r="34">
          <cell r="A34">
            <v>31</v>
          </cell>
          <cell r="B34">
            <v>26</v>
          </cell>
          <cell r="C34" t="str">
            <v>KM</v>
          </cell>
          <cell r="D34">
            <v>130</v>
          </cell>
          <cell r="E34">
            <v>140</v>
          </cell>
        </row>
        <row r="35">
          <cell r="A35">
            <v>32</v>
          </cell>
          <cell r="B35">
            <v>27</v>
          </cell>
          <cell r="C35" t="str">
            <v>KM</v>
          </cell>
          <cell r="D35">
            <v>132.5</v>
          </cell>
          <cell r="E35">
            <v>143</v>
          </cell>
        </row>
        <row r="36">
          <cell r="A36">
            <v>33</v>
          </cell>
          <cell r="B36">
            <v>28</v>
          </cell>
          <cell r="C36" t="str">
            <v>KM</v>
          </cell>
          <cell r="D36">
            <v>135</v>
          </cell>
          <cell r="E36">
            <v>146</v>
          </cell>
        </row>
        <row r="37">
          <cell r="A37">
            <v>34</v>
          </cell>
          <cell r="B37">
            <v>29</v>
          </cell>
          <cell r="C37" t="str">
            <v>KM</v>
          </cell>
          <cell r="D37">
            <v>137.5</v>
          </cell>
          <cell r="E37">
            <v>149</v>
          </cell>
        </row>
        <row r="38">
          <cell r="A38">
            <v>35</v>
          </cell>
          <cell r="B38">
            <v>30</v>
          </cell>
          <cell r="C38" t="str">
            <v>KM</v>
          </cell>
          <cell r="D38">
            <v>140</v>
          </cell>
          <cell r="E38">
            <v>152</v>
          </cell>
        </row>
        <row r="39">
          <cell r="A39">
            <v>36</v>
          </cell>
          <cell r="B39">
            <v>31</v>
          </cell>
          <cell r="C39" t="str">
            <v>KM</v>
          </cell>
          <cell r="D39">
            <v>142.5</v>
          </cell>
          <cell r="E39">
            <v>155</v>
          </cell>
        </row>
        <row r="40">
          <cell r="A40">
            <v>37</v>
          </cell>
          <cell r="B40">
            <v>32</v>
          </cell>
          <cell r="C40" t="str">
            <v>KM</v>
          </cell>
          <cell r="D40">
            <v>145</v>
          </cell>
          <cell r="E40">
            <v>158</v>
          </cell>
        </row>
        <row r="41">
          <cell r="A41">
            <v>38</v>
          </cell>
          <cell r="B41">
            <v>33</v>
          </cell>
          <cell r="C41" t="str">
            <v>KM</v>
          </cell>
          <cell r="D41">
            <v>147.5</v>
          </cell>
          <cell r="E41">
            <v>161</v>
          </cell>
        </row>
        <row r="42">
          <cell r="A42">
            <v>39</v>
          </cell>
          <cell r="B42">
            <v>34</v>
          </cell>
          <cell r="C42" t="str">
            <v>KM</v>
          </cell>
          <cell r="D42">
            <v>150</v>
          </cell>
          <cell r="E42">
            <v>164</v>
          </cell>
        </row>
        <row r="43">
          <cell r="A43">
            <v>40</v>
          </cell>
          <cell r="B43">
            <v>35</v>
          </cell>
          <cell r="C43" t="str">
            <v>KM</v>
          </cell>
          <cell r="D43">
            <v>152.5</v>
          </cell>
          <cell r="E43">
            <v>167</v>
          </cell>
        </row>
        <row r="44">
          <cell r="A44">
            <v>41</v>
          </cell>
          <cell r="B44">
            <v>36</v>
          </cell>
          <cell r="C44" t="str">
            <v>KM</v>
          </cell>
          <cell r="D44">
            <v>155</v>
          </cell>
          <cell r="E44">
            <v>170</v>
          </cell>
        </row>
        <row r="45">
          <cell r="A45">
            <v>42</v>
          </cell>
          <cell r="B45">
            <v>37</v>
          </cell>
          <cell r="C45" t="str">
            <v>KM</v>
          </cell>
          <cell r="D45">
            <v>157.5</v>
          </cell>
          <cell r="E45">
            <v>173</v>
          </cell>
        </row>
        <row r="46">
          <cell r="A46">
            <v>43</v>
          </cell>
          <cell r="B46">
            <v>38</v>
          </cell>
          <cell r="C46" t="str">
            <v>KM</v>
          </cell>
          <cell r="D46">
            <v>160</v>
          </cell>
          <cell r="E46">
            <v>176</v>
          </cell>
        </row>
        <row r="47">
          <cell r="A47">
            <v>44</v>
          </cell>
          <cell r="B47">
            <v>39</v>
          </cell>
          <cell r="C47" t="str">
            <v>KM</v>
          </cell>
          <cell r="D47">
            <v>162.5</v>
          </cell>
          <cell r="E47">
            <v>179</v>
          </cell>
        </row>
        <row r="48">
          <cell r="A48">
            <v>45</v>
          </cell>
          <cell r="B48">
            <v>40</v>
          </cell>
          <cell r="C48" t="str">
            <v>KM</v>
          </cell>
          <cell r="D48">
            <v>165</v>
          </cell>
          <cell r="E48">
            <v>182</v>
          </cell>
        </row>
        <row r="49">
          <cell r="A49">
            <v>46</v>
          </cell>
          <cell r="B49">
            <v>41</v>
          </cell>
          <cell r="C49" t="str">
            <v>KM</v>
          </cell>
          <cell r="D49">
            <v>167.5</v>
          </cell>
          <cell r="E49">
            <v>185</v>
          </cell>
        </row>
        <row r="50">
          <cell r="A50">
            <v>47</v>
          </cell>
          <cell r="B50">
            <v>42</v>
          </cell>
          <cell r="C50" t="str">
            <v>KM</v>
          </cell>
          <cell r="D50">
            <v>170</v>
          </cell>
          <cell r="E50">
            <v>188</v>
          </cell>
        </row>
        <row r="51">
          <cell r="A51">
            <v>48</v>
          </cell>
          <cell r="B51">
            <v>43</v>
          </cell>
          <cell r="C51" t="str">
            <v>KM</v>
          </cell>
          <cell r="D51">
            <v>172.5</v>
          </cell>
          <cell r="E51">
            <v>191</v>
          </cell>
        </row>
        <row r="52">
          <cell r="A52">
            <v>49</v>
          </cell>
          <cell r="B52">
            <v>44</v>
          </cell>
          <cell r="C52" t="str">
            <v>KM</v>
          </cell>
          <cell r="D52">
            <v>175</v>
          </cell>
          <cell r="E52">
            <v>194</v>
          </cell>
        </row>
        <row r="53">
          <cell r="A53">
            <v>50</v>
          </cell>
          <cell r="B53">
            <v>45</v>
          </cell>
          <cell r="C53" t="str">
            <v>KM</v>
          </cell>
          <cell r="D53">
            <v>177.5</v>
          </cell>
          <cell r="E53">
            <v>197</v>
          </cell>
        </row>
        <row r="54">
          <cell r="A54">
            <v>51</v>
          </cell>
          <cell r="B54">
            <v>46</v>
          </cell>
          <cell r="C54" t="str">
            <v>KM</v>
          </cell>
          <cell r="D54">
            <v>180</v>
          </cell>
          <cell r="E54">
            <v>200</v>
          </cell>
        </row>
        <row r="55">
          <cell r="A55">
            <v>52</v>
          </cell>
          <cell r="B55">
            <v>47</v>
          </cell>
          <cell r="C55" t="str">
            <v>KM</v>
          </cell>
          <cell r="D55">
            <v>182.5</v>
          </cell>
          <cell r="E55">
            <v>203</v>
          </cell>
        </row>
        <row r="56">
          <cell r="A56">
            <v>53</v>
          </cell>
          <cell r="B56">
            <v>48</v>
          </cell>
          <cell r="C56" t="str">
            <v>KM</v>
          </cell>
          <cell r="D56">
            <v>185</v>
          </cell>
          <cell r="E56">
            <v>206</v>
          </cell>
        </row>
        <row r="57">
          <cell r="A57">
            <v>54</v>
          </cell>
          <cell r="B57">
            <v>49</v>
          </cell>
          <cell r="C57" t="str">
            <v>KM</v>
          </cell>
          <cell r="D57">
            <v>187.5</v>
          </cell>
          <cell r="E57">
            <v>209</v>
          </cell>
        </row>
        <row r="58">
          <cell r="A58">
            <v>55</v>
          </cell>
          <cell r="B58">
            <v>50</v>
          </cell>
          <cell r="C58" t="str">
            <v>KM</v>
          </cell>
          <cell r="D58">
            <v>190</v>
          </cell>
          <cell r="E58">
            <v>212</v>
          </cell>
        </row>
        <row r="59">
          <cell r="A59">
            <v>56</v>
          </cell>
          <cell r="B59">
            <v>51</v>
          </cell>
          <cell r="C59" t="str">
            <v>KM</v>
          </cell>
          <cell r="D59">
            <v>192.3</v>
          </cell>
          <cell r="E59">
            <v>214.8</v>
          </cell>
        </row>
        <row r="60">
          <cell r="A60">
            <v>57</v>
          </cell>
          <cell r="B60">
            <v>52</v>
          </cell>
          <cell r="C60" t="str">
            <v>KM</v>
          </cell>
          <cell r="D60">
            <v>194.6</v>
          </cell>
          <cell r="E60">
            <v>217.6</v>
          </cell>
        </row>
        <row r="61">
          <cell r="A61">
            <v>58</v>
          </cell>
          <cell r="B61">
            <v>53</v>
          </cell>
          <cell r="C61" t="str">
            <v>KM</v>
          </cell>
          <cell r="D61">
            <v>196.9</v>
          </cell>
          <cell r="E61">
            <v>220.4</v>
          </cell>
        </row>
        <row r="62">
          <cell r="A62">
            <v>59</v>
          </cell>
          <cell r="B62">
            <v>54</v>
          </cell>
          <cell r="C62" t="str">
            <v>KM</v>
          </cell>
          <cell r="D62">
            <v>199.2</v>
          </cell>
          <cell r="E62">
            <v>223.2</v>
          </cell>
        </row>
        <row r="63">
          <cell r="A63">
            <v>60</v>
          </cell>
          <cell r="B63">
            <v>55</v>
          </cell>
          <cell r="C63" t="str">
            <v>KM</v>
          </cell>
          <cell r="D63">
            <v>201.5</v>
          </cell>
          <cell r="E63">
            <v>226</v>
          </cell>
        </row>
        <row r="64">
          <cell r="A64">
            <v>61</v>
          </cell>
          <cell r="B64">
            <v>56</v>
          </cell>
          <cell r="C64" t="str">
            <v>KM</v>
          </cell>
          <cell r="D64">
            <v>203.8</v>
          </cell>
          <cell r="E64">
            <v>228.8</v>
          </cell>
        </row>
        <row r="65">
          <cell r="A65">
            <v>62</v>
          </cell>
          <cell r="B65">
            <v>57</v>
          </cell>
          <cell r="C65" t="str">
            <v>KM</v>
          </cell>
          <cell r="D65">
            <v>206.1</v>
          </cell>
          <cell r="E65">
            <v>231.6</v>
          </cell>
        </row>
        <row r="66">
          <cell r="A66">
            <v>63</v>
          </cell>
          <cell r="B66">
            <v>58</v>
          </cell>
          <cell r="C66" t="str">
            <v>KM</v>
          </cell>
          <cell r="D66">
            <v>208.4</v>
          </cell>
          <cell r="E66">
            <v>234.4</v>
          </cell>
        </row>
        <row r="67">
          <cell r="A67">
            <v>64</v>
          </cell>
          <cell r="B67">
            <v>59</v>
          </cell>
          <cell r="C67" t="str">
            <v>KM</v>
          </cell>
          <cell r="D67">
            <v>210.7</v>
          </cell>
          <cell r="E67">
            <v>237.2</v>
          </cell>
        </row>
        <row r="68">
          <cell r="A68">
            <v>65</v>
          </cell>
          <cell r="B68">
            <v>60</v>
          </cell>
          <cell r="C68" t="str">
            <v>KM</v>
          </cell>
          <cell r="D68">
            <v>213</v>
          </cell>
          <cell r="E68">
            <v>240</v>
          </cell>
        </row>
        <row r="69">
          <cell r="A69">
            <v>66</v>
          </cell>
          <cell r="B69">
            <v>61</v>
          </cell>
          <cell r="C69" t="str">
            <v>KM</v>
          </cell>
          <cell r="D69">
            <v>215.3</v>
          </cell>
          <cell r="E69">
            <v>242.8</v>
          </cell>
        </row>
        <row r="70">
          <cell r="A70">
            <v>67</v>
          </cell>
          <cell r="B70">
            <v>62</v>
          </cell>
          <cell r="C70" t="str">
            <v>KM</v>
          </cell>
          <cell r="D70">
            <v>217.6</v>
          </cell>
          <cell r="E70">
            <v>245.6</v>
          </cell>
        </row>
        <row r="71">
          <cell r="A71">
            <v>68</v>
          </cell>
          <cell r="B71">
            <v>63</v>
          </cell>
          <cell r="C71" t="str">
            <v>KM</v>
          </cell>
          <cell r="D71">
            <v>219.9</v>
          </cell>
          <cell r="E71">
            <v>248.4</v>
          </cell>
        </row>
        <row r="72">
          <cell r="A72">
            <v>69</v>
          </cell>
          <cell r="B72">
            <v>64</v>
          </cell>
          <cell r="C72" t="str">
            <v>KM</v>
          </cell>
          <cell r="D72">
            <v>222.2</v>
          </cell>
          <cell r="E72">
            <v>251.2</v>
          </cell>
        </row>
        <row r="73">
          <cell r="A73">
            <v>70</v>
          </cell>
          <cell r="B73">
            <v>65</v>
          </cell>
          <cell r="C73" t="str">
            <v>KM</v>
          </cell>
          <cell r="D73">
            <v>224.5</v>
          </cell>
          <cell r="E73">
            <v>254</v>
          </cell>
        </row>
        <row r="74">
          <cell r="A74">
            <v>71</v>
          </cell>
          <cell r="B74">
            <v>66</v>
          </cell>
          <cell r="C74" t="str">
            <v>KM</v>
          </cell>
          <cell r="D74">
            <v>226.8</v>
          </cell>
          <cell r="E74">
            <v>256.8</v>
          </cell>
        </row>
        <row r="75">
          <cell r="A75">
            <v>72</v>
          </cell>
          <cell r="B75">
            <v>67</v>
          </cell>
          <cell r="C75" t="str">
            <v>KM</v>
          </cell>
          <cell r="D75">
            <v>229.1</v>
          </cell>
          <cell r="E75">
            <v>259.60000000000002</v>
          </cell>
        </row>
        <row r="76">
          <cell r="A76">
            <v>73</v>
          </cell>
          <cell r="B76">
            <v>68</v>
          </cell>
          <cell r="C76" t="str">
            <v>KM</v>
          </cell>
          <cell r="D76">
            <v>231.4</v>
          </cell>
          <cell r="E76">
            <v>262.39999999999998</v>
          </cell>
        </row>
        <row r="77">
          <cell r="A77">
            <v>74</v>
          </cell>
          <cell r="B77">
            <v>69</v>
          </cell>
          <cell r="C77" t="str">
            <v>KM</v>
          </cell>
          <cell r="D77">
            <v>233.7</v>
          </cell>
          <cell r="E77">
            <v>265.2</v>
          </cell>
        </row>
        <row r="78">
          <cell r="A78">
            <v>75</v>
          </cell>
          <cell r="B78">
            <v>70</v>
          </cell>
          <cell r="C78" t="str">
            <v>KM</v>
          </cell>
          <cell r="D78">
            <v>236</v>
          </cell>
          <cell r="E78">
            <v>268</v>
          </cell>
        </row>
        <row r="79">
          <cell r="A79">
            <v>76</v>
          </cell>
          <cell r="B79">
            <v>71</v>
          </cell>
          <cell r="C79" t="str">
            <v>KM</v>
          </cell>
          <cell r="D79">
            <v>238.3</v>
          </cell>
          <cell r="E79">
            <v>270.8</v>
          </cell>
        </row>
        <row r="80">
          <cell r="A80">
            <v>77</v>
          </cell>
          <cell r="B80">
            <v>72</v>
          </cell>
          <cell r="C80" t="str">
            <v>KM</v>
          </cell>
          <cell r="D80">
            <v>240.6</v>
          </cell>
          <cell r="E80">
            <v>273.60000000000002</v>
          </cell>
        </row>
        <row r="81">
          <cell r="A81">
            <v>78</v>
          </cell>
          <cell r="B81">
            <v>73</v>
          </cell>
          <cell r="C81" t="str">
            <v>KM</v>
          </cell>
          <cell r="D81">
            <v>242.9</v>
          </cell>
          <cell r="E81">
            <v>276.39999999999998</v>
          </cell>
        </row>
        <row r="82">
          <cell r="A82">
            <v>79</v>
          </cell>
          <cell r="B82">
            <v>74</v>
          </cell>
          <cell r="C82" t="str">
            <v>KM</v>
          </cell>
          <cell r="D82">
            <v>245.2</v>
          </cell>
          <cell r="E82">
            <v>279.2</v>
          </cell>
        </row>
        <row r="83">
          <cell r="A83">
            <v>80</v>
          </cell>
          <cell r="B83">
            <v>75</v>
          </cell>
          <cell r="C83" t="str">
            <v>KM</v>
          </cell>
          <cell r="D83">
            <v>247.5</v>
          </cell>
          <cell r="E83">
            <v>282</v>
          </cell>
        </row>
        <row r="84">
          <cell r="A84">
            <v>81</v>
          </cell>
          <cell r="B84">
            <v>76</v>
          </cell>
          <cell r="C84" t="str">
            <v>KM</v>
          </cell>
          <cell r="D84">
            <v>249.8</v>
          </cell>
          <cell r="E84">
            <v>284.8</v>
          </cell>
        </row>
        <row r="85">
          <cell r="A85">
            <v>82</v>
          </cell>
          <cell r="B85">
            <v>77</v>
          </cell>
          <cell r="C85" t="str">
            <v>KM</v>
          </cell>
          <cell r="D85">
            <v>252.1</v>
          </cell>
          <cell r="E85">
            <v>287.60000000000002</v>
          </cell>
        </row>
        <row r="86">
          <cell r="A86">
            <v>83</v>
          </cell>
          <cell r="B86">
            <v>78</v>
          </cell>
          <cell r="C86" t="str">
            <v>KM</v>
          </cell>
          <cell r="D86">
            <v>254.4</v>
          </cell>
          <cell r="E86">
            <v>290.39999999999998</v>
          </cell>
        </row>
        <row r="87">
          <cell r="A87">
            <v>84</v>
          </cell>
          <cell r="B87">
            <v>79</v>
          </cell>
          <cell r="C87" t="str">
            <v>KM</v>
          </cell>
          <cell r="D87">
            <v>256.7</v>
          </cell>
          <cell r="E87">
            <v>293.2</v>
          </cell>
        </row>
        <row r="88">
          <cell r="A88">
            <v>85</v>
          </cell>
          <cell r="B88">
            <v>80</v>
          </cell>
          <cell r="C88" t="str">
            <v>KM</v>
          </cell>
          <cell r="D88">
            <v>259</v>
          </cell>
          <cell r="E88">
            <v>296</v>
          </cell>
        </row>
        <row r="89">
          <cell r="A89">
            <v>86</v>
          </cell>
          <cell r="B89">
            <v>81</v>
          </cell>
          <cell r="C89" t="str">
            <v>KM</v>
          </cell>
          <cell r="D89">
            <v>261.3</v>
          </cell>
          <cell r="E89">
            <v>298.8</v>
          </cell>
        </row>
        <row r="90">
          <cell r="A90">
            <v>87</v>
          </cell>
          <cell r="B90">
            <v>82</v>
          </cell>
          <cell r="C90" t="str">
            <v>KM</v>
          </cell>
          <cell r="D90">
            <v>263.60000000000002</v>
          </cell>
          <cell r="E90">
            <v>301.60000000000002</v>
          </cell>
        </row>
        <row r="91">
          <cell r="A91">
            <v>88</v>
          </cell>
          <cell r="B91">
            <v>83</v>
          </cell>
          <cell r="C91" t="str">
            <v>KM</v>
          </cell>
          <cell r="D91">
            <v>265.89999999999998</v>
          </cell>
          <cell r="E91">
            <v>304.39999999999998</v>
          </cell>
        </row>
        <row r="92">
          <cell r="A92">
            <v>89</v>
          </cell>
          <cell r="B92">
            <v>84</v>
          </cell>
          <cell r="C92" t="str">
            <v>KM</v>
          </cell>
          <cell r="D92">
            <v>268.2</v>
          </cell>
          <cell r="E92">
            <v>307.2</v>
          </cell>
        </row>
        <row r="93">
          <cell r="A93">
            <v>90</v>
          </cell>
          <cell r="B93">
            <v>85</v>
          </cell>
          <cell r="C93" t="str">
            <v>KM</v>
          </cell>
          <cell r="D93">
            <v>270.5</v>
          </cell>
          <cell r="E93">
            <v>310</v>
          </cell>
        </row>
        <row r="94">
          <cell r="A94">
            <v>91</v>
          </cell>
          <cell r="B94">
            <v>86</v>
          </cell>
          <cell r="C94" t="str">
            <v>KM</v>
          </cell>
          <cell r="D94">
            <v>272.8</v>
          </cell>
          <cell r="E94">
            <v>312.8</v>
          </cell>
        </row>
        <row r="95">
          <cell r="A95">
            <v>92</v>
          </cell>
          <cell r="B95">
            <v>87</v>
          </cell>
          <cell r="C95" t="str">
            <v>KM</v>
          </cell>
          <cell r="D95">
            <v>275.10000000000002</v>
          </cell>
          <cell r="E95">
            <v>315.60000000000002</v>
          </cell>
        </row>
        <row r="96">
          <cell r="A96">
            <v>93</v>
          </cell>
          <cell r="B96">
            <v>88</v>
          </cell>
          <cell r="C96" t="str">
            <v>KM</v>
          </cell>
          <cell r="D96">
            <v>277.39999999999998</v>
          </cell>
          <cell r="E96">
            <v>318.39999999999998</v>
          </cell>
        </row>
        <row r="97">
          <cell r="A97">
            <v>94</v>
          </cell>
          <cell r="B97">
            <v>89</v>
          </cell>
          <cell r="C97" t="str">
            <v>KM</v>
          </cell>
          <cell r="D97">
            <v>279.7</v>
          </cell>
          <cell r="E97">
            <v>321.2</v>
          </cell>
        </row>
        <row r="98">
          <cell r="A98">
            <v>95</v>
          </cell>
          <cell r="B98">
            <v>90</v>
          </cell>
          <cell r="C98" t="str">
            <v>KM</v>
          </cell>
          <cell r="D98">
            <v>282</v>
          </cell>
          <cell r="E98">
            <v>324</v>
          </cell>
        </row>
        <row r="99">
          <cell r="A99">
            <v>96</v>
          </cell>
          <cell r="B99">
            <v>91</v>
          </cell>
          <cell r="C99" t="str">
            <v>KM</v>
          </cell>
          <cell r="D99">
            <v>284.3</v>
          </cell>
          <cell r="E99">
            <v>326.8</v>
          </cell>
        </row>
        <row r="100">
          <cell r="A100">
            <v>97</v>
          </cell>
          <cell r="B100">
            <v>92</v>
          </cell>
          <cell r="C100" t="str">
            <v>KM</v>
          </cell>
          <cell r="D100">
            <v>286.60000000000002</v>
          </cell>
          <cell r="E100">
            <v>329.6</v>
          </cell>
        </row>
        <row r="101">
          <cell r="A101">
            <v>98</v>
          </cell>
          <cell r="B101">
            <v>93</v>
          </cell>
          <cell r="C101" t="str">
            <v>KM</v>
          </cell>
          <cell r="D101">
            <v>288.89999999999998</v>
          </cell>
          <cell r="E101">
            <v>332.4</v>
          </cell>
        </row>
        <row r="102">
          <cell r="A102">
            <v>99</v>
          </cell>
          <cell r="B102">
            <v>94</v>
          </cell>
          <cell r="C102" t="str">
            <v>KM</v>
          </cell>
          <cell r="D102">
            <v>291.2</v>
          </cell>
          <cell r="E102">
            <v>335.2</v>
          </cell>
        </row>
        <row r="103">
          <cell r="A103">
            <v>100</v>
          </cell>
          <cell r="B103">
            <v>95</v>
          </cell>
          <cell r="C103" t="str">
            <v>KM</v>
          </cell>
          <cell r="D103">
            <v>293.5</v>
          </cell>
          <cell r="E103">
            <v>338</v>
          </cell>
        </row>
        <row r="104">
          <cell r="A104">
            <v>101</v>
          </cell>
          <cell r="B104">
            <v>96</v>
          </cell>
          <cell r="C104" t="str">
            <v>KM</v>
          </cell>
          <cell r="D104">
            <v>295.8</v>
          </cell>
          <cell r="E104">
            <v>340.8</v>
          </cell>
        </row>
        <row r="105">
          <cell r="A105">
            <v>102</v>
          </cell>
          <cell r="B105">
            <v>97</v>
          </cell>
          <cell r="C105" t="str">
            <v>KM</v>
          </cell>
          <cell r="D105">
            <v>298.10000000000002</v>
          </cell>
          <cell r="E105">
            <v>343.6</v>
          </cell>
        </row>
        <row r="106">
          <cell r="A106">
            <v>103</v>
          </cell>
          <cell r="B106">
            <v>98</v>
          </cell>
          <cell r="C106" t="str">
            <v>KM</v>
          </cell>
          <cell r="D106">
            <v>300.39999999999998</v>
          </cell>
          <cell r="E106">
            <v>346.4</v>
          </cell>
        </row>
        <row r="107">
          <cell r="A107">
            <v>104</v>
          </cell>
          <cell r="B107">
            <v>99</v>
          </cell>
          <cell r="C107" t="str">
            <v>KM</v>
          </cell>
          <cell r="D107">
            <v>302.7</v>
          </cell>
          <cell r="E107">
            <v>349.2</v>
          </cell>
        </row>
        <row r="108">
          <cell r="A108">
            <v>105</v>
          </cell>
          <cell r="B108">
            <v>100</v>
          </cell>
          <cell r="C108" t="str">
            <v>KM</v>
          </cell>
          <cell r="D108">
            <v>305</v>
          </cell>
          <cell r="E108">
            <v>352</v>
          </cell>
        </row>
      </sheetData>
    </sheetDataSet>
  </externalBook>
</externalLink>
</file>

<file path=xl/externalLinks/externalLink28.xml><?xml version="1.0" encoding="utf-8"?>
<externalLink xmlns="http://schemas.openxmlformats.org/spreadsheetml/2006/main">
  <externalBook xmlns:r="http://schemas.openxmlformats.org/officeDocument/2006/relationships" r:id="rId1">
    <sheetNames>
      <sheetName val="F6pave"/>
      <sheetName val="F7hp900"/>
      <sheetName val="F7hp600"/>
      <sheetName val="F7slb3m"/>
      <sheetName val="F7slb4m"/>
      <sheetName val="F8rate"/>
      <sheetName val="Sheet2"/>
      <sheetName val="CDdata"/>
      <sheetName val="Sheet1"/>
      <sheetName val="leads"/>
    </sheetNames>
    <sheetDataSet>
      <sheetData sheetId="0"/>
      <sheetData sheetId="1"/>
      <sheetData sheetId="2"/>
      <sheetData sheetId="3" refreshError="1"/>
      <sheetData sheetId="4"/>
      <sheetData sheetId="5"/>
      <sheetData sheetId="6"/>
      <sheetData sheetId="7" refreshError="1"/>
      <sheetData sheetId="8" refreshError="1">
        <row r="2">
          <cell r="W2" t="str">
            <v>KM</v>
          </cell>
          <cell r="X2" t="str">
            <v>Metal</v>
          </cell>
          <cell r="Y2" t="str">
            <v>Gravel, Sand, earth</v>
          </cell>
        </row>
        <row r="3">
          <cell r="W3">
            <v>0.5</v>
          </cell>
          <cell r="X3">
            <v>64</v>
          </cell>
          <cell r="Y3">
            <v>56</v>
          </cell>
        </row>
        <row r="4">
          <cell r="W4">
            <v>1</v>
          </cell>
          <cell r="X4">
            <v>67</v>
          </cell>
          <cell r="Y4">
            <v>58</v>
          </cell>
        </row>
        <row r="5">
          <cell r="W5">
            <v>2</v>
          </cell>
          <cell r="X5">
            <v>69</v>
          </cell>
          <cell r="Y5">
            <v>61</v>
          </cell>
        </row>
        <row r="6">
          <cell r="W6">
            <v>3</v>
          </cell>
          <cell r="X6">
            <v>72</v>
          </cell>
          <cell r="Y6">
            <v>64</v>
          </cell>
        </row>
        <row r="7">
          <cell r="W7">
            <v>4</v>
          </cell>
          <cell r="X7">
            <v>75</v>
          </cell>
          <cell r="Y7">
            <v>67</v>
          </cell>
        </row>
        <row r="8">
          <cell r="W8">
            <v>5</v>
          </cell>
          <cell r="X8">
            <v>78</v>
          </cell>
          <cell r="Y8">
            <v>70</v>
          </cell>
        </row>
        <row r="9">
          <cell r="W9">
            <v>6</v>
          </cell>
          <cell r="X9">
            <v>82</v>
          </cell>
          <cell r="Y9">
            <v>72</v>
          </cell>
        </row>
        <row r="10">
          <cell r="W10">
            <v>7</v>
          </cell>
          <cell r="X10">
            <v>84</v>
          </cell>
          <cell r="Y10">
            <v>76</v>
          </cell>
        </row>
        <row r="11">
          <cell r="W11">
            <v>8</v>
          </cell>
          <cell r="X11">
            <v>86</v>
          </cell>
          <cell r="Y11">
            <v>79</v>
          </cell>
        </row>
        <row r="12">
          <cell r="W12">
            <v>9</v>
          </cell>
          <cell r="X12">
            <v>90</v>
          </cell>
          <cell r="Y12">
            <v>82</v>
          </cell>
        </row>
        <row r="13">
          <cell r="W13">
            <v>10</v>
          </cell>
          <cell r="X13">
            <v>92</v>
          </cell>
          <cell r="Y13">
            <v>85</v>
          </cell>
        </row>
        <row r="14">
          <cell r="W14">
            <v>11</v>
          </cell>
          <cell r="X14">
            <v>95</v>
          </cell>
          <cell r="Y14">
            <v>89</v>
          </cell>
        </row>
        <row r="15">
          <cell r="W15">
            <v>12</v>
          </cell>
          <cell r="X15">
            <v>99</v>
          </cell>
          <cell r="Y15">
            <v>91</v>
          </cell>
        </row>
        <row r="16">
          <cell r="W16">
            <v>13</v>
          </cell>
          <cell r="X16">
            <v>102</v>
          </cell>
          <cell r="Y16">
            <v>94</v>
          </cell>
        </row>
        <row r="17">
          <cell r="W17">
            <v>14</v>
          </cell>
          <cell r="X17">
            <v>105</v>
          </cell>
          <cell r="Y17">
            <v>97</v>
          </cell>
        </row>
        <row r="18">
          <cell r="W18">
            <v>15</v>
          </cell>
          <cell r="X18">
            <v>107</v>
          </cell>
          <cell r="Y18">
            <v>100</v>
          </cell>
        </row>
        <row r="19">
          <cell r="W19">
            <v>16</v>
          </cell>
          <cell r="X19">
            <v>110</v>
          </cell>
          <cell r="Y19">
            <v>102</v>
          </cell>
        </row>
        <row r="20">
          <cell r="W20">
            <v>17</v>
          </cell>
          <cell r="X20">
            <v>113</v>
          </cell>
          <cell r="Y20">
            <v>106</v>
          </cell>
        </row>
        <row r="21">
          <cell r="W21">
            <v>18</v>
          </cell>
          <cell r="X21">
            <v>116</v>
          </cell>
          <cell r="Y21">
            <v>109</v>
          </cell>
        </row>
        <row r="22">
          <cell r="W22">
            <v>19</v>
          </cell>
          <cell r="X22">
            <v>118</v>
          </cell>
          <cell r="Y22">
            <v>112</v>
          </cell>
        </row>
        <row r="23">
          <cell r="W23">
            <v>20</v>
          </cell>
          <cell r="X23">
            <v>122</v>
          </cell>
          <cell r="Y23">
            <v>115</v>
          </cell>
        </row>
        <row r="24">
          <cell r="W24">
            <v>21</v>
          </cell>
          <cell r="X24">
            <v>125</v>
          </cell>
          <cell r="Y24">
            <v>117.3</v>
          </cell>
        </row>
        <row r="25">
          <cell r="W25">
            <v>22</v>
          </cell>
          <cell r="X25">
            <v>128</v>
          </cell>
          <cell r="Y25">
            <v>119.6</v>
          </cell>
        </row>
        <row r="26">
          <cell r="W26">
            <v>23</v>
          </cell>
          <cell r="X26">
            <v>131</v>
          </cell>
          <cell r="Y26">
            <v>121.9</v>
          </cell>
        </row>
        <row r="27">
          <cell r="W27">
            <v>24</v>
          </cell>
          <cell r="X27">
            <v>134</v>
          </cell>
          <cell r="Y27">
            <v>124.2</v>
          </cell>
        </row>
        <row r="28">
          <cell r="W28">
            <v>25</v>
          </cell>
          <cell r="X28">
            <v>137</v>
          </cell>
          <cell r="Y28">
            <v>126.5</v>
          </cell>
        </row>
        <row r="29">
          <cell r="W29">
            <v>26</v>
          </cell>
          <cell r="X29">
            <v>140</v>
          </cell>
          <cell r="Y29">
            <v>128.80000000000001</v>
          </cell>
        </row>
        <row r="30">
          <cell r="W30">
            <v>27</v>
          </cell>
          <cell r="X30">
            <v>143</v>
          </cell>
          <cell r="Y30">
            <v>131.1</v>
          </cell>
        </row>
        <row r="31">
          <cell r="W31">
            <v>28</v>
          </cell>
          <cell r="X31">
            <v>146</v>
          </cell>
          <cell r="Y31">
            <v>133.4</v>
          </cell>
        </row>
        <row r="32">
          <cell r="W32">
            <v>29</v>
          </cell>
          <cell r="X32">
            <v>149</v>
          </cell>
          <cell r="Y32">
            <v>135.69999999999999</v>
          </cell>
        </row>
        <row r="33">
          <cell r="W33">
            <v>30</v>
          </cell>
          <cell r="X33">
            <v>152</v>
          </cell>
          <cell r="Y33">
            <v>138</v>
          </cell>
        </row>
        <row r="34">
          <cell r="W34">
            <v>31</v>
          </cell>
          <cell r="X34">
            <v>155</v>
          </cell>
          <cell r="Y34">
            <v>140.30000000000001</v>
          </cell>
        </row>
        <row r="35">
          <cell r="W35">
            <v>32</v>
          </cell>
          <cell r="X35">
            <v>158</v>
          </cell>
          <cell r="Y35">
            <v>142.6</v>
          </cell>
        </row>
        <row r="36">
          <cell r="W36">
            <v>33</v>
          </cell>
          <cell r="X36">
            <v>161</v>
          </cell>
          <cell r="Y36">
            <v>144.9</v>
          </cell>
        </row>
        <row r="37">
          <cell r="W37">
            <v>34</v>
          </cell>
          <cell r="X37">
            <v>164</v>
          </cell>
          <cell r="Y37">
            <v>147.19999999999999</v>
          </cell>
        </row>
        <row r="38">
          <cell r="W38">
            <v>35</v>
          </cell>
          <cell r="X38">
            <v>167</v>
          </cell>
          <cell r="Y38">
            <v>149.5</v>
          </cell>
        </row>
        <row r="39">
          <cell r="W39">
            <v>36</v>
          </cell>
          <cell r="X39">
            <v>170</v>
          </cell>
          <cell r="Y39">
            <v>151.80000000000001</v>
          </cell>
        </row>
        <row r="40">
          <cell r="W40">
            <v>37</v>
          </cell>
          <cell r="X40">
            <v>173</v>
          </cell>
          <cell r="Y40">
            <v>154.1</v>
          </cell>
        </row>
        <row r="41">
          <cell r="W41">
            <v>38</v>
          </cell>
          <cell r="X41">
            <v>176</v>
          </cell>
          <cell r="Y41">
            <v>156.4</v>
          </cell>
        </row>
        <row r="42">
          <cell r="W42">
            <v>39</v>
          </cell>
          <cell r="X42">
            <v>179</v>
          </cell>
          <cell r="Y42">
            <v>158.69999999999999</v>
          </cell>
        </row>
        <row r="43">
          <cell r="W43">
            <v>40</v>
          </cell>
          <cell r="X43">
            <v>182</v>
          </cell>
          <cell r="Y43">
            <v>161</v>
          </cell>
        </row>
        <row r="44">
          <cell r="W44">
            <v>41</v>
          </cell>
          <cell r="X44">
            <v>185</v>
          </cell>
          <cell r="Y44">
            <v>163.30000000000001</v>
          </cell>
        </row>
        <row r="45">
          <cell r="W45">
            <v>42</v>
          </cell>
          <cell r="X45">
            <v>188</v>
          </cell>
          <cell r="Y45">
            <v>165.6</v>
          </cell>
        </row>
        <row r="46">
          <cell r="W46">
            <v>43</v>
          </cell>
          <cell r="X46">
            <v>191</v>
          </cell>
          <cell r="Y46">
            <v>167.9</v>
          </cell>
        </row>
        <row r="47">
          <cell r="W47">
            <v>44</v>
          </cell>
          <cell r="X47">
            <v>194</v>
          </cell>
          <cell r="Y47">
            <v>170.2</v>
          </cell>
        </row>
        <row r="48">
          <cell r="W48">
            <v>45</v>
          </cell>
          <cell r="X48">
            <v>197</v>
          </cell>
          <cell r="Y48">
            <v>172.5</v>
          </cell>
        </row>
        <row r="49">
          <cell r="W49">
            <v>46</v>
          </cell>
          <cell r="X49">
            <v>200</v>
          </cell>
          <cell r="Y49">
            <v>174.8</v>
          </cell>
        </row>
        <row r="50">
          <cell r="W50">
            <v>47</v>
          </cell>
          <cell r="X50">
            <v>203</v>
          </cell>
          <cell r="Y50">
            <v>177.1</v>
          </cell>
        </row>
        <row r="51">
          <cell r="W51">
            <v>48</v>
          </cell>
          <cell r="X51">
            <v>206</v>
          </cell>
          <cell r="Y51">
            <v>179.4</v>
          </cell>
        </row>
        <row r="52">
          <cell r="W52">
            <v>49</v>
          </cell>
          <cell r="X52">
            <v>209</v>
          </cell>
          <cell r="Y52">
            <v>181.7</v>
          </cell>
        </row>
        <row r="53">
          <cell r="W53">
            <v>50</v>
          </cell>
          <cell r="X53">
            <v>212</v>
          </cell>
          <cell r="Y53">
            <v>184</v>
          </cell>
        </row>
        <row r="54">
          <cell r="W54">
            <v>51</v>
          </cell>
          <cell r="X54">
            <v>214.8</v>
          </cell>
          <cell r="Y54">
            <v>186.3</v>
          </cell>
        </row>
        <row r="55">
          <cell r="W55">
            <v>52</v>
          </cell>
          <cell r="X55">
            <v>217.6</v>
          </cell>
          <cell r="Y55">
            <v>188.6</v>
          </cell>
        </row>
        <row r="56">
          <cell r="W56">
            <v>53</v>
          </cell>
          <cell r="X56">
            <v>220.4</v>
          </cell>
          <cell r="Y56">
            <v>190.9</v>
          </cell>
        </row>
        <row r="57">
          <cell r="W57">
            <v>54</v>
          </cell>
          <cell r="X57">
            <v>223.2</v>
          </cell>
          <cell r="Y57">
            <v>193.2</v>
          </cell>
        </row>
        <row r="58">
          <cell r="W58">
            <v>55</v>
          </cell>
          <cell r="X58">
            <v>226</v>
          </cell>
          <cell r="Y58">
            <v>195.5</v>
          </cell>
        </row>
        <row r="59">
          <cell r="W59">
            <v>56</v>
          </cell>
          <cell r="X59">
            <v>228.8</v>
          </cell>
          <cell r="Y59">
            <v>197.8</v>
          </cell>
        </row>
        <row r="60">
          <cell r="W60">
            <v>57</v>
          </cell>
          <cell r="X60">
            <v>231.6</v>
          </cell>
          <cell r="Y60">
            <v>200.1</v>
          </cell>
        </row>
        <row r="61">
          <cell r="W61">
            <v>58</v>
          </cell>
          <cell r="X61">
            <v>234.4</v>
          </cell>
          <cell r="Y61">
            <v>202.4</v>
          </cell>
        </row>
        <row r="62">
          <cell r="W62">
            <v>59</v>
          </cell>
          <cell r="X62">
            <v>237.2</v>
          </cell>
          <cell r="Y62">
            <v>204.7</v>
          </cell>
        </row>
        <row r="63">
          <cell r="W63">
            <v>60</v>
          </cell>
          <cell r="X63">
            <v>240</v>
          </cell>
          <cell r="Y63">
            <v>207</v>
          </cell>
        </row>
        <row r="64">
          <cell r="W64">
            <v>61</v>
          </cell>
          <cell r="X64">
            <v>242.8</v>
          </cell>
          <cell r="Y64">
            <v>209.3</v>
          </cell>
        </row>
        <row r="65">
          <cell r="W65">
            <v>62</v>
          </cell>
          <cell r="X65">
            <v>245.6</v>
          </cell>
          <cell r="Y65">
            <v>211.6</v>
          </cell>
        </row>
        <row r="66">
          <cell r="W66">
            <v>63</v>
          </cell>
          <cell r="X66">
            <v>248.4</v>
          </cell>
          <cell r="Y66">
            <v>213.9</v>
          </cell>
        </row>
        <row r="67">
          <cell r="W67">
            <v>64</v>
          </cell>
          <cell r="X67">
            <v>251.2</v>
          </cell>
          <cell r="Y67">
            <v>216.2</v>
          </cell>
        </row>
        <row r="68">
          <cell r="W68">
            <v>65</v>
          </cell>
          <cell r="X68">
            <v>254</v>
          </cell>
          <cell r="Y68">
            <v>218.5</v>
          </cell>
        </row>
        <row r="69">
          <cell r="W69">
            <v>66</v>
          </cell>
          <cell r="X69">
            <v>256.8</v>
          </cell>
          <cell r="Y69">
            <v>220.8</v>
          </cell>
        </row>
        <row r="70">
          <cell r="W70">
            <v>67</v>
          </cell>
          <cell r="X70">
            <v>259.60000000000002</v>
          </cell>
          <cell r="Y70">
            <v>223.1</v>
          </cell>
        </row>
        <row r="71">
          <cell r="W71">
            <v>68</v>
          </cell>
          <cell r="X71">
            <v>262.39999999999998</v>
          </cell>
          <cell r="Y71">
            <v>225.4</v>
          </cell>
        </row>
        <row r="72">
          <cell r="W72">
            <v>69</v>
          </cell>
          <cell r="X72">
            <v>265.2</v>
          </cell>
          <cell r="Y72">
            <v>227.7</v>
          </cell>
        </row>
        <row r="73">
          <cell r="W73">
            <v>70</v>
          </cell>
          <cell r="X73">
            <v>268</v>
          </cell>
          <cell r="Y73">
            <v>230</v>
          </cell>
        </row>
        <row r="74">
          <cell r="W74">
            <v>71</v>
          </cell>
          <cell r="X74">
            <v>270.8</v>
          </cell>
          <cell r="Y74">
            <v>232.3</v>
          </cell>
        </row>
        <row r="75">
          <cell r="W75">
            <v>72</v>
          </cell>
          <cell r="X75">
            <v>273.60000000000002</v>
          </cell>
          <cell r="Y75">
            <v>234.6</v>
          </cell>
        </row>
        <row r="76">
          <cell r="W76">
            <v>73</v>
          </cell>
          <cell r="X76">
            <v>276.39999999999998</v>
          </cell>
          <cell r="Y76">
            <v>236.9</v>
          </cell>
        </row>
        <row r="77">
          <cell r="W77">
            <v>74</v>
          </cell>
          <cell r="X77">
            <v>279.2</v>
          </cell>
          <cell r="Y77">
            <v>239.2</v>
          </cell>
        </row>
        <row r="78">
          <cell r="W78">
            <v>75</v>
          </cell>
          <cell r="X78">
            <v>282</v>
          </cell>
          <cell r="Y78">
            <v>241.5</v>
          </cell>
        </row>
        <row r="79">
          <cell r="W79">
            <v>76</v>
          </cell>
          <cell r="X79">
            <v>284.8</v>
          </cell>
          <cell r="Y79">
            <v>243.8</v>
          </cell>
        </row>
        <row r="80">
          <cell r="W80">
            <v>77</v>
          </cell>
          <cell r="X80">
            <v>287.60000000000002</v>
          </cell>
          <cell r="Y80">
            <v>246.1</v>
          </cell>
        </row>
        <row r="81">
          <cell r="W81">
            <v>78</v>
          </cell>
          <cell r="X81">
            <v>290.39999999999998</v>
          </cell>
          <cell r="Y81">
            <v>248.4</v>
          </cell>
        </row>
        <row r="82">
          <cell r="W82">
            <v>79</v>
          </cell>
          <cell r="X82">
            <v>293.2</v>
          </cell>
          <cell r="Y82">
            <v>250.7</v>
          </cell>
        </row>
        <row r="83">
          <cell r="W83">
            <v>80</v>
          </cell>
          <cell r="X83">
            <v>296</v>
          </cell>
          <cell r="Y83">
            <v>253</v>
          </cell>
        </row>
        <row r="84">
          <cell r="W84">
            <v>81</v>
          </cell>
          <cell r="X84">
            <v>298.8</v>
          </cell>
          <cell r="Y84">
            <v>255.3</v>
          </cell>
        </row>
        <row r="85">
          <cell r="W85">
            <v>82</v>
          </cell>
          <cell r="X85">
            <v>301.60000000000002</v>
          </cell>
          <cell r="Y85">
            <v>257.60000000000002</v>
          </cell>
        </row>
        <row r="86">
          <cell r="W86">
            <v>83</v>
          </cell>
          <cell r="X86">
            <v>304.39999999999998</v>
          </cell>
          <cell r="Y86">
            <v>259.89999999999998</v>
          </cell>
        </row>
        <row r="87">
          <cell r="W87">
            <v>84</v>
          </cell>
          <cell r="X87">
            <v>307.2</v>
          </cell>
          <cell r="Y87">
            <v>262.2</v>
          </cell>
        </row>
        <row r="88">
          <cell r="W88">
            <v>85</v>
          </cell>
          <cell r="X88">
            <v>310</v>
          </cell>
          <cell r="Y88">
            <v>264.5</v>
          </cell>
        </row>
        <row r="89">
          <cell r="W89">
            <v>86</v>
          </cell>
          <cell r="X89">
            <v>312.8</v>
          </cell>
          <cell r="Y89">
            <v>266.8</v>
          </cell>
        </row>
        <row r="90">
          <cell r="W90">
            <v>87</v>
          </cell>
          <cell r="X90">
            <v>315.60000000000002</v>
          </cell>
          <cell r="Y90">
            <v>269.10000000000002</v>
          </cell>
        </row>
        <row r="91">
          <cell r="W91">
            <v>88</v>
          </cell>
          <cell r="X91">
            <v>318.39999999999998</v>
          </cell>
          <cell r="Y91">
            <v>271.39999999999998</v>
          </cell>
        </row>
        <row r="92">
          <cell r="W92">
            <v>89</v>
          </cell>
          <cell r="X92">
            <v>321.2</v>
          </cell>
          <cell r="Y92">
            <v>273.7</v>
          </cell>
        </row>
        <row r="93">
          <cell r="W93">
            <v>90</v>
          </cell>
          <cell r="X93">
            <v>324</v>
          </cell>
          <cell r="Y93">
            <v>276</v>
          </cell>
        </row>
        <row r="94">
          <cell r="W94">
            <v>91</v>
          </cell>
          <cell r="X94">
            <v>326.8</v>
          </cell>
          <cell r="Y94">
            <v>278.3</v>
          </cell>
        </row>
        <row r="95">
          <cell r="W95">
            <v>92</v>
          </cell>
          <cell r="X95">
            <v>329.6</v>
          </cell>
          <cell r="Y95">
            <v>280.60000000000002</v>
          </cell>
        </row>
        <row r="96">
          <cell r="W96">
            <v>93</v>
          </cell>
          <cell r="X96">
            <v>332.4</v>
          </cell>
          <cell r="Y96">
            <v>282.89999999999998</v>
          </cell>
        </row>
        <row r="97">
          <cell r="W97">
            <v>94</v>
          </cell>
          <cell r="X97">
            <v>335.2</v>
          </cell>
          <cell r="Y97">
            <v>285.2</v>
          </cell>
        </row>
        <row r="98">
          <cell r="W98">
            <v>95</v>
          </cell>
          <cell r="X98">
            <v>338</v>
          </cell>
          <cell r="Y98">
            <v>287.5</v>
          </cell>
        </row>
        <row r="99">
          <cell r="W99">
            <v>96</v>
          </cell>
          <cell r="X99">
            <v>340.8</v>
          </cell>
          <cell r="Y99">
            <v>289.8</v>
          </cell>
        </row>
        <row r="100">
          <cell r="W100">
            <v>97</v>
          </cell>
          <cell r="X100">
            <v>343.6</v>
          </cell>
          <cell r="Y100">
            <v>292.10000000000002</v>
          </cell>
        </row>
        <row r="101">
          <cell r="W101">
            <v>98</v>
          </cell>
          <cell r="X101">
            <v>346.4</v>
          </cell>
          <cell r="Y101">
            <v>294.39999999999998</v>
          </cell>
        </row>
        <row r="102">
          <cell r="W102">
            <v>99</v>
          </cell>
          <cell r="X102">
            <v>349.2</v>
          </cell>
          <cell r="Y102">
            <v>296.7</v>
          </cell>
        </row>
        <row r="103">
          <cell r="W103">
            <v>100</v>
          </cell>
          <cell r="X103">
            <v>352</v>
          </cell>
          <cell r="Y103">
            <v>299</v>
          </cell>
        </row>
      </sheetData>
      <sheetData sheetId="9" refreshError="1"/>
    </sheetDataSet>
  </externalBook>
</externalLink>
</file>

<file path=xl/externalLinks/externalLink29.xml><?xml version="1.0" encoding="utf-8"?>
<externalLink xmlns="http://schemas.openxmlformats.org/spreadsheetml/2006/main">
  <externalBook xmlns:r="http://schemas.openxmlformats.org/officeDocument/2006/relationships" r:id="rId1">
    <sheetNames>
      <sheetName val="index"/>
      <sheetName val="gen_abst"/>
      <sheetName val="abstract"/>
      <sheetName val="detailed"/>
      <sheetName val="water"/>
      <sheetName val="data_new"/>
      <sheetName val="lead-st"/>
      <sheetName val="v"/>
      <sheetName val="r"/>
      <sheetName val="l"/>
      <sheetName val="electrical"/>
      <sheetName val="marking"/>
      <sheetName val="beams"/>
      <sheetName val="features"/>
      <sheetName val="c_wall"/>
      <sheetName val="Sheet1"/>
    </sheetNames>
    <sheetDataSet>
      <sheetData sheetId="0"/>
      <sheetData sheetId="1"/>
      <sheetData sheetId="2"/>
      <sheetData sheetId="3"/>
      <sheetData sheetId="4"/>
      <sheetData sheetId="5"/>
      <sheetData sheetId="6"/>
      <sheetData sheetId="7"/>
      <sheetData sheetId="8" refreshError="1">
        <row r="4">
          <cell r="F4">
            <v>65</v>
          </cell>
        </row>
      </sheetData>
      <sheetData sheetId="9"/>
      <sheetData sheetId="10"/>
      <sheetData sheetId="11"/>
      <sheetData sheetId="12"/>
      <sheetData sheetId="13"/>
      <sheetData sheetId="14"/>
      <sheetData sheetId="15" refreshError="1"/>
    </sheetDataSet>
  </externalBook>
</externalLink>
</file>

<file path=xl/externalLinks/externalLink30.xml><?xml version="1.0" encoding="utf-8"?>
<externalLink xmlns="http://schemas.openxmlformats.org/spreadsheetml/2006/main">
  <externalBook xmlns:r="http://schemas.openxmlformats.org/officeDocument/2006/relationships" r:id="rId1">
    <sheetNames>
      <sheetName val="lead"/>
      <sheetName val="DATA"/>
      <sheetName val="S C W _Basic"/>
      <sheetName val="RECAP"/>
      <sheetName val="RD"/>
      <sheetName val="1R"/>
      <sheetName val="2R"/>
      <sheetName val="3R"/>
      <sheetName val="S CW"/>
      <sheetName val="S CW (2)"/>
      <sheetName val="Box Culvert"/>
      <sheetName val="SC Single "/>
      <sheetName val="SC Multiple"/>
      <sheetName val="SUB  SLAB CULVERT  Basic"/>
      <sheetName val="SLab CAUSE Multiple (2)"/>
      <sheetName val="Hard Passage Repairing"/>
      <sheetName val="Hard Passage"/>
      <sheetName val="SRC"/>
      <sheetName val="rrd"/>
      <sheetName val="rcd"/>
      <sheetName val="RET"/>
      <sheetName val="GUT"/>
      <sheetName val="Div-23"/>
      <sheetName val="S-OUT"/>
      <sheetName val="ROY"/>
      <sheetName val="Labour Rate"/>
      <sheetName val="Building Materials Rate"/>
      <sheetName val="Carraige"/>
      <sheetName val="Mortar"/>
      <sheetName val="Sheet2"/>
      <sheetName val="Skew Slab Culvert 8 m"/>
      <sheetName val="S_C_W__Basic"/>
      <sheetName val="S_CW"/>
      <sheetName val="S_CW_(2)"/>
      <sheetName val="Box_Culvert"/>
      <sheetName val="SC_Single_"/>
      <sheetName val="SC_Multiple"/>
      <sheetName val="SUB__SLAB_CULVERT__Basic"/>
      <sheetName val="SLab_CAUSE_Multiple_(2)"/>
      <sheetName val="Hard_Passage_Repairing"/>
      <sheetName val="Hard_Passage"/>
      <sheetName val="Sheet1"/>
      <sheetName val="Design"/>
      <sheetName val="CONNECT"/>
      <sheetName val="zone-2"/>
      <sheetName val="CPIPE"/>
      <sheetName val="Fixation_Principal_Level"/>
      <sheetName val="Below_Earth"/>
      <sheetName val="Labour"/>
      <sheetName val="Material"/>
      <sheetName val="Plant &amp;  Machinery"/>
      <sheetName val="A"/>
      <sheetName val="DRAINAGE SYPHON"/>
      <sheetName val="Binnies"/>
      <sheetName val="IWR_Rabi_CP1_Barwani_CWR"/>
      <sheetName val="UH"/>
      <sheetName val="Routing"/>
      <sheetName val="Unit-I"/>
      <sheetName val="basdat"/>
    </sheetNames>
    <sheetDataSet>
      <sheetData sheetId="0"/>
      <sheetData sheetId="1">
        <row r="9">
          <cell r="B9" t="str">
            <v xml:space="preserve">PROPOSED UPGRADATION &amp; MAINTENANCE OF ROAD FROM MDR 61 TO ZAMTYAWAD -GHOGALPADA-DHAVALIPADA- NAVALI- KHOLVIHIR-PIMPALE- DEOLIPADA-CHITVI  CH 0/00 TO 24/000 KM </v>
          </cell>
        </row>
      </sheetData>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sheetData sheetId="45"/>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Set>
  </externalBook>
</externalLink>
</file>

<file path=xl/externalLinks/externalLink31.xml><?xml version="1.0" encoding="utf-8"?>
<externalLink xmlns="http://schemas.openxmlformats.org/spreadsheetml/2006/main">
  <externalBook xmlns:r="http://schemas.openxmlformats.org/officeDocument/2006/relationships" r:id="rId1">
    <sheetNames>
      <sheetName val="mro_bldg"/>
      <sheetName val="mpp_bldg"/>
      <sheetName val="abstract"/>
      <sheetName val="detailed"/>
      <sheetName val="sanitory"/>
      <sheetName val="septic_tank"/>
      <sheetName val="electri"/>
      <sheetName val="c_wall"/>
      <sheetName val="data_sein"/>
      <sheetName val="v"/>
      <sheetName val="r"/>
      <sheetName val="l"/>
      <sheetName val="door"/>
      <sheetName val="win"/>
      <sheetName val="Levels"/>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row r="2">
          <cell r="A2">
            <v>1</v>
          </cell>
          <cell r="B2" t="str">
            <v>Name of the work</v>
          </cell>
          <cell r="C2" t="str">
            <v>Construction of MPP Building at  Nadigudem</v>
          </cell>
        </row>
        <row r="3">
          <cell r="A3">
            <v>2</v>
          </cell>
          <cell r="B3" t="str">
            <v>Est.cost</v>
          </cell>
          <cell r="C3">
            <v>17</v>
          </cell>
        </row>
        <row r="4">
          <cell r="A4">
            <v>3</v>
          </cell>
          <cell r="B4" t="str">
            <v>Grant</v>
          </cell>
          <cell r="C4" t="str">
            <v>MPP</v>
          </cell>
        </row>
        <row r="5">
          <cell r="A5">
            <v>4</v>
          </cell>
          <cell r="B5" t="str">
            <v>Soils</v>
          </cell>
          <cell r="C5" t="str">
            <v>og</v>
          </cell>
        </row>
        <row r="6">
          <cell r="A6">
            <v>5</v>
          </cell>
          <cell r="B6" t="str">
            <v>Cement</v>
          </cell>
          <cell r="D6">
            <v>2500</v>
          </cell>
          <cell r="E6" t="str">
            <v>/MT</v>
          </cell>
        </row>
        <row r="7">
          <cell r="A7">
            <v>6</v>
          </cell>
          <cell r="B7" t="str">
            <v>Steel</v>
          </cell>
          <cell r="D7">
            <v>15000</v>
          </cell>
          <cell r="E7" t="str">
            <v>/MT</v>
          </cell>
        </row>
        <row r="8">
          <cell r="A8">
            <v>7</v>
          </cell>
          <cell r="B8" t="str">
            <v>Metal lead</v>
          </cell>
          <cell r="C8" t="str">
            <v>Akupamula</v>
          </cell>
          <cell r="D8">
            <v>15</v>
          </cell>
          <cell r="E8" t="str">
            <v>KM</v>
          </cell>
        </row>
        <row r="9">
          <cell r="A9">
            <v>8</v>
          </cell>
          <cell r="B9" t="str">
            <v>Crushed meal lead</v>
          </cell>
          <cell r="C9" t="str">
            <v>Akupamula</v>
          </cell>
          <cell r="D9">
            <v>15</v>
          </cell>
          <cell r="E9" t="str">
            <v>KM</v>
          </cell>
        </row>
        <row r="10">
          <cell r="A10">
            <v>9</v>
          </cell>
          <cell r="B10" t="str">
            <v>Sand Lead</v>
          </cell>
          <cell r="C10" t="str">
            <v>Palair</v>
          </cell>
          <cell r="D10">
            <v>32</v>
          </cell>
          <cell r="E10" t="str">
            <v>KM</v>
          </cell>
        </row>
        <row r="11">
          <cell r="A11">
            <v>10</v>
          </cell>
          <cell r="B11" t="str">
            <v>Bricks lead</v>
          </cell>
          <cell r="C11" t="str">
            <v>Kishnavagu</v>
          </cell>
          <cell r="D11">
            <v>6</v>
          </cell>
          <cell r="E11" t="str">
            <v>KM</v>
          </cell>
        </row>
        <row r="12">
          <cell r="A12">
            <v>11</v>
          </cell>
          <cell r="B12" t="str">
            <v>Polished Shabad Stone lead</v>
          </cell>
          <cell r="C12" t="str">
            <v>Kodad</v>
          </cell>
          <cell r="D12">
            <v>22</v>
          </cell>
          <cell r="E12" t="str">
            <v>KM</v>
          </cell>
        </row>
        <row r="13">
          <cell r="A13">
            <v>12</v>
          </cell>
          <cell r="B13" t="str">
            <v>Village</v>
          </cell>
          <cell r="C13" t="str">
            <v>Nadigudem</v>
          </cell>
        </row>
        <row r="14">
          <cell r="A14">
            <v>13</v>
          </cell>
          <cell r="B14" t="str">
            <v>mandal code</v>
          </cell>
          <cell r="D14">
            <v>145</v>
          </cell>
        </row>
        <row r="15">
          <cell r="A15">
            <v>14</v>
          </cell>
          <cell r="B15" t="str">
            <v>Acco proof powder</v>
          </cell>
          <cell r="C15">
            <v>30</v>
          </cell>
          <cell r="D15" t="str">
            <v>per kg</v>
          </cell>
        </row>
        <row r="16">
          <cell r="A16">
            <v>15</v>
          </cell>
          <cell r="B16" t="str">
            <v>Mandal</v>
          </cell>
          <cell r="C16" t="str">
            <v>Kodad</v>
          </cell>
        </row>
        <row r="17">
          <cell r="A17">
            <v>16</v>
          </cell>
          <cell r="B17" t="str">
            <v>Sub-division</v>
          </cell>
          <cell r="C17" t="str">
            <v>Kodad</v>
          </cell>
        </row>
        <row r="18">
          <cell r="A18">
            <v>17</v>
          </cell>
          <cell r="B18" t="str">
            <v>Division</v>
          </cell>
          <cell r="C18" t="str">
            <v>Miryalaguda</v>
          </cell>
        </row>
        <row r="19">
          <cell r="A19">
            <v>18</v>
          </cell>
          <cell r="B19" t="str">
            <v>SO</v>
          </cell>
          <cell r="C19" t="str">
            <v>ae</v>
          </cell>
        </row>
        <row r="20">
          <cell r="A20">
            <v>19</v>
          </cell>
          <cell r="B20" t="str">
            <v>AE</v>
          </cell>
          <cell r="C20" t="str">
            <v>K.Ranadheer Reddy</v>
          </cell>
        </row>
        <row r="21">
          <cell r="A21">
            <v>20</v>
          </cell>
          <cell r="B21" t="str">
            <v>DEE</v>
          </cell>
          <cell r="C21" t="str">
            <v>D.Vijaya Kumar</v>
          </cell>
        </row>
        <row r="22">
          <cell r="A22">
            <v>21</v>
          </cell>
          <cell r="B22" t="str">
            <v>EE</v>
          </cell>
          <cell r="C22" t="str">
            <v>VVRAS Jagannatha Rao</v>
          </cell>
        </row>
      </sheetData>
      <sheetData sheetId="10" refreshError="1">
        <row r="1">
          <cell r="B1" t="str">
            <v>SNO</v>
          </cell>
          <cell r="C1" t="str">
            <v>SSITEMNO</v>
          </cell>
          <cell r="F1" t="str">
            <v>DETAILS</v>
          </cell>
          <cell r="G1" t="str">
            <v>Unit</v>
          </cell>
          <cell r="H1" t="str">
            <v>PER</v>
          </cell>
          <cell r="I1" t="str">
            <v>RATE</v>
          </cell>
        </row>
        <row r="2">
          <cell r="B2">
            <v>1</v>
          </cell>
          <cell r="C2" t="str">
            <v>1ab</v>
          </cell>
          <cell r="F2" t="str">
            <v>1st Class Mason</v>
          </cell>
          <cell r="G2">
            <v>1</v>
          </cell>
          <cell r="H2" t="str">
            <v>each</v>
          </cell>
          <cell r="I2">
            <v>86</v>
          </cell>
        </row>
        <row r="3">
          <cell r="B3">
            <v>26</v>
          </cell>
          <cell r="C3">
            <v>17</v>
          </cell>
          <cell r="F3" t="str">
            <v>Spl.grade Mason</v>
          </cell>
          <cell r="G3">
            <v>1</v>
          </cell>
          <cell r="H3" t="str">
            <v>each</v>
          </cell>
          <cell r="I3">
            <v>0</v>
          </cell>
        </row>
        <row r="4">
          <cell r="B4">
            <v>28</v>
          </cell>
          <cell r="C4" t="str">
            <v>1a</v>
          </cell>
          <cell r="F4" t="str">
            <v>2nd Class Mason</v>
          </cell>
          <cell r="G4">
            <v>1</v>
          </cell>
          <cell r="H4" t="str">
            <v>each</v>
          </cell>
          <cell r="I4">
            <v>75</v>
          </cell>
        </row>
        <row r="5">
          <cell r="B5">
            <v>53</v>
          </cell>
          <cell r="C5">
            <v>2</v>
          </cell>
          <cell r="F5" t="str">
            <v>Man Mazdoor</v>
          </cell>
          <cell r="G5">
            <v>1</v>
          </cell>
          <cell r="H5" t="str">
            <v>each</v>
          </cell>
          <cell r="I5">
            <v>55</v>
          </cell>
        </row>
        <row r="6">
          <cell r="B6">
            <v>54</v>
          </cell>
          <cell r="C6">
            <v>3</v>
          </cell>
          <cell r="F6" t="str">
            <v>Woman Mazdoor</v>
          </cell>
          <cell r="G6">
            <v>1</v>
          </cell>
          <cell r="H6" t="str">
            <v>each</v>
          </cell>
          <cell r="I6">
            <v>55</v>
          </cell>
        </row>
        <row r="7">
          <cell r="B7">
            <v>60</v>
          </cell>
          <cell r="C7" t="str">
            <v>1a</v>
          </cell>
          <cell r="F7" t="str">
            <v>2nd Class Bricks</v>
          </cell>
          <cell r="G7">
            <v>1000</v>
          </cell>
          <cell r="H7" t="str">
            <v>Nos</v>
          </cell>
          <cell r="I7">
            <v>1200</v>
          </cell>
        </row>
        <row r="8">
          <cell r="B8">
            <v>67</v>
          </cell>
          <cell r="C8" t="str">
            <v>2c</v>
          </cell>
          <cell r="F8" t="str">
            <v>RR stone Granite Variety</v>
          </cell>
          <cell r="G8">
            <v>1</v>
          </cell>
          <cell r="H8" t="str">
            <v>cum</v>
          </cell>
          <cell r="I8">
            <v>75</v>
          </cell>
        </row>
        <row r="9">
          <cell r="B9">
            <v>72</v>
          </cell>
          <cell r="C9" t="str">
            <v>3a</v>
          </cell>
          <cell r="F9" t="str">
            <v>CR stone Granite Variety</v>
          </cell>
          <cell r="G9">
            <v>1</v>
          </cell>
          <cell r="H9" t="str">
            <v>cum</v>
          </cell>
          <cell r="I9">
            <v>109</v>
          </cell>
        </row>
        <row r="10">
          <cell r="B10">
            <v>80</v>
          </cell>
          <cell r="F10" t="str">
            <v>6 mm SS</v>
          </cell>
          <cell r="G10">
            <v>1</v>
          </cell>
          <cell r="H10" t="str">
            <v>cum</v>
          </cell>
          <cell r="I10">
            <v>170</v>
          </cell>
        </row>
        <row r="11">
          <cell r="B11">
            <v>81</v>
          </cell>
          <cell r="F11" t="str">
            <v>5 to 7 mm IRC</v>
          </cell>
          <cell r="G11">
            <v>1</v>
          </cell>
          <cell r="H11" t="str">
            <v>cum</v>
          </cell>
          <cell r="I11">
            <v>170</v>
          </cell>
        </row>
        <row r="12">
          <cell r="B12">
            <v>82</v>
          </cell>
          <cell r="F12" t="str">
            <v>10 mm SS</v>
          </cell>
          <cell r="G12">
            <v>1</v>
          </cell>
          <cell r="H12" t="str">
            <v>cum</v>
          </cell>
          <cell r="I12">
            <v>250</v>
          </cell>
        </row>
        <row r="13">
          <cell r="B13">
            <v>83</v>
          </cell>
          <cell r="F13" t="str">
            <v>10 to 11.2 IRC</v>
          </cell>
          <cell r="G13">
            <v>1</v>
          </cell>
          <cell r="H13" t="str">
            <v>cum</v>
          </cell>
          <cell r="I13">
            <v>250</v>
          </cell>
        </row>
        <row r="14">
          <cell r="B14">
            <v>84</v>
          </cell>
          <cell r="F14" t="str">
            <v>12 mm SS</v>
          </cell>
          <cell r="G14">
            <v>1</v>
          </cell>
          <cell r="H14" t="str">
            <v>cum</v>
          </cell>
          <cell r="I14">
            <v>300</v>
          </cell>
        </row>
        <row r="15">
          <cell r="B15">
            <v>85</v>
          </cell>
          <cell r="F15" t="str">
            <v>12 to 14 mm IRC</v>
          </cell>
          <cell r="G15">
            <v>1</v>
          </cell>
          <cell r="H15" t="str">
            <v>cum</v>
          </cell>
          <cell r="I15">
            <v>300</v>
          </cell>
        </row>
        <row r="16">
          <cell r="B16">
            <v>86</v>
          </cell>
          <cell r="F16" t="str">
            <v>20 mm SS</v>
          </cell>
          <cell r="G16">
            <v>1</v>
          </cell>
          <cell r="H16" t="str">
            <v>cum</v>
          </cell>
          <cell r="I16">
            <v>380</v>
          </cell>
        </row>
        <row r="17">
          <cell r="B17">
            <v>87</v>
          </cell>
          <cell r="F17" t="str">
            <v>20 to 22 mm IRC</v>
          </cell>
          <cell r="G17">
            <v>1</v>
          </cell>
          <cell r="H17" t="str">
            <v>cum</v>
          </cell>
          <cell r="I17">
            <v>375</v>
          </cell>
        </row>
        <row r="18">
          <cell r="B18">
            <v>88</v>
          </cell>
          <cell r="F18" t="str">
            <v>25 mm SS</v>
          </cell>
          <cell r="G18">
            <v>1</v>
          </cell>
          <cell r="H18" t="str">
            <v>cum</v>
          </cell>
          <cell r="I18">
            <v>300</v>
          </cell>
        </row>
        <row r="19">
          <cell r="B19">
            <v>89</v>
          </cell>
          <cell r="F19" t="str">
            <v>25 to 27 mm IRC</v>
          </cell>
          <cell r="G19">
            <v>1</v>
          </cell>
          <cell r="H19" t="str">
            <v>cum</v>
          </cell>
          <cell r="I19">
            <v>300</v>
          </cell>
        </row>
        <row r="20">
          <cell r="B20">
            <v>90</v>
          </cell>
          <cell r="F20" t="str">
            <v>40 mm SS</v>
          </cell>
          <cell r="G20">
            <v>1</v>
          </cell>
          <cell r="H20" t="str">
            <v>cum</v>
          </cell>
          <cell r="I20">
            <v>215</v>
          </cell>
        </row>
        <row r="21">
          <cell r="B21">
            <v>91</v>
          </cell>
          <cell r="F21" t="str">
            <v>40 to 45 mm IRC</v>
          </cell>
          <cell r="G21">
            <v>1</v>
          </cell>
          <cell r="H21" t="str">
            <v>cum</v>
          </cell>
          <cell r="I21">
            <v>200</v>
          </cell>
        </row>
        <row r="22">
          <cell r="B22">
            <v>92</v>
          </cell>
          <cell r="F22" t="str">
            <v>50 mm SS</v>
          </cell>
          <cell r="G22">
            <v>1</v>
          </cell>
          <cell r="H22" t="str">
            <v>cum</v>
          </cell>
          <cell r="I22">
            <v>150</v>
          </cell>
        </row>
        <row r="23">
          <cell r="B23">
            <v>93</v>
          </cell>
          <cell r="F23" t="str">
            <v>50 to 55mm IRC</v>
          </cell>
          <cell r="G23">
            <v>1</v>
          </cell>
          <cell r="H23" t="str">
            <v>cum</v>
          </cell>
          <cell r="I23">
            <v>120</v>
          </cell>
        </row>
        <row r="24">
          <cell r="B24">
            <v>94</v>
          </cell>
          <cell r="F24" t="str">
            <v>60 mm SS</v>
          </cell>
          <cell r="G24">
            <v>1</v>
          </cell>
          <cell r="H24" t="str">
            <v>cum</v>
          </cell>
          <cell r="I24">
            <v>150</v>
          </cell>
        </row>
        <row r="25">
          <cell r="B25">
            <v>95</v>
          </cell>
          <cell r="F25" t="str">
            <v>60 to 63 mm IRC</v>
          </cell>
          <cell r="G25">
            <v>1</v>
          </cell>
          <cell r="H25" t="str">
            <v>cum</v>
          </cell>
          <cell r="I25">
            <v>110</v>
          </cell>
        </row>
        <row r="26">
          <cell r="B26">
            <v>96</v>
          </cell>
          <cell r="F26" t="str">
            <v>65 mm SS</v>
          </cell>
          <cell r="G26">
            <v>1</v>
          </cell>
          <cell r="H26" t="str">
            <v>cum</v>
          </cell>
          <cell r="I26">
            <v>150</v>
          </cell>
        </row>
        <row r="27">
          <cell r="B27">
            <v>97</v>
          </cell>
          <cell r="F27" t="str">
            <v>65 mm IRC</v>
          </cell>
          <cell r="G27">
            <v>1</v>
          </cell>
          <cell r="H27" t="str">
            <v>cum</v>
          </cell>
          <cell r="I27">
            <v>120</v>
          </cell>
        </row>
        <row r="28">
          <cell r="B28">
            <v>98</v>
          </cell>
          <cell r="F28" t="str">
            <v>75 mm SS</v>
          </cell>
          <cell r="G28">
            <v>1</v>
          </cell>
          <cell r="H28" t="str">
            <v>cum</v>
          </cell>
          <cell r="I28">
            <v>95</v>
          </cell>
        </row>
        <row r="29">
          <cell r="B29">
            <v>99</v>
          </cell>
          <cell r="F29" t="str">
            <v>75 mm IRC</v>
          </cell>
          <cell r="G29">
            <v>1</v>
          </cell>
          <cell r="H29" t="str">
            <v>cum</v>
          </cell>
          <cell r="I29">
            <v>95</v>
          </cell>
        </row>
        <row r="30">
          <cell r="B30">
            <v>100</v>
          </cell>
          <cell r="F30" t="str">
            <v>Blasting</v>
          </cell>
          <cell r="G30">
            <v>1</v>
          </cell>
          <cell r="H30" t="str">
            <v>cum</v>
          </cell>
          <cell r="I30">
            <v>40</v>
          </cell>
        </row>
        <row r="31">
          <cell r="B31">
            <v>101</v>
          </cell>
          <cell r="F31" t="str">
            <v>Metal Crushing</v>
          </cell>
          <cell r="G31">
            <v>1</v>
          </cell>
          <cell r="H31" t="str">
            <v>cum</v>
          </cell>
          <cell r="I31">
            <v>0.25</v>
          </cell>
        </row>
        <row r="32">
          <cell r="B32">
            <v>127</v>
          </cell>
          <cell r="C32">
            <v>9</v>
          </cell>
          <cell r="F32" t="str">
            <v>Gravel</v>
          </cell>
          <cell r="G32">
            <v>1</v>
          </cell>
          <cell r="H32" t="str">
            <v>cum</v>
          </cell>
          <cell r="I32">
            <v>25</v>
          </cell>
        </row>
        <row r="33">
          <cell r="B33">
            <v>128</v>
          </cell>
          <cell r="F33" t="str">
            <v>Quarry rubbish</v>
          </cell>
          <cell r="G33">
            <v>1</v>
          </cell>
          <cell r="H33" t="str">
            <v>cum</v>
          </cell>
          <cell r="I33">
            <v>11</v>
          </cell>
        </row>
        <row r="34">
          <cell r="B34">
            <v>129</v>
          </cell>
          <cell r="F34" t="str">
            <v>Sand for Mortar, Seal coat</v>
          </cell>
          <cell r="G34">
            <v>1</v>
          </cell>
          <cell r="H34" t="str">
            <v>cum</v>
          </cell>
          <cell r="I34">
            <v>50</v>
          </cell>
        </row>
        <row r="35">
          <cell r="B35">
            <v>130</v>
          </cell>
          <cell r="F35" t="str">
            <v>Sand for Filling, Blindage</v>
          </cell>
          <cell r="G35">
            <v>1</v>
          </cell>
          <cell r="H35" t="str">
            <v>cum</v>
          </cell>
          <cell r="I35">
            <v>20</v>
          </cell>
        </row>
        <row r="36">
          <cell r="B36">
            <v>133</v>
          </cell>
          <cell r="C36">
            <v>15</v>
          </cell>
          <cell r="F36" t="str">
            <v>40 mm thick 0.762 m x.457 m</v>
          </cell>
          <cell r="G36">
            <v>1</v>
          </cell>
          <cell r="H36" t="str">
            <v>sqm</v>
          </cell>
          <cell r="I36">
            <v>70</v>
          </cell>
        </row>
        <row r="37">
          <cell r="B37">
            <v>134</v>
          </cell>
          <cell r="C37">
            <v>16</v>
          </cell>
          <cell r="F37" t="str">
            <v>50 mm thick 0.762 m x.457 m</v>
          </cell>
          <cell r="G37">
            <v>1</v>
          </cell>
          <cell r="H37" t="str">
            <v>sqm</v>
          </cell>
          <cell r="I37">
            <v>80</v>
          </cell>
        </row>
        <row r="38">
          <cell r="B38">
            <v>136</v>
          </cell>
          <cell r="F38" t="str">
            <v>25.4 mm thick White</v>
          </cell>
          <cell r="G38">
            <v>10</v>
          </cell>
          <cell r="H38" t="str">
            <v>sqm</v>
          </cell>
          <cell r="I38">
            <v>550</v>
          </cell>
        </row>
        <row r="39">
          <cell r="B39">
            <v>137</v>
          </cell>
          <cell r="F39" t="str">
            <v>25.4 mm thick Blue</v>
          </cell>
          <cell r="G39">
            <v>10</v>
          </cell>
          <cell r="H39" t="str">
            <v>sqm</v>
          </cell>
          <cell r="I39">
            <v>600</v>
          </cell>
        </row>
        <row r="40">
          <cell r="B40">
            <v>138</v>
          </cell>
          <cell r="F40" t="str">
            <v>25.4 mm thick White</v>
          </cell>
          <cell r="G40">
            <v>10</v>
          </cell>
          <cell r="H40" t="str">
            <v>sqm</v>
          </cell>
          <cell r="I40">
            <v>600</v>
          </cell>
        </row>
        <row r="41">
          <cell r="B41">
            <v>139</v>
          </cell>
          <cell r="F41" t="str">
            <v>25.4 mm thick Blue</v>
          </cell>
          <cell r="G41">
            <v>10</v>
          </cell>
          <cell r="H41" t="str">
            <v>sqm</v>
          </cell>
          <cell r="I41">
            <v>700</v>
          </cell>
        </row>
        <row r="42">
          <cell r="B42">
            <v>140</v>
          </cell>
          <cell r="F42" t="str">
            <v>25.4 mm thick White  0.457mx0.457 m</v>
          </cell>
          <cell r="G42">
            <v>10</v>
          </cell>
          <cell r="H42" t="str">
            <v>sqm</v>
          </cell>
          <cell r="I42">
            <v>1000</v>
          </cell>
        </row>
        <row r="43">
          <cell r="B43">
            <v>141</v>
          </cell>
          <cell r="F43" t="str">
            <v>25.4 mm thick Blue  0.457mx0.457 m</v>
          </cell>
          <cell r="G43">
            <v>10</v>
          </cell>
          <cell r="H43" t="str">
            <v>sqm</v>
          </cell>
          <cell r="I43">
            <v>1150</v>
          </cell>
        </row>
        <row r="44">
          <cell r="B44">
            <v>142</v>
          </cell>
          <cell r="C44">
            <v>20</v>
          </cell>
          <cell r="F44" t="str">
            <v>25.4 mm thick   0.457mx0.457 m</v>
          </cell>
          <cell r="G44">
            <v>10</v>
          </cell>
          <cell r="H44" t="str">
            <v>sqm</v>
          </cell>
          <cell r="I44">
            <v>900</v>
          </cell>
        </row>
        <row r="45">
          <cell r="B45">
            <v>143</v>
          </cell>
          <cell r="C45">
            <v>21</v>
          </cell>
          <cell r="F45" t="str">
            <v>25.4 mm thick 0.254mx0.254 m White</v>
          </cell>
          <cell r="G45">
            <v>10</v>
          </cell>
          <cell r="H45" t="str">
            <v>sqm</v>
          </cell>
          <cell r="I45">
            <v>2700</v>
          </cell>
        </row>
        <row r="46">
          <cell r="B46">
            <v>168</v>
          </cell>
          <cell r="F46" t="str">
            <v>Cement Mortar</v>
          </cell>
          <cell r="G46">
            <v>1</v>
          </cell>
          <cell r="H46" t="str">
            <v>cum</v>
          </cell>
          <cell r="I46">
            <v>15</v>
          </cell>
        </row>
        <row r="47">
          <cell r="B47">
            <v>169</v>
          </cell>
          <cell r="F47" t="str">
            <v>By Machine</v>
          </cell>
          <cell r="G47">
            <v>1</v>
          </cell>
          <cell r="H47" t="str">
            <v>cum</v>
          </cell>
          <cell r="I47">
            <v>25</v>
          </cell>
        </row>
        <row r="48">
          <cell r="B48">
            <v>175</v>
          </cell>
          <cell r="F48" t="str">
            <v>White Cement</v>
          </cell>
          <cell r="G48">
            <v>1</v>
          </cell>
          <cell r="H48" t="str">
            <v>kg</v>
          </cell>
          <cell r="I48">
            <v>9</v>
          </cell>
        </row>
        <row r="49">
          <cell r="B49">
            <v>176</v>
          </cell>
          <cell r="F49" t="str">
            <v xml:space="preserve">Scantling below 2m </v>
          </cell>
          <cell r="G49">
            <v>1</v>
          </cell>
          <cell r="H49" t="str">
            <v>cum</v>
          </cell>
          <cell r="I49">
            <v>50000</v>
          </cell>
        </row>
        <row r="50">
          <cell r="B50">
            <v>177</v>
          </cell>
          <cell r="F50" t="str">
            <v xml:space="preserve">Scantling above 2m </v>
          </cell>
          <cell r="G50">
            <v>1</v>
          </cell>
          <cell r="H50" t="str">
            <v>cum</v>
          </cell>
          <cell r="I50">
            <v>52000</v>
          </cell>
        </row>
        <row r="51">
          <cell r="B51">
            <v>178</v>
          </cell>
          <cell r="F51" t="str">
            <v>Planks of all sizes</v>
          </cell>
          <cell r="G51">
            <v>1</v>
          </cell>
          <cell r="H51" t="str">
            <v>cum</v>
          </cell>
          <cell r="I51">
            <v>55000</v>
          </cell>
        </row>
        <row r="52">
          <cell r="B52">
            <v>176</v>
          </cell>
          <cell r="F52" t="str">
            <v xml:space="preserve">Scantling below 2m </v>
          </cell>
          <cell r="G52">
            <v>1</v>
          </cell>
          <cell r="H52" t="str">
            <v>cum</v>
          </cell>
          <cell r="I52">
            <v>40000</v>
          </cell>
        </row>
        <row r="53">
          <cell r="B53">
            <v>177</v>
          </cell>
          <cell r="F53" t="str">
            <v xml:space="preserve">Scantling above 2m </v>
          </cell>
          <cell r="G53">
            <v>1</v>
          </cell>
          <cell r="H53" t="str">
            <v>cum</v>
          </cell>
          <cell r="I53">
            <v>42000</v>
          </cell>
        </row>
        <row r="54">
          <cell r="B54">
            <v>178</v>
          </cell>
          <cell r="F54" t="str">
            <v>Planks of all sizes</v>
          </cell>
          <cell r="G54">
            <v>1</v>
          </cell>
          <cell r="H54" t="str">
            <v>cum</v>
          </cell>
          <cell r="I54">
            <v>45000</v>
          </cell>
        </row>
        <row r="55">
          <cell r="B55">
            <v>187</v>
          </cell>
          <cell r="F55" t="str">
            <v>Steel fabrication</v>
          </cell>
          <cell r="G55">
            <v>1</v>
          </cell>
          <cell r="H55" t="str">
            <v>kg</v>
          </cell>
          <cell r="I55">
            <v>3.25</v>
          </cell>
        </row>
        <row r="56">
          <cell r="B56">
            <v>234</v>
          </cell>
          <cell r="F56" t="str">
            <v>25 mm thick</v>
          </cell>
          <cell r="G56">
            <v>1</v>
          </cell>
          <cell r="H56" t="str">
            <v>sqm</v>
          </cell>
          <cell r="I56">
            <v>80</v>
          </cell>
        </row>
        <row r="57">
          <cell r="B57">
            <v>235</v>
          </cell>
          <cell r="F57" t="str">
            <v>40 mm thick</v>
          </cell>
          <cell r="G57">
            <v>1</v>
          </cell>
          <cell r="H57" t="str">
            <v>sqm</v>
          </cell>
          <cell r="I57">
            <v>105</v>
          </cell>
        </row>
        <row r="58">
          <cell r="B58">
            <v>236</v>
          </cell>
          <cell r="F58" t="str">
            <v>50 mm thick</v>
          </cell>
          <cell r="G58">
            <v>1</v>
          </cell>
          <cell r="H58" t="str">
            <v>sqm</v>
          </cell>
          <cell r="I58">
            <v>140</v>
          </cell>
        </row>
        <row r="59">
          <cell r="B59">
            <v>239</v>
          </cell>
          <cell r="F59" t="str">
            <v>Dry powder Distemper</v>
          </cell>
          <cell r="G59">
            <v>1</v>
          </cell>
          <cell r="H59" t="str">
            <v>kg</v>
          </cell>
          <cell r="I59">
            <v>20</v>
          </cell>
        </row>
        <row r="60">
          <cell r="B60">
            <v>240</v>
          </cell>
          <cell r="F60" t="str">
            <v>Oil bound washable Distemper</v>
          </cell>
          <cell r="G60">
            <v>1</v>
          </cell>
          <cell r="H60" t="str">
            <v>kg</v>
          </cell>
          <cell r="I60">
            <v>60</v>
          </cell>
        </row>
        <row r="61">
          <cell r="B61">
            <v>245</v>
          </cell>
          <cell r="F61" t="str">
            <v>Alluminium paint 1st grade</v>
          </cell>
          <cell r="G61">
            <v>1</v>
          </cell>
          <cell r="H61" t="str">
            <v>litre</v>
          </cell>
          <cell r="I61">
            <v>176</v>
          </cell>
        </row>
        <row r="62">
          <cell r="B62">
            <v>246</v>
          </cell>
          <cell r="F62" t="str">
            <v>Anti corrosive bitument pain (Black) grade -1</v>
          </cell>
          <cell r="G62">
            <v>1</v>
          </cell>
          <cell r="H62" t="str">
            <v>litre</v>
          </cell>
          <cell r="I62">
            <v>250</v>
          </cell>
        </row>
        <row r="63">
          <cell r="B63">
            <v>247</v>
          </cell>
          <cell r="F63" t="str">
            <v>Red oxide Primer Paint grade-I</v>
          </cell>
          <cell r="G63">
            <v>1</v>
          </cell>
          <cell r="H63" t="str">
            <v>litre</v>
          </cell>
          <cell r="I63">
            <v>55</v>
          </cell>
        </row>
        <row r="64">
          <cell r="B64">
            <v>248</v>
          </cell>
          <cell r="F64" t="str">
            <v>Red oxide Primer Paint grade-II</v>
          </cell>
          <cell r="G64">
            <v>1</v>
          </cell>
          <cell r="H64" t="str">
            <v>litre</v>
          </cell>
          <cell r="I64">
            <v>45</v>
          </cell>
        </row>
        <row r="65">
          <cell r="B65">
            <v>249</v>
          </cell>
          <cell r="F65" t="str">
            <v>Synthetic enamel paints in all shades grade-I</v>
          </cell>
          <cell r="G65">
            <v>1</v>
          </cell>
          <cell r="H65" t="str">
            <v>litre</v>
          </cell>
          <cell r="I65">
            <v>130</v>
          </cell>
        </row>
        <row r="66">
          <cell r="B66">
            <v>250</v>
          </cell>
          <cell r="F66" t="str">
            <v>Synthetic enamel paints in all shades grade-II</v>
          </cell>
          <cell r="G66">
            <v>1</v>
          </cell>
          <cell r="H66" t="str">
            <v>litre</v>
          </cell>
          <cell r="I66">
            <v>95</v>
          </cell>
        </row>
        <row r="67">
          <cell r="B67">
            <v>251</v>
          </cell>
          <cell r="F67" t="str">
            <v>Plastic emultion paint grade-I</v>
          </cell>
          <cell r="G67">
            <v>1</v>
          </cell>
          <cell r="H67" t="str">
            <v>litre</v>
          </cell>
          <cell r="I67">
            <v>200</v>
          </cell>
        </row>
        <row r="68">
          <cell r="B68">
            <v>252</v>
          </cell>
          <cell r="C68">
            <v>63</v>
          </cell>
          <cell r="F68" t="str">
            <v>Oil Bound Distemper</v>
          </cell>
          <cell r="G68">
            <v>1</v>
          </cell>
          <cell r="H68" t="str">
            <v>kg</v>
          </cell>
          <cell r="I68">
            <v>40</v>
          </cell>
        </row>
        <row r="69">
          <cell r="B69">
            <v>253</v>
          </cell>
          <cell r="C69">
            <v>64</v>
          </cell>
          <cell r="F69" t="str">
            <v>Water proof cement paint of Superior Quality</v>
          </cell>
          <cell r="G69">
            <v>1</v>
          </cell>
          <cell r="H69" t="str">
            <v>kg</v>
          </cell>
          <cell r="I69">
            <v>30</v>
          </cell>
        </row>
        <row r="70">
          <cell r="B70">
            <v>254</v>
          </cell>
          <cell r="C70">
            <v>65</v>
          </cell>
          <cell r="F70" t="str">
            <v>White lead</v>
          </cell>
          <cell r="G70">
            <v>1</v>
          </cell>
          <cell r="H70" t="str">
            <v>kg</v>
          </cell>
          <cell r="I70">
            <v>50</v>
          </cell>
        </row>
        <row r="71">
          <cell r="B71">
            <v>255</v>
          </cell>
          <cell r="C71">
            <v>66</v>
          </cell>
          <cell r="F71" t="str">
            <v>Marble powder</v>
          </cell>
          <cell r="G71">
            <v>1</v>
          </cell>
          <cell r="H71" t="str">
            <v>kg</v>
          </cell>
          <cell r="I71">
            <v>12.5</v>
          </cell>
        </row>
        <row r="72">
          <cell r="B72">
            <v>256</v>
          </cell>
          <cell r="C72">
            <v>67</v>
          </cell>
          <cell r="F72" t="str">
            <v>Cement Primer grade-I</v>
          </cell>
          <cell r="G72">
            <v>1</v>
          </cell>
          <cell r="H72" t="str">
            <v>kg</v>
          </cell>
          <cell r="I72">
            <v>65</v>
          </cell>
        </row>
        <row r="73">
          <cell r="B73">
            <v>257</v>
          </cell>
          <cell r="F73" t="str">
            <v>Cement Primer grade-II</v>
          </cell>
          <cell r="G73">
            <v>1</v>
          </cell>
          <cell r="H73" t="str">
            <v>kg</v>
          </cell>
          <cell r="I73">
            <v>50</v>
          </cell>
        </row>
        <row r="74">
          <cell r="B74">
            <v>274</v>
          </cell>
          <cell r="D74" t="str">
            <v>b</v>
          </cell>
          <cell r="F74" t="str">
            <v>Fevicol</v>
          </cell>
          <cell r="G74">
            <v>1</v>
          </cell>
          <cell r="H74" t="str">
            <v>kg</v>
          </cell>
          <cell r="I74">
            <v>100</v>
          </cell>
        </row>
        <row r="75">
          <cell r="B75">
            <v>352</v>
          </cell>
          <cell r="D75" t="str">
            <v>a</v>
          </cell>
          <cell r="F75" t="str">
            <v>Clearing heavy jungle</v>
          </cell>
          <cell r="G75">
            <v>10</v>
          </cell>
          <cell r="H75" t="str">
            <v>sqm</v>
          </cell>
          <cell r="I75">
            <v>6</v>
          </cell>
        </row>
        <row r="76">
          <cell r="B76">
            <v>353</v>
          </cell>
          <cell r="D76" t="str">
            <v>b</v>
          </cell>
          <cell r="F76" t="str">
            <v>Clearing Light jungle</v>
          </cell>
          <cell r="G76">
            <v>10</v>
          </cell>
          <cell r="H76" t="str">
            <v>sqm</v>
          </cell>
          <cell r="I76">
            <v>5</v>
          </cell>
        </row>
        <row r="77">
          <cell r="B77">
            <v>354</v>
          </cell>
          <cell r="D77" t="str">
            <v>c</v>
          </cell>
          <cell r="F77" t="str">
            <v>Clearing Scrub jungle</v>
          </cell>
          <cell r="G77">
            <v>10</v>
          </cell>
          <cell r="H77" t="str">
            <v>sqm</v>
          </cell>
          <cell r="I77">
            <v>3</v>
          </cell>
        </row>
        <row r="78">
          <cell r="B78">
            <v>355</v>
          </cell>
          <cell r="D78" t="str">
            <v>d</v>
          </cell>
          <cell r="F78" t="str">
            <v xml:space="preserve">Cleaing Julie flora </v>
          </cell>
          <cell r="G78">
            <v>10</v>
          </cell>
          <cell r="H78" t="str">
            <v>sqm</v>
          </cell>
          <cell r="I78">
            <v>14</v>
          </cell>
        </row>
        <row r="79">
          <cell r="B79">
            <v>408</v>
          </cell>
          <cell r="D79" t="str">
            <v>a</v>
          </cell>
          <cell r="F79" t="str">
            <v>Loamy &amp; Clay soils like BC soils, Red earth &amp; OG SS 302 &amp; 303</v>
          </cell>
          <cell r="G79">
            <v>10</v>
          </cell>
          <cell r="H79" t="str">
            <v>cum</v>
          </cell>
          <cell r="I79">
            <v>235</v>
          </cell>
        </row>
        <row r="80">
          <cell r="B80">
            <v>409</v>
          </cell>
          <cell r="F80" t="str">
            <v>Loamy &amp; Clay soils like BC soils, Red earth &amp; OG SS 301</v>
          </cell>
          <cell r="G80">
            <v>10</v>
          </cell>
          <cell r="H80" t="str">
            <v>cum</v>
          </cell>
          <cell r="I80">
            <v>215</v>
          </cell>
        </row>
        <row r="81">
          <cell r="B81">
            <v>412</v>
          </cell>
          <cell r="F81" t="str">
            <v>Hard Gravelly Soils SS 302 &amp; 303</v>
          </cell>
          <cell r="G81">
            <v>10</v>
          </cell>
          <cell r="H81" t="str">
            <v>cum</v>
          </cell>
          <cell r="I81">
            <v>250</v>
          </cell>
        </row>
        <row r="82">
          <cell r="B82">
            <v>413</v>
          </cell>
          <cell r="F82" t="str">
            <v>Hard Gravelly Soils SS 301</v>
          </cell>
          <cell r="G82">
            <v>10</v>
          </cell>
          <cell r="H82" t="str">
            <v>cum</v>
          </cell>
          <cell r="I82">
            <v>230</v>
          </cell>
        </row>
        <row r="83">
          <cell r="B83">
            <v>459</v>
          </cell>
          <cell r="C83">
            <v>35</v>
          </cell>
          <cell r="F83" t="str">
            <v>Vibrating Concrete</v>
          </cell>
          <cell r="G83">
            <v>1</v>
          </cell>
          <cell r="H83" t="str">
            <v>cum</v>
          </cell>
          <cell r="I83">
            <v>22.4</v>
          </cell>
        </row>
        <row r="84">
          <cell r="B84">
            <v>460</v>
          </cell>
          <cell r="C84">
            <v>36</v>
          </cell>
          <cell r="F84" t="str">
            <v>Machine mixing Concrete</v>
          </cell>
          <cell r="G84">
            <v>1</v>
          </cell>
          <cell r="H84" t="str">
            <v>cum</v>
          </cell>
          <cell r="I84">
            <v>21.8</v>
          </cell>
        </row>
        <row r="85">
          <cell r="B85">
            <v>461</v>
          </cell>
          <cell r="C85">
            <v>37</v>
          </cell>
          <cell r="F85" t="str">
            <v>Power for Mixer</v>
          </cell>
          <cell r="G85">
            <v>1</v>
          </cell>
          <cell r="H85" t="str">
            <v>cum</v>
          </cell>
          <cell r="I85">
            <v>14.5</v>
          </cell>
        </row>
        <row r="86">
          <cell r="B86">
            <v>495</v>
          </cell>
          <cell r="C86">
            <v>40</v>
          </cell>
          <cell r="D86" t="str">
            <v>a</v>
          </cell>
          <cell r="F86" t="str">
            <v>First Floor</v>
          </cell>
          <cell r="G86">
            <v>1</v>
          </cell>
          <cell r="H86" t="str">
            <v>cum</v>
          </cell>
          <cell r="I86">
            <v>22</v>
          </cell>
        </row>
        <row r="87">
          <cell r="B87">
            <v>496</v>
          </cell>
          <cell r="D87" t="str">
            <v>b</v>
          </cell>
          <cell r="F87" t="str">
            <v>Second Floor</v>
          </cell>
          <cell r="G87">
            <v>1</v>
          </cell>
          <cell r="H87" t="str">
            <v>cum</v>
          </cell>
          <cell r="I87">
            <v>27</v>
          </cell>
        </row>
        <row r="88">
          <cell r="B88">
            <v>497</v>
          </cell>
          <cell r="D88" t="str">
            <v>c</v>
          </cell>
          <cell r="F88" t="str">
            <v>Third Floor</v>
          </cell>
          <cell r="G88">
            <v>1</v>
          </cell>
          <cell r="H88" t="str">
            <v>cum</v>
          </cell>
          <cell r="I88">
            <v>37</v>
          </cell>
        </row>
        <row r="89">
          <cell r="B89">
            <v>498</v>
          </cell>
          <cell r="D89" t="str">
            <v>d</v>
          </cell>
          <cell r="F89" t="str">
            <v>Each Additional Floor</v>
          </cell>
          <cell r="G89">
            <v>1</v>
          </cell>
          <cell r="H89" t="str">
            <v>cum</v>
          </cell>
          <cell r="I89">
            <v>16</v>
          </cell>
        </row>
        <row r="90">
          <cell r="B90">
            <v>499</v>
          </cell>
          <cell r="D90" t="str">
            <v>a</v>
          </cell>
          <cell r="F90" t="str">
            <v>1st &amp; 2nd Floor</v>
          </cell>
          <cell r="G90">
            <v>10</v>
          </cell>
          <cell r="H90" t="str">
            <v>sqm</v>
          </cell>
          <cell r="I90">
            <v>25</v>
          </cell>
        </row>
        <row r="91">
          <cell r="B91">
            <v>500</v>
          </cell>
          <cell r="D91" t="str">
            <v>b</v>
          </cell>
          <cell r="F91" t="str">
            <v>2nd &amp; 3rd Floor</v>
          </cell>
          <cell r="G91">
            <v>10</v>
          </cell>
          <cell r="H91" t="str">
            <v>sqm</v>
          </cell>
          <cell r="I91">
            <v>50</v>
          </cell>
        </row>
        <row r="92">
          <cell r="B92">
            <v>501</v>
          </cell>
          <cell r="D92" t="str">
            <v>c</v>
          </cell>
          <cell r="F92" t="str">
            <v>3rd &amp; 4th Floor</v>
          </cell>
          <cell r="G92">
            <v>10</v>
          </cell>
          <cell r="H92" t="str">
            <v>sqm</v>
          </cell>
          <cell r="I92">
            <v>75</v>
          </cell>
        </row>
        <row r="93">
          <cell r="B93">
            <v>502</v>
          </cell>
          <cell r="D93" t="str">
            <v>d</v>
          </cell>
          <cell r="F93" t="str">
            <v>Each Additional Floor</v>
          </cell>
          <cell r="G93">
            <v>10</v>
          </cell>
          <cell r="H93" t="str">
            <v>sqm</v>
          </cell>
          <cell r="I93">
            <v>18</v>
          </cell>
        </row>
        <row r="94">
          <cell r="B94">
            <v>503</v>
          </cell>
          <cell r="D94" t="str">
            <v>a</v>
          </cell>
          <cell r="F94" t="str">
            <v>upto 150 mm depth</v>
          </cell>
          <cell r="G94">
            <v>10</v>
          </cell>
          <cell r="H94" t="str">
            <v>sqm</v>
          </cell>
          <cell r="I94">
            <v>525</v>
          </cell>
        </row>
        <row r="95">
          <cell r="B95">
            <v>504</v>
          </cell>
          <cell r="D95" t="str">
            <v>b</v>
          </cell>
          <cell r="F95" t="str">
            <v>above 150 mm depth and upto 300 mm depth</v>
          </cell>
          <cell r="G95">
            <v>10</v>
          </cell>
          <cell r="H95" t="str">
            <v>sqm</v>
          </cell>
          <cell r="I95">
            <v>850</v>
          </cell>
        </row>
        <row r="96">
          <cell r="B96">
            <v>510</v>
          </cell>
          <cell r="D96" t="str">
            <v>g</v>
          </cell>
          <cell r="E96" t="str">
            <v xml:space="preserve">i </v>
          </cell>
          <cell r="F96" t="str">
            <v>0.60 m width</v>
          </cell>
          <cell r="G96">
            <v>1</v>
          </cell>
          <cell r="H96" t="str">
            <v>rmt</v>
          </cell>
          <cell r="I96">
            <v>25</v>
          </cell>
        </row>
        <row r="97">
          <cell r="B97">
            <v>511</v>
          </cell>
          <cell r="D97" t="str">
            <v>g</v>
          </cell>
          <cell r="E97" t="str">
            <v>ii</v>
          </cell>
          <cell r="F97" t="str">
            <v>0.80 m width</v>
          </cell>
          <cell r="G97">
            <v>1</v>
          </cell>
          <cell r="H97" t="str">
            <v>rmt</v>
          </cell>
          <cell r="I97">
            <v>30</v>
          </cell>
        </row>
        <row r="98">
          <cell r="B98">
            <v>512</v>
          </cell>
          <cell r="D98" t="str">
            <v>g</v>
          </cell>
          <cell r="E98" t="str">
            <v>iii</v>
          </cell>
          <cell r="F98" t="str">
            <v>1.00 m width</v>
          </cell>
          <cell r="G98">
            <v>1</v>
          </cell>
          <cell r="H98" t="str">
            <v>rmt</v>
          </cell>
          <cell r="I98">
            <v>35</v>
          </cell>
        </row>
        <row r="99">
          <cell r="B99">
            <v>513</v>
          </cell>
          <cell r="D99" t="str">
            <v>h</v>
          </cell>
          <cell r="F99" t="str">
            <v>T.Beams</v>
          </cell>
          <cell r="G99">
            <v>1</v>
          </cell>
          <cell r="H99" t="str">
            <v>cum</v>
          </cell>
          <cell r="I99">
            <v>650</v>
          </cell>
        </row>
        <row r="100">
          <cell r="B100">
            <v>514</v>
          </cell>
          <cell r="F100" t="str">
            <v>Columns, Rectangular beams, L.Beams</v>
          </cell>
          <cell r="G100">
            <v>1</v>
          </cell>
          <cell r="H100" t="str">
            <v>cum</v>
          </cell>
          <cell r="I100">
            <v>550</v>
          </cell>
        </row>
        <row r="101">
          <cell r="B101">
            <v>515</v>
          </cell>
          <cell r="F101" t="str">
            <v>Templates, Bed blocks,Footings</v>
          </cell>
          <cell r="G101">
            <v>1</v>
          </cell>
          <cell r="H101" t="str">
            <v>cum</v>
          </cell>
          <cell r="I101">
            <v>330</v>
          </cell>
        </row>
        <row r="102">
          <cell r="B102">
            <v>518</v>
          </cell>
          <cell r="F102" t="str">
            <v>Lintels, Plinth Beams</v>
          </cell>
          <cell r="G102">
            <v>1</v>
          </cell>
          <cell r="H102" t="str">
            <v>cum</v>
          </cell>
          <cell r="I102">
            <v>450</v>
          </cell>
        </row>
        <row r="103">
          <cell r="B103">
            <v>519</v>
          </cell>
          <cell r="F103" t="str">
            <v>Slabs above 300 mm depth</v>
          </cell>
          <cell r="G103">
            <v>1</v>
          </cell>
          <cell r="H103" t="str">
            <v>cum</v>
          </cell>
          <cell r="I103">
            <v>520</v>
          </cell>
        </row>
        <row r="104">
          <cell r="B104">
            <v>521</v>
          </cell>
          <cell r="D104" t="str">
            <v>a</v>
          </cell>
          <cell r="F104" t="str">
            <v>For mass concrete Piers, Abutments and steining well curb well caps etc.,</v>
          </cell>
          <cell r="G104">
            <v>1</v>
          </cell>
          <cell r="H104" t="str">
            <v>cum</v>
          </cell>
          <cell r="I104">
            <v>380</v>
          </cell>
        </row>
        <row r="105">
          <cell r="B105">
            <v>522</v>
          </cell>
          <cell r="F105" t="str">
            <v>For RCC Piers, Abutments, Wings, Well steining weel curbs, well Caps etc.,</v>
          </cell>
          <cell r="G105">
            <v>1</v>
          </cell>
          <cell r="H105" t="str">
            <v>cum</v>
          </cell>
          <cell r="I105">
            <v>500</v>
          </cell>
        </row>
        <row r="106">
          <cell r="B106">
            <v>523</v>
          </cell>
          <cell r="F106" t="str">
            <v>For RCC Deck Slabs</v>
          </cell>
          <cell r="G106">
            <v>1</v>
          </cell>
          <cell r="H106" t="str">
            <v>cum</v>
          </cell>
          <cell r="I106">
            <v>950</v>
          </cell>
        </row>
        <row r="107">
          <cell r="B107">
            <v>524</v>
          </cell>
          <cell r="F107" t="str">
            <v>For RCC beams</v>
          </cell>
          <cell r="G107">
            <v>1</v>
          </cell>
          <cell r="H107" t="str">
            <v>cum</v>
          </cell>
          <cell r="I107">
            <v>1150</v>
          </cell>
        </row>
        <row r="108">
          <cell r="B108">
            <v>525</v>
          </cell>
          <cell r="F108" t="str">
            <v>RCC hand rails</v>
          </cell>
          <cell r="G108">
            <v>1</v>
          </cell>
          <cell r="H108" t="str">
            <v>cum</v>
          </cell>
          <cell r="I108">
            <v>1250</v>
          </cell>
        </row>
        <row r="109">
          <cell r="B109">
            <v>526</v>
          </cell>
          <cell r="F109" t="str">
            <v>CC pavements, Wearing Coats, approach slabs guide stone JM stone etc.</v>
          </cell>
          <cell r="G109">
            <v>1</v>
          </cell>
          <cell r="H109" t="str">
            <v>cum</v>
          </cell>
          <cell r="I109">
            <v>95</v>
          </cell>
        </row>
        <row r="110">
          <cell r="B110">
            <v>555</v>
          </cell>
          <cell r="D110" t="str">
            <v>a</v>
          </cell>
          <cell r="F110" t="str">
            <v>250 mm dia</v>
          </cell>
          <cell r="G110">
            <v>1</v>
          </cell>
          <cell r="H110" t="str">
            <v>rmt</v>
          </cell>
          <cell r="I110">
            <v>8</v>
          </cell>
        </row>
        <row r="111">
          <cell r="B111">
            <v>556</v>
          </cell>
          <cell r="D111" t="str">
            <v>b</v>
          </cell>
          <cell r="F111" t="str">
            <v>300 mm dia</v>
          </cell>
          <cell r="G111">
            <v>1</v>
          </cell>
          <cell r="H111" t="str">
            <v>rmt</v>
          </cell>
          <cell r="I111">
            <v>11</v>
          </cell>
        </row>
        <row r="112">
          <cell r="B112">
            <v>557</v>
          </cell>
          <cell r="D112" t="str">
            <v>c</v>
          </cell>
          <cell r="F112" t="str">
            <v>450 mm dia</v>
          </cell>
          <cell r="G112">
            <v>1</v>
          </cell>
          <cell r="H112" t="str">
            <v>rmt</v>
          </cell>
          <cell r="I112">
            <v>15</v>
          </cell>
        </row>
        <row r="113">
          <cell r="B113">
            <v>558</v>
          </cell>
          <cell r="D113" t="str">
            <v>d</v>
          </cell>
          <cell r="F113" t="str">
            <v>600 mm dia</v>
          </cell>
          <cell r="G113">
            <v>1</v>
          </cell>
          <cell r="H113" t="str">
            <v>rmt</v>
          </cell>
          <cell r="I113">
            <v>25</v>
          </cell>
        </row>
        <row r="114">
          <cell r="B114">
            <v>559</v>
          </cell>
          <cell r="D114" t="str">
            <v>e</v>
          </cell>
          <cell r="F114" t="str">
            <v>750 mm dia</v>
          </cell>
          <cell r="G114">
            <v>1</v>
          </cell>
          <cell r="H114" t="str">
            <v>rmt</v>
          </cell>
          <cell r="I114">
            <v>30</v>
          </cell>
        </row>
        <row r="115">
          <cell r="B115">
            <v>560</v>
          </cell>
          <cell r="D115" t="str">
            <v>f</v>
          </cell>
          <cell r="F115" t="str">
            <v>800 mm dia</v>
          </cell>
          <cell r="G115">
            <v>1</v>
          </cell>
          <cell r="H115" t="str">
            <v>rmt</v>
          </cell>
          <cell r="I115">
            <v>35</v>
          </cell>
        </row>
        <row r="116">
          <cell r="B116">
            <v>561</v>
          </cell>
          <cell r="D116" t="str">
            <v>g</v>
          </cell>
          <cell r="F116" t="str">
            <v>1000 mm dia</v>
          </cell>
          <cell r="G116">
            <v>1</v>
          </cell>
          <cell r="H116" t="str">
            <v>rmt</v>
          </cell>
          <cell r="I116">
            <v>40</v>
          </cell>
        </row>
        <row r="117">
          <cell r="B117">
            <v>562</v>
          </cell>
          <cell r="D117" t="str">
            <v>h</v>
          </cell>
          <cell r="F117" t="str">
            <v>1220 mm dia</v>
          </cell>
          <cell r="G117">
            <v>1</v>
          </cell>
          <cell r="H117" t="str">
            <v>rmt</v>
          </cell>
          <cell r="I117">
            <v>50</v>
          </cell>
        </row>
        <row r="118">
          <cell r="B118">
            <v>563</v>
          </cell>
          <cell r="D118" t="str">
            <v>a</v>
          </cell>
          <cell r="F118" t="str">
            <v>40 mm</v>
          </cell>
          <cell r="G118">
            <v>1</v>
          </cell>
          <cell r="H118" t="str">
            <v>sqm</v>
          </cell>
          <cell r="I118">
            <v>29</v>
          </cell>
        </row>
        <row r="119">
          <cell r="B119">
            <v>564</v>
          </cell>
          <cell r="D119" t="str">
            <v>b</v>
          </cell>
          <cell r="F119" t="str">
            <v>50 mm</v>
          </cell>
          <cell r="G119">
            <v>1</v>
          </cell>
          <cell r="H119" t="str">
            <v>sqm</v>
          </cell>
          <cell r="I119">
            <v>31</v>
          </cell>
        </row>
        <row r="120">
          <cell r="B120">
            <v>565</v>
          </cell>
          <cell r="D120" t="str">
            <v>c</v>
          </cell>
          <cell r="F120" t="str">
            <v>75 mm</v>
          </cell>
          <cell r="G120">
            <v>1</v>
          </cell>
          <cell r="H120" t="str">
            <v>sqm</v>
          </cell>
          <cell r="I120">
            <v>34</v>
          </cell>
        </row>
        <row r="121">
          <cell r="B121">
            <v>566</v>
          </cell>
          <cell r="D121" t="str">
            <v>d</v>
          </cell>
          <cell r="F121" t="str">
            <v>100 mm</v>
          </cell>
          <cell r="G121">
            <v>1</v>
          </cell>
          <cell r="H121" t="str">
            <v>sqm</v>
          </cell>
          <cell r="I121">
            <v>36</v>
          </cell>
        </row>
        <row r="122">
          <cell r="B122">
            <v>570</v>
          </cell>
          <cell r="C122">
            <v>52</v>
          </cell>
          <cell r="F122" t="str">
            <v>Picking 50mm to 100mm old metalled surface and sectioning</v>
          </cell>
          <cell r="G122">
            <v>10</v>
          </cell>
          <cell r="H122" t="str">
            <v>sqm</v>
          </cell>
          <cell r="I122">
            <v>10</v>
          </cell>
        </row>
        <row r="123">
          <cell r="B123">
            <v>571</v>
          </cell>
          <cell r="C123">
            <v>53</v>
          </cell>
          <cell r="F123" t="str">
            <v>Picking gravelled surface 25mm deep and levelling and sectioning</v>
          </cell>
          <cell r="G123">
            <v>10</v>
          </cell>
          <cell r="H123" t="str">
            <v>sqm</v>
          </cell>
          <cell r="I123">
            <v>2.5</v>
          </cell>
        </row>
        <row r="124">
          <cell r="B124">
            <v>572</v>
          </cell>
          <cell r="C124">
            <v>54</v>
          </cell>
          <cell r="F124" t="str">
            <v>Picking existing BT survace and removal of chips</v>
          </cell>
          <cell r="G124">
            <v>10</v>
          </cell>
          <cell r="H124" t="str">
            <v>sqm</v>
          </cell>
          <cell r="I124">
            <v>9.5</v>
          </cell>
        </row>
      </sheetData>
      <sheetData sheetId="11"/>
      <sheetData sheetId="12" refreshError="1"/>
      <sheetData sheetId="13" refreshError="1"/>
      <sheetData sheetId="14" refreshError="1"/>
    </sheetDataSet>
  </externalBook>
</externalLink>
</file>

<file path=xl/externalLinks/externalLink32.xml><?xml version="1.0" encoding="utf-8"?>
<externalLink xmlns="http://schemas.openxmlformats.org/spreadsheetml/2006/main">
  <externalBook xmlns:r="http://schemas.openxmlformats.org/officeDocument/2006/relationships" r:id="rId1">
    <sheetNames>
      <sheetName val="impRoaddam"/>
      <sheetName val="rdamdata"/>
      <sheetName val="CDdata (2)"/>
      <sheetName val="1v600stone"/>
      <sheetName val="2v900stone"/>
      <sheetName val="3v900stone"/>
      <sheetName val="CDdata"/>
      <sheetName val="F7hp600"/>
      <sheetName val="1v900"/>
      <sheetName val="cwaydata (2)"/>
      <sheetName val="LLCWay"/>
      <sheetName val="1v900stone"/>
      <sheetName val="lead-st"/>
      <sheetName val="CDdata (3)"/>
      <sheetName val="F7hp1v900"/>
      <sheetName val="F7hp2v900"/>
      <sheetName val="F7hp3v900"/>
      <sheetName val="Hydra"/>
      <sheetName val="v"/>
      <sheetName val="r"/>
    </sheetNames>
    <sheetDataSet>
      <sheetData sheetId="0"/>
      <sheetData sheetId="1" refreshError="1">
        <row r="6">
          <cell r="J6">
            <v>336.1</v>
          </cell>
        </row>
        <row r="7">
          <cell r="J7">
            <v>640.6</v>
          </cell>
        </row>
        <row r="8">
          <cell r="J8">
            <v>528.1</v>
          </cell>
        </row>
      </sheetData>
      <sheetData sheetId="2"/>
      <sheetData sheetId="3"/>
      <sheetData sheetId="4"/>
      <sheetData sheetId="5"/>
      <sheetData sheetId="6"/>
      <sheetData sheetId="7"/>
      <sheetData sheetId="8"/>
      <sheetData sheetId="9"/>
      <sheetData sheetId="10"/>
      <sheetData sheetId="11"/>
      <sheetData sheetId="12" refreshError="1"/>
      <sheetData sheetId="13"/>
      <sheetData sheetId="14"/>
      <sheetData sheetId="15"/>
      <sheetData sheetId="16"/>
      <sheetData sheetId="17"/>
      <sheetData sheetId="18" refreshError="1"/>
      <sheetData sheetId="19" refreshError="1"/>
    </sheetDataSet>
  </externalBook>
</externalLink>
</file>

<file path=xl/externalLinks/externalLink33.xml><?xml version="1.0" encoding="utf-8"?>
<externalLink xmlns="http://schemas.openxmlformats.org/spreadsheetml/2006/main">
  <externalBook xmlns:r="http://schemas.openxmlformats.org/officeDocument/2006/relationships" r:id="rId1">
    <sheetNames>
      <sheetName val="Summary"/>
      <sheetName val="Details KR1(0.067-50.112"/>
      <sheetName val="Details KR2(50.112 -100.872"/>
    </sheetNames>
    <sheetDataSet>
      <sheetData sheetId="0" refreshError="1"/>
      <sheetData sheetId="1" refreshError="1"/>
      <sheetData sheetId="2" refreshError="1"/>
    </sheetDataSet>
  </externalBook>
</externalLink>
</file>

<file path=xl/externalLinks/externalLink34.xml><?xml version="1.0" encoding="utf-8"?>
<externalLink xmlns="http://schemas.openxmlformats.org/spreadsheetml/2006/main">
  <externalBook xmlns:r="http://schemas.openxmlformats.org/officeDocument/2006/relationships" r:id="rId1">
    <sheetNames>
      <sheetName val="Summary"/>
      <sheetName val="Details KR1(0.067-50.112"/>
      <sheetName val="Details KR2(50.112 -100.872"/>
    </sheetNames>
    <sheetDataSet>
      <sheetData sheetId="0"/>
      <sheetData sheetId="1" refreshError="1"/>
      <sheetData sheetId="2" refreshError="1"/>
    </sheetDataSet>
  </externalBook>
</externalLink>
</file>

<file path=xl/externalLinks/externalLink35.xml><?xml version="1.0" encoding="utf-8"?>
<externalLink xmlns="http://schemas.openxmlformats.org/spreadsheetml/2006/main">
  <externalBook xmlns:r="http://schemas.openxmlformats.org/officeDocument/2006/relationships" r:id="rId1">
    <sheetNames>
      <sheetName val="Contents"/>
      <sheetName val="ANNEXURE-A"/>
      <sheetName val="ANNEXURE-B"/>
      <sheetName val="ANNEXURE-C"/>
      <sheetName val="ANNEXURE-D"/>
      <sheetName val="ANNEXURE-E"/>
      <sheetName val="ANNEXURE-F"/>
      <sheetName val="ANNEXURE-G"/>
      <sheetName val="ANNEXURE-H"/>
      <sheetName val="ANNEXURE-I"/>
      <sheetName val="ANNEXURE-J"/>
      <sheetName val="rate analysis"/>
      <sheetName val="basic rate"/>
      <sheetName val="p&amp;m analysis"/>
    </sheetNames>
    <sheetDataSet>
      <sheetData sheetId="0">
        <row r="1">
          <cell r="A1" t="str">
            <v>CONSTRUCTION OF 400/220kV BAHADURGARH SUBSTATION(NEW)ASSOCIATED WITH SYSTEM STRENGTHENING SCHEME FOR NORTHERN REGION(PACKAGE-B)</v>
          </cell>
        </row>
      </sheetData>
      <sheetData sheetId="1">
        <row r="1">
          <cell r="A1" t="str">
            <v>CONSTRUCTION OF 400/220kV BAHADURGARH SUBSTATION(NEW)ASSOCIATED WITH SYSTEM STRENGTHENING SCHEME FOR NORTHERN REGION(PACKAGE-B)</v>
          </cell>
        </row>
      </sheetData>
      <sheetData sheetId="2" refreshError="1"/>
      <sheetData sheetId="3" refreshError="1"/>
      <sheetData sheetId="4" refreshError="1"/>
      <sheetData sheetId="5" refreshError="1"/>
      <sheetData sheetId="6" refreshError="1"/>
      <sheetData sheetId="7" refreshError="1"/>
      <sheetData sheetId="8" refreshError="1"/>
      <sheetData sheetId="9"/>
      <sheetData sheetId="10" refreshError="1"/>
      <sheetData sheetId="11" refreshError="1"/>
      <sheetData sheetId="12" refreshError="1"/>
      <sheetData sheetId="13" refreshError="1"/>
    </sheetDataSet>
  </externalBook>
</externalLink>
</file>

<file path=xl/externalLinks/externalLink36.xml><?xml version="1.0" encoding="utf-8"?>
<externalLink xmlns="http://schemas.openxmlformats.org/spreadsheetml/2006/main">
  <externalBook xmlns:r="http://schemas.openxmlformats.org/officeDocument/2006/relationships" r:id="rId1">
    <sheetNames>
      <sheetName val="Majoduck_SK_1"/>
      <sheetName val="Gan AB"/>
      <sheetName val="ABS V"/>
      <sheetName val="MS V"/>
      <sheetName val="RT V"/>
      <sheetName val="LD B"/>
    </sheetNames>
    <sheetDataSet>
      <sheetData sheetId="0" refreshError="1"/>
      <sheetData sheetId="1"/>
      <sheetData sheetId="2"/>
      <sheetData sheetId="3"/>
      <sheetData sheetId="4"/>
      <sheetData sheetId="5"/>
    </sheetDataSet>
  </externalBook>
</externalLink>
</file>

<file path=xl/externalLinks/externalLink37.xml><?xml version="1.0" encoding="utf-8"?>
<externalLink xmlns="http://schemas.openxmlformats.org/spreadsheetml/2006/main">
  <externalBook xmlns:r="http://schemas.openxmlformats.org/officeDocument/2006/relationships" r:id="rId1">
    <sheetNames>
      <sheetName val="cover"/>
      <sheetName val="abstract"/>
      <sheetName val="detailed"/>
      <sheetName val="btrates"/>
      <sheetName val="cost"/>
      <sheetName val="thick"/>
      <sheetName val="Leadcost"/>
      <sheetName val="leads"/>
      <sheetName val="data"/>
      <sheetName val="hp900"/>
      <sheetName val="CDdata (2)"/>
      <sheetName val="1v900"/>
      <sheetName val="2v900"/>
      <sheetName val="3v900"/>
      <sheetName val="impRdam"/>
      <sheetName val="lchart"/>
      <sheetName val="lchart1"/>
      <sheetName val="Lead"/>
      <sheetName val="Materials"/>
      <sheetName val="Data "/>
      <sheetName val="Retaing"/>
      <sheetName val="Abstract(F6)"/>
    </sheetNames>
    <sheetDataSet>
      <sheetData sheetId="0" refreshError="1"/>
      <sheetData sheetId="1" refreshError="1"/>
      <sheetData sheetId="2" refreshError="1"/>
      <sheetData sheetId="3" refreshError="1"/>
      <sheetData sheetId="4" refreshError="1"/>
      <sheetData sheetId="5" refreshError="1"/>
      <sheetData sheetId="6" refreshError="1"/>
      <sheetData sheetId="7">
        <row r="7">
          <cell r="H7">
            <v>48</v>
          </cell>
        </row>
      </sheetData>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Set>
  </externalBook>
</externalLink>
</file>

<file path=xl/externalLinks/externalLink38.xml><?xml version="1.0" encoding="utf-8"?>
<externalLink xmlns="http://schemas.openxmlformats.org/spreadsheetml/2006/main">
  <externalBook xmlns:r="http://schemas.openxmlformats.org/officeDocument/2006/relationships" r:id="rId1">
    <sheetNames>
      <sheetName val="Qty"/>
      <sheetName val="Steel"/>
      <sheetName val="Steel-Circular"/>
      <sheetName val="Steel_Circular"/>
    </sheetNames>
    <sheetDataSet>
      <sheetData sheetId="0" refreshError="1"/>
      <sheetData sheetId="1" refreshError="1"/>
      <sheetData sheetId="2" refreshError="1"/>
      <sheetData sheetId="3"/>
    </sheetDataSet>
  </externalBook>
</externalLink>
</file>

<file path=xl/externalLinks/externalLink39.xml><?xml version="1.0" encoding="utf-8"?>
<externalLink xmlns="http://schemas.openxmlformats.org/spreadsheetml/2006/main">
  <externalBook xmlns:r="http://schemas.openxmlformats.org/officeDocument/2006/relationships" r:id="rId1">
    <sheetNames>
      <sheetName val="cover"/>
      <sheetName val="abstract"/>
      <sheetName val="detailed"/>
      <sheetName val="cdAbst"/>
      <sheetName val="cost"/>
      <sheetName val="data"/>
      <sheetName val="hp900"/>
      <sheetName val="CDdata (2)"/>
      <sheetName val="1v900"/>
      <sheetName val="2v900"/>
      <sheetName val="3v900"/>
      <sheetName val="impRdam"/>
      <sheetName val="CDdata"/>
      <sheetName val="lchart"/>
      <sheetName val="keymap"/>
      <sheetName val="LS"/>
      <sheetName val="CS"/>
      <sheetName val="leads"/>
    </sheetNames>
    <sheetDataSet>
      <sheetData sheetId="0" refreshError="1"/>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ow r="3">
          <cell r="A3" t="str">
            <v>Sno</v>
          </cell>
          <cell r="B3" t="str">
            <v>Lead</v>
          </cell>
          <cell r="D3" t="str">
            <v>Earth</v>
          </cell>
          <cell r="E3" t="str">
            <v>Metal</v>
          </cell>
        </row>
        <row r="4">
          <cell r="A4">
            <v>1</v>
          </cell>
          <cell r="B4">
            <v>100</v>
          </cell>
          <cell r="C4" t="str">
            <v>m</v>
          </cell>
          <cell r="D4">
            <v>16</v>
          </cell>
        </row>
        <row r="5">
          <cell r="A5">
            <v>2</v>
          </cell>
          <cell r="B5">
            <v>200</v>
          </cell>
          <cell r="C5" t="str">
            <v>m</v>
          </cell>
          <cell r="D5">
            <v>25</v>
          </cell>
        </row>
        <row r="6">
          <cell r="A6">
            <v>3</v>
          </cell>
          <cell r="B6">
            <v>300</v>
          </cell>
          <cell r="C6" t="str">
            <v>m</v>
          </cell>
          <cell r="D6">
            <v>33</v>
          </cell>
        </row>
        <row r="7">
          <cell r="A7">
            <v>4</v>
          </cell>
          <cell r="B7">
            <v>400</v>
          </cell>
          <cell r="C7" t="str">
            <v>m</v>
          </cell>
          <cell r="D7">
            <v>45</v>
          </cell>
        </row>
        <row r="8">
          <cell r="A8">
            <v>5</v>
          </cell>
          <cell r="B8">
            <v>500</v>
          </cell>
          <cell r="C8" t="str">
            <v>m</v>
          </cell>
          <cell r="D8">
            <v>56</v>
          </cell>
          <cell r="E8">
            <v>64</v>
          </cell>
        </row>
        <row r="9">
          <cell r="A9">
            <v>6</v>
          </cell>
          <cell r="B9">
            <v>1</v>
          </cell>
          <cell r="C9" t="str">
            <v>KM</v>
          </cell>
          <cell r="D9">
            <v>58</v>
          </cell>
          <cell r="E9">
            <v>67</v>
          </cell>
        </row>
        <row r="10">
          <cell r="A10">
            <v>7</v>
          </cell>
          <cell r="B10">
            <v>2</v>
          </cell>
          <cell r="C10" t="str">
            <v>KM</v>
          </cell>
          <cell r="D10">
            <v>61</v>
          </cell>
          <cell r="E10">
            <v>69</v>
          </cell>
        </row>
        <row r="11">
          <cell r="A11">
            <v>8</v>
          </cell>
          <cell r="B11">
            <v>3</v>
          </cell>
          <cell r="C11" t="str">
            <v>KM</v>
          </cell>
          <cell r="D11">
            <v>64</v>
          </cell>
          <cell r="E11">
            <v>72</v>
          </cell>
        </row>
        <row r="12">
          <cell r="A12">
            <v>9</v>
          </cell>
          <cell r="B12">
            <v>4</v>
          </cell>
          <cell r="C12" t="str">
            <v>KM</v>
          </cell>
          <cell r="D12">
            <v>67</v>
          </cell>
          <cell r="E12">
            <v>75</v>
          </cell>
        </row>
        <row r="13">
          <cell r="A13">
            <v>10</v>
          </cell>
          <cell r="B13">
            <v>5</v>
          </cell>
          <cell r="C13" t="str">
            <v>KM</v>
          </cell>
          <cell r="D13">
            <v>70</v>
          </cell>
          <cell r="E13">
            <v>78</v>
          </cell>
        </row>
        <row r="14">
          <cell r="A14">
            <v>11</v>
          </cell>
          <cell r="B14">
            <v>6</v>
          </cell>
          <cell r="C14" t="str">
            <v>KM</v>
          </cell>
          <cell r="D14">
            <v>72</v>
          </cell>
          <cell r="E14">
            <v>82</v>
          </cell>
        </row>
        <row r="15">
          <cell r="A15">
            <v>12</v>
          </cell>
          <cell r="B15">
            <v>7</v>
          </cell>
          <cell r="C15" t="str">
            <v>KM</v>
          </cell>
          <cell r="D15">
            <v>76</v>
          </cell>
          <cell r="E15">
            <v>84</v>
          </cell>
        </row>
        <row r="16">
          <cell r="A16">
            <v>13</v>
          </cell>
          <cell r="B16">
            <v>8</v>
          </cell>
          <cell r="C16" t="str">
            <v>KM</v>
          </cell>
          <cell r="D16">
            <v>79</v>
          </cell>
          <cell r="E16">
            <v>86</v>
          </cell>
        </row>
        <row r="17">
          <cell r="A17">
            <v>14</v>
          </cell>
          <cell r="B17">
            <v>9</v>
          </cell>
          <cell r="C17" t="str">
            <v>KM</v>
          </cell>
          <cell r="D17">
            <v>82</v>
          </cell>
          <cell r="E17">
            <v>90</v>
          </cell>
        </row>
        <row r="18">
          <cell r="A18">
            <v>15</v>
          </cell>
          <cell r="B18">
            <v>10</v>
          </cell>
          <cell r="C18" t="str">
            <v>KM</v>
          </cell>
          <cell r="D18">
            <v>85</v>
          </cell>
          <cell r="E18">
            <v>92</v>
          </cell>
        </row>
        <row r="19">
          <cell r="A19">
            <v>16</v>
          </cell>
          <cell r="B19">
            <v>11</v>
          </cell>
          <cell r="C19" t="str">
            <v>KM</v>
          </cell>
          <cell r="D19">
            <v>89</v>
          </cell>
          <cell r="E19">
            <v>95</v>
          </cell>
        </row>
        <row r="20">
          <cell r="A20">
            <v>17</v>
          </cell>
          <cell r="B20">
            <v>12</v>
          </cell>
          <cell r="C20" t="str">
            <v>KM</v>
          </cell>
          <cell r="D20">
            <v>91</v>
          </cell>
          <cell r="E20">
            <v>99</v>
          </cell>
        </row>
        <row r="21">
          <cell r="A21">
            <v>18</v>
          </cell>
          <cell r="B21">
            <v>13</v>
          </cell>
          <cell r="C21" t="str">
            <v>KM</v>
          </cell>
          <cell r="D21">
            <v>94</v>
          </cell>
          <cell r="E21">
            <v>102</v>
          </cell>
        </row>
        <row r="22">
          <cell r="A22">
            <v>19</v>
          </cell>
          <cell r="B22">
            <v>14</v>
          </cell>
          <cell r="C22" t="str">
            <v>KM</v>
          </cell>
          <cell r="D22">
            <v>97</v>
          </cell>
          <cell r="E22">
            <v>105</v>
          </cell>
        </row>
        <row r="23">
          <cell r="A23">
            <v>20</v>
          </cell>
          <cell r="B23">
            <v>15</v>
          </cell>
          <cell r="C23" t="str">
            <v>KM</v>
          </cell>
          <cell r="D23">
            <v>100</v>
          </cell>
          <cell r="E23">
            <v>107</v>
          </cell>
        </row>
        <row r="24">
          <cell r="A24">
            <v>21</v>
          </cell>
          <cell r="B24">
            <v>16</v>
          </cell>
          <cell r="C24" t="str">
            <v>KM</v>
          </cell>
          <cell r="D24">
            <v>102</v>
          </cell>
          <cell r="E24">
            <v>110</v>
          </cell>
        </row>
        <row r="25">
          <cell r="A25">
            <v>22</v>
          </cell>
          <cell r="B25">
            <v>17</v>
          </cell>
          <cell r="C25" t="str">
            <v>KM</v>
          </cell>
          <cell r="D25">
            <v>106</v>
          </cell>
          <cell r="E25">
            <v>113</v>
          </cell>
        </row>
        <row r="26">
          <cell r="A26">
            <v>23</v>
          </cell>
          <cell r="B26">
            <v>18</v>
          </cell>
          <cell r="C26" t="str">
            <v>KM</v>
          </cell>
          <cell r="D26">
            <v>109</v>
          </cell>
          <cell r="E26">
            <v>116</v>
          </cell>
        </row>
        <row r="27">
          <cell r="A27">
            <v>24</v>
          </cell>
          <cell r="B27">
            <v>19</v>
          </cell>
          <cell r="C27" t="str">
            <v>KM</v>
          </cell>
          <cell r="D27">
            <v>112</v>
          </cell>
          <cell r="E27">
            <v>118</v>
          </cell>
        </row>
        <row r="28">
          <cell r="A28">
            <v>25</v>
          </cell>
          <cell r="B28">
            <v>20</v>
          </cell>
          <cell r="C28" t="str">
            <v>KM</v>
          </cell>
          <cell r="D28">
            <v>115</v>
          </cell>
          <cell r="E28">
            <v>122</v>
          </cell>
        </row>
        <row r="29">
          <cell r="A29">
            <v>26</v>
          </cell>
          <cell r="B29">
            <v>21</v>
          </cell>
          <cell r="C29" t="str">
            <v>KM</v>
          </cell>
          <cell r="D29">
            <v>117.5</v>
          </cell>
          <cell r="E29">
            <v>125</v>
          </cell>
        </row>
        <row r="30">
          <cell r="A30">
            <v>27</v>
          </cell>
          <cell r="B30">
            <v>22</v>
          </cell>
          <cell r="C30" t="str">
            <v>KM</v>
          </cell>
          <cell r="D30">
            <v>120</v>
          </cell>
          <cell r="E30">
            <v>128</v>
          </cell>
        </row>
        <row r="31">
          <cell r="A31">
            <v>28</v>
          </cell>
          <cell r="B31">
            <v>23</v>
          </cell>
          <cell r="C31" t="str">
            <v>KM</v>
          </cell>
          <cell r="D31">
            <v>122.5</v>
          </cell>
          <cell r="E31">
            <v>131</v>
          </cell>
        </row>
        <row r="32">
          <cell r="A32">
            <v>29</v>
          </cell>
          <cell r="B32">
            <v>24</v>
          </cell>
          <cell r="C32" t="str">
            <v>KM</v>
          </cell>
          <cell r="D32">
            <v>125</v>
          </cell>
          <cell r="E32">
            <v>134</v>
          </cell>
        </row>
        <row r="33">
          <cell r="A33">
            <v>30</v>
          </cell>
          <cell r="B33">
            <v>25</v>
          </cell>
          <cell r="C33" t="str">
            <v>KM</v>
          </cell>
          <cell r="D33">
            <v>127.5</v>
          </cell>
          <cell r="E33">
            <v>137</v>
          </cell>
        </row>
        <row r="34">
          <cell r="A34">
            <v>31</v>
          </cell>
          <cell r="B34">
            <v>26</v>
          </cell>
          <cell r="C34" t="str">
            <v>KM</v>
          </cell>
          <cell r="D34">
            <v>130</v>
          </cell>
          <cell r="E34">
            <v>140</v>
          </cell>
        </row>
        <row r="35">
          <cell r="A35">
            <v>32</v>
          </cell>
          <cell r="B35">
            <v>27</v>
          </cell>
          <cell r="C35" t="str">
            <v>KM</v>
          </cell>
          <cell r="D35">
            <v>132.5</v>
          </cell>
          <cell r="E35">
            <v>143</v>
          </cell>
        </row>
        <row r="36">
          <cell r="A36">
            <v>33</v>
          </cell>
          <cell r="B36">
            <v>28</v>
          </cell>
          <cell r="C36" t="str">
            <v>KM</v>
          </cell>
          <cell r="D36">
            <v>135</v>
          </cell>
          <cell r="E36">
            <v>146</v>
          </cell>
        </row>
        <row r="37">
          <cell r="A37">
            <v>34</v>
          </cell>
          <cell r="B37">
            <v>29</v>
          </cell>
          <cell r="C37" t="str">
            <v>KM</v>
          </cell>
          <cell r="D37">
            <v>137.5</v>
          </cell>
          <cell r="E37">
            <v>149</v>
          </cell>
        </row>
        <row r="38">
          <cell r="A38">
            <v>35</v>
          </cell>
          <cell r="B38">
            <v>30</v>
          </cell>
          <cell r="C38" t="str">
            <v>KM</v>
          </cell>
          <cell r="D38">
            <v>140</v>
          </cell>
          <cell r="E38">
            <v>152</v>
          </cell>
        </row>
        <row r="39">
          <cell r="A39">
            <v>36</v>
          </cell>
          <cell r="B39">
            <v>31</v>
          </cell>
          <cell r="C39" t="str">
            <v>KM</v>
          </cell>
          <cell r="D39">
            <v>142.5</v>
          </cell>
          <cell r="E39">
            <v>155</v>
          </cell>
        </row>
        <row r="40">
          <cell r="A40">
            <v>37</v>
          </cell>
          <cell r="B40">
            <v>32</v>
          </cell>
          <cell r="C40" t="str">
            <v>KM</v>
          </cell>
          <cell r="D40">
            <v>145</v>
          </cell>
          <cell r="E40">
            <v>158</v>
          </cell>
        </row>
        <row r="41">
          <cell r="A41">
            <v>38</v>
          </cell>
          <cell r="B41">
            <v>33</v>
          </cell>
          <cell r="C41" t="str">
            <v>KM</v>
          </cell>
          <cell r="D41">
            <v>147.5</v>
          </cell>
          <cell r="E41">
            <v>161</v>
          </cell>
        </row>
        <row r="42">
          <cell r="A42">
            <v>39</v>
          </cell>
          <cell r="B42">
            <v>34</v>
          </cell>
          <cell r="C42" t="str">
            <v>KM</v>
          </cell>
          <cell r="D42">
            <v>150</v>
          </cell>
          <cell r="E42">
            <v>164</v>
          </cell>
        </row>
        <row r="43">
          <cell r="A43">
            <v>40</v>
          </cell>
          <cell r="B43">
            <v>35</v>
          </cell>
          <cell r="C43" t="str">
            <v>KM</v>
          </cell>
          <cell r="D43">
            <v>152.5</v>
          </cell>
          <cell r="E43">
            <v>167</v>
          </cell>
        </row>
        <row r="44">
          <cell r="A44">
            <v>41</v>
          </cell>
          <cell r="B44">
            <v>36</v>
          </cell>
          <cell r="C44" t="str">
            <v>KM</v>
          </cell>
          <cell r="D44">
            <v>155</v>
          </cell>
          <cell r="E44">
            <v>170</v>
          </cell>
        </row>
        <row r="45">
          <cell r="A45">
            <v>42</v>
          </cell>
          <cell r="B45">
            <v>37</v>
          </cell>
          <cell r="C45" t="str">
            <v>KM</v>
          </cell>
          <cell r="D45">
            <v>157.5</v>
          </cell>
          <cell r="E45">
            <v>173</v>
          </cell>
        </row>
        <row r="46">
          <cell r="A46">
            <v>43</v>
          </cell>
          <cell r="B46">
            <v>38</v>
          </cell>
          <cell r="C46" t="str">
            <v>KM</v>
          </cell>
          <cell r="D46">
            <v>160</v>
          </cell>
          <cell r="E46">
            <v>176</v>
          </cell>
        </row>
        <row r="47">
          <cell r="A47">
            <v>44</v>
          </cell>
          <cell r="B47">
            <v>39</v>
          </cell>
          <cell r="C47" t="str">
            <v>KM</v>
          </cell>
          <cell r="D47">
            <v>162.5</v>
          </cell>
          <cell r="E47">
            <v>179</v>
          </cell>
        </row>
        <row r="48">
          <cell r="A48">
            <v>45</v>
          </cell>
          <cell r="B48">
            <v>40</v>
          </cell>
          <cell r="C48" t="str">
            <v>KM</v>
          </cell>
          <cell r="D48">
            <v>165</v>
          </cell>
          <cell r="E48">
            <v>182</v>
          </cell>
        </row>
        <row r="49">
          <cell r="A49">
            <v>46</v>
          </cell>
          <cell r="B49">
            <v>41</v>
          </cell>
          <cell r="C49" t="str">
            <v>KM</v>
          </cell>
          <cell r="D49">
            <v>167.5</v>
          </cell>
          <cell r="E49">
            <v>185</v>
          </cell>
        </row>
        <row r="50">
          <cell r="A50">
            <v>47</v>
          </cell>
          <cell r="B50">
            <v>42</v>
          </cell>
          <cell r="C50" t="str">
            <v>KM</v>
          </cell>
          <cell r="D50">
            <v>170</v>
          </cell>
          <cell r="E50">
            <v>188</v>
          </cell>
        </row>
        <row r="51">
          <cell r="A51">
            <v>48</v>
          </cell>
          <cell r="B51">
            <v>43</v>
          </cell>
          <cell r="C51" t="str">
            <v>KM</v>
          </cell>
          <cell r="D51">
            <v>172.5</v>
          </cell>
          <cell r="E51">
            <v>191</v>
          </cell>
        </row>
        <row r="52">
          <cell r="A52">
            <v>49</v>
          </cell>
          <cell r="B52">
            <v>44</v>
          </cell>
          <cell r="C52" t="str">
            <v>KM</v>
          </cell>
          <cell r="D52">
            <v>175</v>
          </cell>
          <cell r="E52">
            <v>194</v>
          </cell>
        </row>
        <row r="53">
          <cell r="A53">
            <v>50</v>
          </cell>
          <cell r="B53">
            <v>45</v>
          </cell>
          <cell r="C53" t="str">
            <v>KM</v>
          </cell>
          <cell r="D53">
            <v>177.5</v>
          </cell>
          <cell r="E53">
            <v>197</v>
          </cell>
        </row>
        <row r="54">
          <cell r="A54">
            <v>51</v>
          </cell>
          <cell r="B54">
            <v>46</v>
          </cell>
          <cell r="C54" t="str">
            <v>KM</v>
          </cell>
          <cell r="D54">
            <v>180</v>
          </cell>
          <cell r="E54">
            <v>200</v>
          </cell>
        </row>
        <row r="55">
          <cell r="A55">
            <v>52</v>
          </cell>
          <cell r="B55">
            <v>47</v>
          </cell>
          <cell r="C55" t="str">
            <v>KM</v>
          </cell>
          <cell r="D55">
            <v>182.5</v>
          </cell>
          <cell r="E55">
            <v>203</v>
          </cell>
        </row>
        <row r="56">
          <cell r="A56">
            <v>53</v>
          </cell>
          <cell r="B56">
            <v>48</v>
          </cell>
          <cell r="C56" t="str">
            <v>KM</v>
          </cell>
          <cell r="D56">
            <v>185</v>
          </cell>
          <cell r="E56">
            <v>206</v>
          </cell>
        </row>
        <row r="57">
          <cell r="A57">
            <v>54</v>
          </cell>
          <cell r="B57">
            <v>49</v>
          </cell>
          <cell r="C57" t="str">
            <v>KM</v>
          </cell>
          <cell r="D57">
            <v>187.5</v>
          </cell>
          <cell r="E57">
            <v>209</v>
          </cell>
        </row>
        <row r="58">
          <cell r="A58">
            <v>55</v>
          </cell>
          <cell r="B58">
            <v>50</v>
          </cell>
          <cell r="C58" t="str">
            <v>KM</v>
          </cell>
          <cell r="D58">
            <v>190</v>
          </cell>
          <cell r="E58">
            <v>212</v>
          </cell>
        </row>
        <row r="59">
          <cell r="A59">
            <v>56</v>
          </cell>
          <cell r="B59">
            <v>51</v>
          </cell>
          <cell r="C59" t="str">
            <v>KM</v>
          </cell>
          <cell r="D59">
            <v>192.3</v>
          </cell>
          <cell r="E59">
            <v>214.8</v>
          </cell>
        </row>
        <row r="60">
          <cell r="A60">
            <v>57</v>
          </cell>
          <cell r="B60">
            <v>52</v>
          </cell>
          <cell r="C60" t="str">
            <v>KM</v>
          </cell>
          <cell r="D60">
            <v>194.6</v>
          </cell>
          <cell r="E60">
            <v>217.6</v>
          </cell>
        </row>
        <row r="61">
          <cell r="A61">
            <v>58</v>
          </cell>
          <cell r="B61">
            <v>53</v>
          </cell>
          <cell r="C61" t="str">
            <v>KM</v>
          </cell>
          <cell r="D61">
            <v>196.9</v>
          </cell>
          <cell r="E61">
            <v>220.4</v>
          </cell>
        </row>
        <row r="62">
          <cell r="A62">
            <v>59</v>
          </cell>
          <cell r="B62">
            <v>54</v>
          </cell>
          <cell r="C62" t="str">
            <v>KM</v>
          </cell>
          <cell r="D62">
            <v>199.2</v>
          </cell>
          <cell r="E62">
            <v>223.2</v>
          </cell>
        </row>
        <row r="63">
          <cell r="A63">
            <v>60</v>
          </cell>
          <cell r="B63">
            <v>55</v>
          </cell>
          <cell r="C63" t="str">
            <v>KM</v>
          </cell>
          <cell r="D63">
            <v>201.5</v>
          </cell>
          <cell r="E63">
            <v>226</v>
          </cell>
        </row>
        <row r="64">
          <cell r="A64">
            <v>61</v>
          </cell>
          <cell r="B64">
            <v>56</v>
          </cell>
          <cell r="C64" t="str">
            <v>KM</v>
          </cell>
          <cell r="D64">
            <v>203.8</v>
          </cell>
          <cell r="E64">
            <v>228.8</v>
          </cell>
        </row>
        <row r="65">
          <cell r="A65">
            <v>62</v>
          </cell>
          <cell r="B65">
            <v>57</v>
          </cell>
          <cell r="C65" t="str">
            <v>KM</v>
          </cell>
          <cell r="D65">
            <v>206.1</v>
          </cell>
          <cell r="E65">
            <v>231.6</v>
          </cell>
        </row>
        <row r="66">
          <cell r="A66">
            <v>63</v>
          </cell>
          <cell r="B66">
            <v>58</v>
          </cell>
          <cell r="C66" t="str">
            <v>KM</v>
          </cell>
          <cell r="D66">
            <v>208.4</v>
          </cell>
          <cell r="E66">
            <v>234.4</v>
          </cell>
        </row>
        <row r="67">
          <cell r="A67">
            <v>64</v>
          </cell>
          <cell r="B67">
            <v>59</v>
          </cell>
          <cell r="C67" t="str">
            <v>KM</v>
          </cell>
          <cell r="D67">
            <v>210.7</v>
          </cell>
          <cell r="E67">
            <v>237.2</v>
          </cell>
        </row>
        <row r="68">
          <cell r="A68">
            <v>65</v>
          </cell>
          <cell r="B68">
            <v>60</v>
          </cell>
          <cell r="C68" t="str">
            <v>KM</v>
          </cell>
          <cell r="D68">
            <v>213</v>
          </cell>
          <cell r="E68">
            <v>240</v>
          </cell>
        </row>
        <row r="69">
          <cell r="A69">
            <v>66</v>
          </cell>
          <cell r="B69">
            <v>61</v>
          </cell>
          <cell r="C69" t="str">
            <v>KM</v>
          </cell>
          <cell r="D69">
            <v>215.3</v>
          </cell>
          <cell r="E69">
            <v>242.8</v>
          </cell>
        </row>
        <row r="70">
          <cell r="A70">
            <v>67</v>
          </cell>
          <cell r="B70">
            <v>62</v>
          </cell>
          <cell r="C70" t="str">
            <v>KM</v>
          </cell>
          <cell r="D70">
            <v>217.6</v>
          </cell>
          <cell r="E70">
            <v>245.6</v>
          </cell>
        </row>
        <row r="71">
          <cell r="A71">
            <v>68</v>
          </cell>
          <cell r="B71">
            <v>63</v>
          </cell>
          <cell r="C71" t="str">
            <v>KM</v>
          </cell>
          <cell r="D71">
            <v>219.9</v>
          </cell>
          <cell r="E71">
            <v>248.4</v>
          </cell>
        </row>
        <row r="72">
          <cell r="A72">
            <v>69</v>
          </cell>
          <cell r="B72">
            <v>64</v>
          </cell>
          <cell r="C72" t="str">
            <v>KM</v>
          </cell>
          <cell r="D72">
            <v>222.2</v>
          </cell>
          <cell r="E72">
            <v>251.2</v>
          </cell>
        </row>
        <row r="73">
          <cell r="A73">
            <v>70</v>
          </cell>
          <cell r="B73">
            <v>65</v>
          </cell>
          <cell r="C73" t="str">
            <v>KM</v>
          </cell>
          <cell r="D73">
            <v>224.5</v>
          </cell>
          <cell r="E73">
            <v>254</v>
          </cell>
        </row>
        <row r="74">
          <cell r="A74">
            <v>71</v>
          </cell>
          <cell r="B74">
            <v>66</v>
          </cell>
          <cell r="C74" t="str">
            <v>KM</v>
          </cell>
          <cell r="D74">
            <v>226.8</v>
          </cell>
          <cell r="E74">
            <v>256.8</v>
          </cell>
        </row>
        <row r="75">
          <cell r="A75">
            <v>72</v>
          </cell>
          <cell r="B75">
            <v>67</v>
          </cell>
          <cell r="C75" t="str">
            <v>KM</v>
          </cell>
          <cell r="D75">
            <v>229.1</v>
          </cell>
          <cell r="E75">
            <v>259.60000000000002</v>
          </cell>
        </row>
        <row r="76">
          <cell r="A76">
            <v>73</v>
          </cell>
          <cell r="B76">
            <v>68</v>
          </cell>
          <cell r="C76" t="str">
            <v>KM</v>
          </cell>
          <cell r="D76">
            <v>231.4</v>
          </cell>
          <cell r="E76">
            <v>262.39999999999998</v>
          </cell>
        </row>
        <row r="77">
          <cell r="A77">
            <v>74</v>
          </cell>
          <cell r="B77">
            <v>69</v>
          </cell>
          <cell r="C77" t="str">
            <v>KM</v>
          </cell>
          <cell r="D77">
            <v>233.7</v>
          </cell>
          <cell r="E77">
            <v>265.2</v>
          </cell>
        </row>
        <row r="78">
          <cell r="A78">
            <v>75</v>
          </cell>
          <cell r="B78">
            <v>70</v>
          </cell>
          <cell r="C78" t="str">
            <v>KM</v>
          </cell>
          <cell r="D78">
            <v>236</v>
          </cell>
          <cell r="E78">
            <v>268</v>
          </cell>
        </row>
        <row r="79">
          <cell r="A79">
            <v>76</v>
          </cell>
          <cell r="B79">
            <v>71</v>
          </cell>
          <cell r="C79" t="str">
            <v>KM</v>
          </cell>
          <cell r="D79">
            <v>238.3</v>
          </cell>
          <cell r="E79">
            <v>270.8</v>
          </cell>
        </row>
        <row r="80">
          <cell r="A80">
            <v>77</v>
          </cell>
          <cell r="B80">
            <v>72</v>
          </cell>
          <cell r="C80" t="str">
            <v>KM</v>
          </cell>
          <cell r="D80">
            <v>240.6</v>
          </cell>
          <cell r="E80">
            <v>273.60000000000002</v>
          </cell>
        </row>
        <row r="81">
          <cell r="A81">
            <v>78</v>
          </cell>
          <cell r="B81">
            <v>73</v>
          </cell>
          <cell r="C81" t="str">
            <v>KM</v>
          </cell>
          <cell r="D81">
            <v>242.9</v>
          </cell>
          <cell r="E81">
            <v>276.39999999999998</v>
          </cell>
        </row>
        <row r="82">
          <cell r="A82">
            <v>79</v>
          </cell>
          <cell r="B82">
            <v>74</v>
          </cell>
          <cell r="C82" t="str">
            <v>KM</v>
          </cell>
          <cell r="D82">
            <v>245.2</v>
          </cell>
          <cell r="E82">
            <v>279.2</v>
          </cell>
        </row>
        <row r="83">
          <cell r="A83">
            <v>80</v>
          </cell>
          <cell r="B83">
            <v>75</v>
          </cell>
          <cell r="C83" t="str">
            <v>KM</v>
          </cell>
          <cell r="D83">
            <v>247.5</v>
          </cell>
          <cell r="E83">
            <v>282</v>
          </cell>
        </row>
        <row r="84">
          <cell r="A84">
            <v>81</v>
          </cell>
          <cell r="B84">
            <v>76</v>
          </cell>
          <cell r="C84" t="str">
            <v>KM</v>
          </cell>
          <cell r="D84">
            <v>249.8</v>
          </cell>
          <cell r="E84">
            <v>284.8</v>
          </cell>
        </row>
        <row r="85">
          <cell r="A85">
            <v>82</v>
          </cell>
          <cell r="B85">
            <v>77</v>
          </cell>
          <cell r="C85" t="str">
            <v>KM</v>
          </cell>
          <cell r="D85">
            <v>252.1</v>
          </cell>
          <cell r="E85">
            <v>287.60000000000002</v>
          </cell>
        </row>
        <row r="86">
          <cell r="A86">
            <v>83</v>
          </cell>
          <cell r="B86">
            <v>78</v>
          </cell>
          <cell r="C86" t="str">
            <v>KM</v>
          </cell>
          <cell r="D86">
            <v>254.4</v>
          </cell>
          <cell r="E86">
            <v>290.39999999999998</v>
          </cell>
        </row>
        <row r="87">
          <cell r="A87">
            <v>84</v>
          </cell>
          <cell r="B87">
            <v>79</v>
          </cell>
          <cell r="C87" t="str">
            <v>KM</v>
          </cell>
          <cell r="D87">
            <v>256.7</v>
          </cell>
          <cell r="E87">
            <v>293.2</v>
          </cell>
        </row>
        <row r="88">
          <cell r="A88">
            <v>85</v>
          </cell>
          <cell r="B88">
            <v>80</v>
          </cell>
          <cell r="C88" t="str">
            <v>KM</v>
          </cell>
          <cell r="D88">
            <v>259</v>
          </cell>
          <cell r="E88">
            <v>296</v>
          </cell>
        </row>
        <row r="89">
          <cell r="A89">
            <v>86</v>
          </cell>
          <cell r="B89">
            <v>81</v>
          </cell>
          <cell r="C89" t="str">
            <v>KM</v>
          </cell>
          <cell r="D89">
            <v>261.3</v>
          </cell>
          <cell r="E89">
            <v>298.8</v>
          </cell>
        </row>
        <row r="90">
          <cell r="A90">
            <v>87</v>
          </cell>
          <cell r="B90">
            <v>82</v>
          </cell>
          <cell r="C90" t="str">
            <v>KM</v>
          </cell>
          <cell r="D90">
            <v>263.60000000000002</v>
          </cell>
          <cell r="E90">
            <v>301.60000000000002</v>
          </cell>
        </row>
        <row r="91">
          <cell r="A91">
            <v>88</v>
          </cell>
          <cell r="B91">
            <v>83</v>
          </cell>
          <cell r="C91" t="str">
            <v>KM</v>
          </cell>
          <cell r="D91">
            <v>265.89999999999998</v>
          </cell>
          <cell r="E91">
            <v>304.39999999999998</v>
          </cell>
        </row>
        <row r="92">
          <cell r="A92">
            <v>89</v>
          </cell>
          <cell r="B92">
            <v>84</v>
          </cell>
          <cell r="C92" t="str">
            <v>KM</v>
          </cell>
          <cell r="D92">
            <v>268.2</v>
          </cell>
          <cell r="E92">
            <v>307.2</v>
          </cell>
        </row>
        <row r="93">
          <cell r="A93">
            <v>90</v>
          </cell>
          <cell r="B93">
            <v>85</v>
          </cell>
          <cell r="C93" t="str">
            <v>KM</v>
          </cell>
          <cell r="D93">
            <v>270.5</v>
          </cell>
          <cell r="E93">
            <v>310</v>
          </cell>
        </row>
        <row r="94">
          <cell r="A94">
            <v>91</v>
          </cell>
          <cell r="B94">
            <v>86</v>
          </cell>
          <cell r="C94" t="str">
            <v>KM</v>
          </cell>
          <cell r="D94">
            <v>272.8</v>
          </cell>
          <cell r="E94">
            <v>312.8</v>
          </cell>
        </row>
        <row r="95">
          <cell r="A95">
            <v>92</v>
          </cell>
          <cell r="B95">
            <v>87</v>
          </cell>
          <cell r="C95" t="str">
            <v>KM</v>
          </cell>
          <cell r="D95">
            <v>275.10000000000002</v>
          </cell>
          <cell r="E95">
            <v>315.60000000000002</v>
          </cell>
        </row>
        <row r="96">
          <cell r="A96">
            <v>93</v>
          </cell>
          <cell r="B96">
            <v>88</v>
          </cell>
          <cell r="C96" t="str">
            <v>KM</v>
          </cell>
          <cell r="D96">
            <v>277.39999999999998</v>
          </cell>
          <cell r="E96">
            <v>318.39999999999998</v>
          </cell>
        </row>
        <row r="97">
          <cell r="A97">
            <v>94</v>
          </cell>
          <cell r="B97">
            <v>89</v>
          </cell>
          <cell r="C97" t="str">
            <v>KM</v>
          </cell>
          <cell r="D97">
            <v>279.7</v>
          </cell>
          <cell r="E97">
            <v>321.2</v>
          </cell>
        </row>
        <row r="98">
          <cell r="A98">
            <v>95</v>
          </cell>
          <cell r="B98">
            <v>90</v>
          </cell>
          <cell r="C98" t="str">
            <v>KM</v>
          </cell>
          <cell r="D98">
            <v>282</v>
          </cell>
          <cell r="E98">
            <v>324</v>
          </cell>
        </row>
        <row r="99">
          <cell r="A99">
            <v>96</v>
          </cell>
          <cell r="B99">
            <v>91</v>
          </cell>
          <cell r="C99" t="str">
            <v>KM</v>
          </cell>
          <cell r="D99">
            <v>284.3</v>
          </cell>
          <cell r="E99">
            <v>326.8</v>
          </cell>
        </row>
        <row r="100">
          <cell r="A100">
            <v>97</v>
          </cell>
          <cell r="B100">
            <v>92</v>
          </cell>
          <cell r="C100" t="str">
            <v>KM</v>
          </cell>
          <cell r="D100">
            <v>286.60000000000002</v>
          </cell>
          <cell r="E100">
            <v>329.6</v>
          </cell>
        </row>
        <row r="101">
          <cell r="A101">
            <v>98</v>
          </cell>
          <cell r="B101">
            <v>93</v>
          </cell>
          <cell r="C101" t="str">
            <v>KM</v>
          </cell>
          <cell r="D101">
            <v>288.89999999999998</v>
          </cell>
          <cell r="E101">
            <v>332.4</v>
          </cell>
        </row>
        <row r="102">
          <cell r="A102">
            <v>99</v>
          </cell>
          <cell r="B102">
            <v>94</v>
          </cell>
          <cell r="C102" t="str">
            <v>KM</v>
          </cell>
          <cell r="D102">
            <v>291.2</v>
          </cell>
          <cell r="E102">
            <v>335.2</v>
          </cell>
        </row>
        <row r="103">
          <cell r="A103">
            <v>100</v>
          </cell>
          <cell r="B103">
            <v>95</v>
          </cell>
          <cell r="C103" t="str">
            <v>KM</v>
          </cell>
          <cell r="D103">
            <v>293.5</v>
          </cell>
          <cell r="E103">
            <v>338</v>
          </cell>
        </row>
        <row r="104">
          <cell r="A104">
            <v>101</v>
          </cell>
          <cell r="B104">
            <v>96</v>
          </cell>
          <cell r="C104" t="str">
            <v>KM</v>
          </cell>
          <cell r="D104">
            <v>295.8</v>
          </cell>
          <cell r="E104">
            <v>340.8</v>
          </cell>
        </row>
        <row r="105">
          <cell r="A105">
            <v>102</v>
          </cell>
          <cell r="B105">
            <v>97</v>
          </cell>
          <cell r="C105" t="str">
            <v>KM</v>
          </cell>
          <cell r="D105">
            <v>298.10000000000002</v>
          </cell>
          <cell r="E105">
            <v>343.6</v>
          </cell>
        </row>
        <row r="106">
          <cell r="A106">
            <v>103</v>
          </cell>
          <cell r="B106">
            <v>98</v>
          </cell>
          <cell r="C106" t="str">
            <v>KM</v>
          </cell>
          <cell r="D106">
            <v>300.39999999999998</v>
          </cell>
          <cell r="E106">
            <v>346.4</v>
          </cell>
        </row>
        <row r="107">
          <cell r="A107">
            <v>104</v>
          </cell>
          <cell r="B107">
            <v>99</v>
          </cell>
          <cell r="C107" t="str">
            <v>KM</v>
          </cell>
          <cell r="D107">
            <v>302.7</v>
          </cell>
          <cell r="E107">
            <v>349.2</v>
          </cell>
        </row>
        <row r="108">
          <cell r="A108">
            <v>105</v>
          </cell>
          <cell r="B108">
            <v>100</v>
          </cell>
          <cell r="C108" t="str">
            <v>KM</v>
          </cell>
          <cell r="D108">
            <v>305</v>
          </cell>
          <cell r="E108">
            <v>352</v>
          </cell>
        </row>
      </sheetData>
    </sheetDataSet>
  </externalBook>
</externalLink>
</file>

<file path=xl/externalLinks/externalLink40.xml><?xml version="1.0" encoding="utf-8"?>
<externalLink xmlns="http://schemas.openxmlformats.org/spreadsheetml/2006/main">
  <externalBook xmlns:r="http://schemas.openxmlformats.org/officeDocument/2006/relationships" r:id="rId1">
    <sheetNames>
      <sheetName val="F6pave"/>
      <sheetName val="F7hp900"/>
      <sheetName val="F7hp600"/>
      <sheetName val="F7slb3m"/>
      <sheetName val="F7slb4m"/>
      <sheetName val="F8rate"/>
      <sheetName val="Sheet2"/>
      <sheetName val="CDdata"/>
      <sheetName val="Sheet1"/>
      <sheetName val="leads"/>
    </sheetNames>
    <sheetDataSet>
      <sheetData sheetId="0"/>
      <sheetData sheetId="1"/>
      <sheetData sheetId="2"/>
      <sheetData sheetId="3" refreshError="1"/>
      <sheetData sheetId="4"/>
      <sheetData sheetId="5"/>
      <sheetData sheetId="6"/>
      <sheetData sheetId="7" refreshError="1"/>
      <sheetData sheetId="8">
        <row r="2">
          <cell r="W2" t="str">
            <v>KM</v>
          </cell>
          <cell r="X2" t="str">
            <v>Metal</v>
          </cell>
          <cell r="Y2" t="str">
            <v>Gravel, Sand, earth</v>
          </cell>
        </row>
        <row r="3">
          <cell r="W3">
            <v>0.5</v>
          </cell>
          <cell r="X3">
            <v>64</v>
          </cell>
          <cell r="Y3">
            <v>56</v>
          </cell>
        </row>
        <row r="4">
          <cell r="W4">
            <v>1</v>
          </cell>
          <cell r="X4">
            <v>67</v>
          </cell>
          <cell r="Y4">
            <v>58</v>
          </cell>
        </row>
        <row r="5">
          <cell r="W5">
            <v>2</v>
          </cell>
          <cell r="X5">
            <v>69</v>
          </cell>
          <cell r="Y5">
            <v>61</v>
          </cell>
        </row>
        <row r="6">
          <cell r="W6">
            <v>3</v>
          </cell>
          <cell r="X6">
            <v>72</v>
          </cell>
          <cell r="Y6">
            <v>64</v>
          </cell>
        </row>
        <row r="7">
          <cell r="W7">
            <v>4</v>
          </cell>
          <cell r="X7">
            <v>75</v>
          </cell>
          <cell r="Y7">
            <v>67</v>
          </cell>
        </row>
        <row r="8">
          <cell r="W8">
            <v>5</v>
          </cell>
          <cell r="X8">
            <v>78</v>
          </cell>
          <cell r="Y8">
            <v>70</v>
          </cell>
        </row>
        <row r="9">
          <cell r="W9">
            <v>6</v>
          </cell>
          <cell r="X9">
            <v>82</v>
          </cell>
          <cell r="Y9">
            <v>72</v>
          </cell>
        </row>
        <row r="10">
          <cell r="W10">
            <v>7</v>
          </cell>
          <cell r="X10">
            <v>84</v>
          </cell>
          <cell r="Y10">
            <v>76</v>
          </cell>
        </row>
        <row r="11">
          <cell r="W11">
            <v>8</v>
          </cell>
          <cell r="X11">
            <v>86</v>
          </cell>
          <cell r="Y11">
            <v>79</v>
          </cell>
        </row>
        <row r="12">
          <cell r="W12">
            <v>9</v>
          </cell>
          <cell r="X12">
            <v>90</v>
          </cell>
          <cell r="Y12">
            <v>82</v>
          </cell>
        </row>
        <row r="13">
          <cell r="W13">
            <v>10</v>
          </cell>
          <cell r="X13">
            <v>92</v>
          </cell>
          <cell r="Y13">
            <v>85</v>
          </cell>
        </row>
        <row r="14">
          <cell r="W14">
            <v>11</v>
          </cell>
          <cell r="X14">
            <v>95</v>
          </cell>
          <cell r="Y14">
            <v>89</v>
          </cell>
        </row>
        <row r="15">
          <cell r="W15">
            <v>12</v>
          </cell>
          <cell r="X15">
            <v>99</v>
          </cell>
          <cell r="Y15">
            <v>91</v>
          </cell>
        </row>
        <row r="16">
          <cell r="W16">
            <v>13</v>
          </cell>
          <cell r="X16">
            <v>102</v>
          </cell>
          <cell r="Y16">
            <v>94</v>
          </cell>
        </row>
        <row r="17">
          <cell r="W17">
            <v>14</v>
          </cell>
          <cell r="X17">
            <v>105</v>
          </cell>
          <cell r="Y17">
            <v>97</v>
          </cell>
        </row>
        <row r="18">
          <cell r="W18">
            <v>15</v>
          </cell>
          <cell r="X18">
            <v>107</v>
          </cell>
          <cell r="Y18">
            <v>100</v>
          </cell>
        </row>
        <row r="19">
          <cell r="W19">
            <v>16</v>
          </cell>
          <cell r="X19">
            <v>110</v>
          </cell>
          <cell r="Y19">
            <v>102</v>
          </cell>
        </row>
        <row r="20">
          <cell r="W20">
            <v>17</v>
          </cell>
          <cell r="X20">
            <v>113</v>
          </cell>
          <cell r="Y20">
            <v>106</v>
          </cell>
        </row>
        <row r="21">
          <cell r="W21">
            <v>18</v>
          </cell>
          <cell r="X21">
            <v>116</v>
          </cell>
          <cell r="Y21">
            <v>109</v>
          </cell>
        </row>
        <row r="22">
          <cell r="W22">
            <v>19</v>
          </cell>
          <cell r="X22">
            <v>118</v>
          </cell>
          <cell r="Y22">
            <v>112</v>
          </cell>
        </row>
        <row r="23">
          <cell r="W23">
            <v>20</v>
          </cell>
          <cell r="X23">
            <v>122</v>
          </cell>
          <cell r="Y23">
            <v>115</v>
          </cell>
        </row>
        <row r="24">
          <cell r="W24">
            <v>21</v>
          </cell>
          <cell r="X24">
            <v>125</v>
          </cell>
          <cell r="Y24">
            <v>117.3</v>
          </cell>
        </row>
        <row r="25">
          <cell r="W25">
            <v>22</v>
          </cell>
          <cell r="X25">
            <v>128</v>
          </cell>
          <cell r="Y25">
            <v>119.6</v>
          </cell>
        </row>
        <row r="26">
          <cell r="W26">
            <v>23</v>
          </cell>
          <cell r="X26">
            <v>131</v>
          </cell>
          <cell r="Y26">
            <v>121.9</v>
          </cell>
        </row>
        <row r="27">
          <cell r="W27">
            <v>24</v>
          </cell>
          <cell r="X27">
            <v>134</v>
          </cell>
          <cell r="Y27">
            <v>124.2</v>
          </cell>
        </row>
        <row r="28">
          <cell r="W28">
            <v>25</v>
          </cell>
          <cell r="X28">
            <v>137</v>
          </cell>
          <cell r="Y28">
            <v>126.5</v>
          </cell>
        </row>
        <row r="29">
          <cell r="W29">
            <v>26</v>
          </cell>
          <cell r="X29">
            <v>140</v>
          </cell>
          <cell r="Y29">
            <v>128.80000000000001</v>
          </cell>
        </row>
        <row r="30">
          <cell r="W30">
            <v>27</v>
          </cell>
          <cell r="X30">
            <v>143</v>
          </cell>
          <cell r="Y30">
            <v>131.1</v>
          </cell>
        </row>
        <row r="31">
          <cell r="W31">
            <v>28</v>
          </cell>
          <cell r="X31">
            <v>146</v>
          </cell>
          <cell r="Y31">
            <v>133.4</v>
          </cell>
        </row>
        <row r="32">
          <cell r="W32">
            <v>29</v>
          </cell>
          <cell r="X32">
            <v>149</v>
          </cell>
          <cell r="Y32">
            <v>135.69999999999999</v>
          </cell>
        </row>
        <row r="33">
          <cell r="W33">
            <v>30</v>
          </cell>
          <cell r="X33">
            <v>152</v>
          </cell>
          <cell r="Y33">
            <v>138</v>
          </cell>
        </row>
        <row r="34">
          <cell r="W34">
            <v>31</v>
          </cell>
          <cell r="X34">
            <v>155</v>
          </cell>
          <cell r="Y34">
            <v>140.30000000000001</v>
          </cell>
        </row>
        <row r="35">
          <cell r="W35">
            <v>32</v>
          </cell>
          <cell r="X35">
            <v>158</v>
          </cell>
          <cell r="Y35">
            <v>142.6</v>
          </cell>
        </row>
        <row r="36">
          <cell r="W36">
            <v>33</v>
          </cell>
          <cell r="X36">
            <v>161</v>
          </cell>
          <cell r="Y36">
            <v>144.9</v>
          </cell>
        </row>
        <row r="37">
          <cell r="W37">
            <v>34</v>
          </cell>
          <cell r="X37">
            <v>164</v>
          </cell>
          <cell r="Y37">
            <v>147.19999999999999</v>
          </cell>
        </row>
        <row r="38">
          <cell r="W38">
            <v>35</v>
          </cell>
          <cell r="X38">
            <v>167</v>
          </cell>
          <cell r="Y38">
            <v>149.5</v>
          </cell>
        </row>
        <row r="39">
          <cell r="W39">
            <v>36</v>
          </cell>
          <cell r="X39">
            <v>170</v>
          </cell>
          <cell r="Y39">
            <v>151.80000000000001</v>
          </cell>
        </row>
        <row r="40">
          <cell r="W40">
            <v>37</v>
          </cell>
          <cell r="X40">
            <v>173</v>
          </cell>
          <cell r="Y40">
            <v>154.1</v>
          </cell>
        </row>
        <row r="41">
          <cell r="W41">
            <v>38</v>
          </cell>
          <cell r="X41">
            <v>176</v>
          </cell>
          <cell r="Y41">
            <v>156.4</v>
          </cell>
        </row>
        <row r="42">
          <cell r="W42">
            <v>39</v>
          </cell>
          <cell r="X42">
            <v>179</v>
          </cell>
          <cell r="Y42">
            <v>158.69999999999999</v>
          </cell>
        </row>
        <row r="43">
          <cell r="W43">
            <v>40</v>
          </cell>
          <cell r="X43">
            <v>182</v>
          </cell>
          <cell r="Y43">
            <v>161</v>
          </cell>
        </row>
        <row r="44">
          <cell r="W44">
            <v>41</v>
          </cell>
          <cell r="X44">
            <v>185</v>
          </cell>
          <cell r="Y44">
            <v>163.30000000000001</v>
          </cell>
        </row>
        <row r="45">
          <cell r="W45">
            <v>42</v>
          </cell>
          <cell r="X45">
            <v>188</v>
          </cell>
          <cell r="Y45">
            <v>165.6</v>
          </cell>
        </row>
        <row r="46">
          <cell r="W46">
            <v>43</v>
          </cell>
          <cell r="X46">
            <v>191</v>
          </cell>
          <cell r="Y46">
            <v>167.9</v>
          </cell>
        </row>
        <row r="47">
          <cell r="W47">
            <v>44</v>
          </cell>
          <cell r="X47">
            <v>194</v>
          </cell>
          <cell r="Y47">
            <v>170.2</v>
          </cell>
        </row>
        <row r="48">
          <cell r="W48">
            <v>45</v>
          </cell>
          <cell r="X48">
            <v>197</v>
          </cell>
          <cell r="Y48">
            <v>172.5</v>
          </cell>
        </row>
        <row r="49">
          <cell r="W49">
            <v>46</v>
          </cell>
          <cell r="X49">
            <v>200</v>
          </cell>
          <cell r="Y49">
            <v>174.8</v>
          </cell>
        </row>
        <row r="50">
          <cell r="W50">
            <v>47</v>
          </cell>
          <cell r="X50">
            <v>203</v>
          </cell>
          <cell r="Y50">
            <v>177.1</v>
          </cell>
        </row>
        <row r="51">
          <cell r="W51">
            <v>48</v>
          </cell>
          <cell r="X51">
            <v>206</v>
          </cell>
          <cell r="Y51">
            <v>179.4</v>
          </cell>
        </row>
        <row r="52">
          <cell r="W52">
            <v>49</v>
          </cell>
          <cell r="X52">
            <v>209</v>
          </cell>
          <cell r="Y52">
            <v>181.7</v>
          </cell>
        </row>
        <row r="53">
          <cell r="W53">
            <v>50</v>
          </cell>
          <cell r="X53">
            <v>212</v>
          </cell>
          <cell r="Y53">
            <v>184</v>
          </cell>
        </row>
        <row r="54">
          <cell r="W54">
            <v>51</v>
          </cell>
          <cell r="X54">
            <v>214.8</v>
          </cell>
          <cell r="Y54">
            <v>186.3</v>
          </cell>
        </row>
        <row r="55">
          <cell r="W55">
            <v>52</v>
          </cell>
          <cell r="X55">
            <v>217.6</v>
          </cell>
          <cell r="Y55">
            <v>188.6</v>
          </cell>
        </row>
        <row r="56">
          <cell r="W56">
            <v>53</v>
          </cell>
          <cell r="X56">
            <v>220.4</v>
          </cell>
          <cell r="Y56">
            <v>190.9</v>
          </cell>
        </row>
        <row r="57">
          <cell r="W57">
            <v>54</v>
          </cell>
          <cell r="X57">
            <v>223.2</v>
          </cell>
          <cell r="Y57">
            <v>193.2</v>
          </cell>
        </row>
        <row r="58">
          <cell r="W58">
            <v>55</v>
          </cell>
          <cell r="X58">
            <v>226</v>
          </cell>
          <cell r="Y58">
            <v>195.5</v>
          </cell>
        </row>
        <row r="59">
          <cell r="W59">
            <v>56</v>
          </cell>
          <cell r="X59">
            <v>228.8</v>
          </cell>
          <cell r="Y59">
            <v>197.8</v>
          </cell>
        </row>
        <row r="60">
          <cell r="W60">
            <v>57</v>
          </cell>
          <cell r="X60">
            <v>231.6</v>
          </cell>
          <cell r="Y60">
            <v>200.1</v>
          </cell>
        </row>
        <row r="61">
          <cell r="W61">
            <v>58</v>
          </cell>
          <cell r="X61">
            <v>234.4</v>
          </cell>
          <cell r="Y61">
            <v>202.4</v>
          </cell>
        </row>
        <row r="62">
          <cell r="W62">
            <v>59</v>
          </cell>
          <cell r="X62">
            <v>237.2</v>
          </cell>
          <cell r="Y62">
            <v>204.7</v>
          </cell>
        </row>
        <row r="63">
          <cell r="W63">
            <v>60</v>
          </cell>
          <cell r="X63">
            <v>240</v>
          </cell>
          <cell r="Y63">
            <v>207</v>
          </cell>
        </row>
        <row r="64">
          <cell r="W64">
            <v>61</v>
          </cell>
          <cell r="X64">
            <v>242.8</v>
          </cell>
          <cell r="Y64">
            <v>209.3</v>
          </cell>
        </row>
        <row r="65">
          <cell r="W65">
            <v>62</v>
          </cell>
          <cell r="X65">
            <v>245.6</v>
          </cell>
          <cell r="Y65">
            <v>211.6</v>
          </cell>
        </row>
        <row r="66">
          <cell r="W66">
            <v>63</v>
          </cell>
          <cell r="X66">
            <v>248.4</v>
          </cell>
          <cell r="Y66">
            <v>213.9</v>
          </cell>
        </row>
        <row r="67">
          <cell r="W67">
            <v>64</v>
          </cell>
          <cell r="X67">
            <v>251.2</v>
          </cell>
          <cell r="Y67">
            <v>216.2</v>
          </cell>
        </row>
        <row r="68">
          <cell r="W68">
            <v>65</v>
          </cell>
          <cell r="X68">
            <v>254</v>
          </cell>
          <cell r="Y68">
            <v>218.5</v>
          </cell>
        </row>
        <row r="69">
          <cell r="W69">
            <v>66</v>
          </cell>
          <cell r="X69">
            <v>256.8</v>
          </cell>
          <cell r="Y69">
            <v>220.8</v>
          </cell>
        </row>
        <row r="70">
          <cell r="W70">
            <v>67</v>
          </cell>
          <cell r="X70">
            <v>259.60000000000002</v>
          </cell>
          <cell r="Y70">
            <v>223.1</v>
          </cell>
        </row>
        <row r="71">
          <cell r="W71">
            <v>68</v>
          </cell>
          <cell r="X71">
            <v>262.39999999999998</v>
          </cell>
          <cell r="Y71">
            <v>225.4</v>
          </cell>
        </row>
        <row r="72">
          <cell r="W72">
            <v>69</v>
          </cell>
          <cell r="X72">
            <v>265.2</v>
          </cell>
          <cell r="Y72">
            <v>227.7</v>
          </cell>
        </row>
        <row r="73">
          <cell r="W73">
            <v>70</v>
          </cell>
          <cell r="X73">
            <v>268</v>
          </cell>
          <cell r="Y73">
            <v>230</v>
          </cell>
        </row>
        <row r="74">
          <cell r="W74">
            <v>71</v>
          </cell>
          <cell r="X74">
            <v>270.8</v>
          </cell>
          <cell r="Y74">
            <v>232.3</v>
          </cell>
        </row>
        <row r="75">
          <cell r="W75">
            <v>72</v>
          </cell>
          <cell r="X75">
            <v>273.60000000000002</v>
          </cell>
          <cell r="Y75">
            <v>234.6</v>
          </cell>
        </row>
        <row r="76">
          <cell r="W76">
            <v>73</v>
          </cell>
          <cell r="X76">
            <v>276.39999999999998</v>
          </cell>
          <cell r="Y76">
            <v>236.9</v>
          </cell>
        </row>
        <row r="77">
          <cell r="W77">
            <v>74</v>
          </cell>
          <cell r="X77">
            <v>279.2</v>
          </cell>
          <cell r="Y77">
            <v>239.2</v>
          </cell>
        </row>
        <row r="78">
          <cell r="W78">
            <v>75</v>
          </cell>
          <cell r="X78">
            <v>282</v>
          </cell>
          <cell r="Y78">
            <v>241.5</v>
          </cell>
        </row>
        <row r="79">
          <cell r="W79">
            <v>76</v>
          </cell>
          <cell r="X79">
            <v>284.8</v>
          </cell>
          <cell r="Y79">
            <v>243.8</v>
          </cell>
        </row>
        <row r="80">
          <cell r="W80">
            <v>77</v>
          </cell>
          <cell r="X80">
            <v>287.60000000000002</v>
          </cell>
          <cell r="Y80">
            <v>246.1</v>
          </cell>
        </row>
        <row r="81">
          <cell r="W81">
            <v>78</v>
          </cell>
          <cell r="X81">
            <v>290.39999999999998</v>
          </cell>
          <cell r="Y81">
            <v>248.4</v>
          </cell>
        </row>
        <row r="82">
          <cell r="W82">
            <v>79</v>
          </cell>
          <cell r="X82">
            <v>293.2</v>
          </cell>
          <cell r="Y82">
            <v>250.7</v>
          </cell>
        </row>
        <row r="83">
          <cell r="W83">
            <v>80</v>
          </cell>
          <cell r="X83">
            <v>296</v>
          </cell>
          <cell r="Y83">
            <v>253</v>
          </cell>
        </row>
        <row r="84">
          <cell r="W84">
            <v>81</v>
          </cell>
          <cell r="X84">
            <v>298.8</v>
          </cell>
          <cell r="Y84">
            <v>255.3</v>
          </cell>
        </row>
        <row r="85">
          <cell r="W85">
            <v>82</v>
          </cell>
          <cell r="X85">
            <v>301.60000000000002</v>
          </cell>
          <cell r="Y85">
            <v>257.60000000000002</v>
          </cell>
        </row>
        <row r="86">
          <cell r="W86">
            <v>83</v>
          </cell>
          <cell r="X86">
            <v>304.39999999999998</v>
          </cell>
          <cell r="Y86">
            <v>259.89999999999998</v>
          </cell>
        </row>
        <row r="87">
          <cell r="W87">
            <v>84</v>
          </cell>
          <cell r="X87">
            <v>307.2</v>
          </cell>
          <cell r="Y87">
            <v>262.2</v>
          </cell>
        </row>
        <row r="88">
          <cell r="W88">
            <v>85</v>
          </cell>
          <cell r="X88">
            <v>310</v>
          </cell>
          <cell r="Y88">
            <v>264.5</v>
          </cell>
        </row>
        <row r="89">
          <cell r="W89">
            <v>86</v>
          </cell>
          <cell r="X89">
            <v>312.8</v>
          </cell>
          <cell r="Y89">
            <v>266.8</v>
          </cell>
        </row>
        <row r="90">
          <cell r="W90">
            <v>87</v>
          </cell>
          <cell r="X90">
            <v>315.60000000000002</v>
          </cell>
          <cell r="Y90">
            <v>269.10000000000002</v>
          </cell>
        </row>
        <row r="91">
          <cell r="W91">
            <v>88</v>
          </cell>
          <cell r="X91">
            <v>318.39999999999998</v>
          </cell>
          <cell r="Y91">
            <v>271.39999999999998</v>
          </cell>
        </row>
        <row r="92">
          <cell r="W92">
            <v>89</v>
          </cell>
          <cell r="X92">
            <v>321.2</v>
          </cell>
          <cell r="Y92">
            <v>273.7</v>
          </cell>
        </row>
        <row r="93">
          <cell r="W93">
            <v>90</v>
          </cell>
          <cell r="X93">
            <v>324</v>
          </cell>
          <cell r="Y93">
            <v>276</v>
          </cell>
        </row>
        <row r="94">
          <cell r="W94">
            <v>91</v>
          </cell>
          <cell r="X94">
            <v>326.8</v>
          </cell>
          <cell r="Y94">
            <v>278.3</v>
          </cell>
        </row>
        <row r="95">
          <cell r="W95">
            <v>92</v>
          </cell>
          <cell r="X95">
            <v>329.6</v>
          </cell>
          <cell r="Y95">
            <v>280.60000000000002</v>
          </cell>
        </row>
        <row r="96">
          <cell r="W96">
            <v>93</v>
          </cell>
          <cell r="X96">
            <v>332.4</v>
          </cell>
          <cell r="Y96">
            <v>282.89999999999998</v>
          </cell>
        </row>
        <row r="97">
          <cell r="W97">
            <v>94</v>
          </cell>
          <cell r="X97">
            <v>335.2</v>
          </cell>
          <cell r="Y97">
            <v>285.2</v>
          </cell>
        </row>
        <row r="98">
          <cell r="W98">
            <v>95</v>
          </cell>
          <cell r="X98">
            <v>338</v>
          </cell>
          <cell r="Y98">
            <v>287.5</v>
          </cell>
        </row>
        <row r="99">
          <cell r="W99">
            <v>96</v>
          </cell>
          <cell r="X99">
            <v>340.8</v>
          </cell>
          <cell r="Y99">
            <v>289.8</v>
          </cell>
        </row>
        <row r="100">
          <cell r="W100">
            <v>97</v>
          </cell>
          <cell r="X100">
            <v>343.6</v>
          </cell>
          <cell r="Y100">
            <v>292.10000000000002</v>
          </cell>
        </row>
        <row r="101">
          <cell r="W101">
            <v>98</v>
          </cell>
          <cell r="X101">
            <v>346.4</v>
          </cell>
          <cell r="Y101">
            <v>294.39999999999998</v>
          </cell>
        </row>
        <row r="102">
          <cell r="W102">
            <v>99</v>
          </cell>
          <cell r="X102">
            <v>349.2</v>
          </cell>
          <cell r="Y102">
            <v>296.7</v>
          </cell>
        </row>
        <row r="103">
          <cell r="W103">
            <v>100</v>
          </cell>
          <cell r="X103">
            <v>352</v>
          </cell>
          <cell r="Y103">
            <v>299</v>
          </cell>
        </row>
      </sheetData>
      <sheetData sheetId="9" refreshError="1"/>
    </sheetDataSet>
  </externalBook>
</externalLink>
</file>

<file path=xl/externalLinks/externalLink41.xml><?xml version="1.0" encoding="utf-8"?>
<externalLink xmlns="http://schemas.openxmlformats.org/spreadsheetml/2006/main">
  <externalBook xmlns:r="http://schemas.openxmlformats.org/officeDocument/2006/relationships" r:id="rId1">
    <sheetNames>
      <sheetName val="index"/>
      <sheetName val="gen_abst"/>
      <sheetName val="abstract"/>
      <sheetName val="detailed"/>
      <sheetName val="water"/>
      <sheetName val="data_new"/>
      <sheetName val="lead-st"/>
      <sheetName val="v"/>
      <sheetName val="r"/>
      <sheetName val="l"/>
      <sheetName val="electrical"/>
      <sheetName val="marking"/>
      <sheetName val="beams"/>
      <sheetName val="features"/>
      <sheetName val="c_wall"/>
      <sheetName val="Sheet1"/>
    </sheetNames>
    <sheetDataSet>
      <sheetData sheetId="0"/>
      <sheetData sheetId="1"/>
      <sheetData sheetId="2"/>
      <sheetData sheetId="3"/>
      <sheetData sheetId="4"/>
      <sheetData sheetId="5"/>
      <sheetData sheetId="6"/>
      <sheetData sheetId="7"/>
      <sheetData sheetId="8" refreshError="1">
        <row r="4">
          <cell r="F4">
            <v>65</v>
          </cell>
        </row>
      </sheetData>
      <sheetData sheetId="9"/>
      <sheetData sheetId="10"/>
      <sheetData sheetId="11"/>
      <sheetData sheetId="12"/>
      <sheetData sheetId="13"/>
      <sheetData sheetId="14"/>
      <sheetData sheetId="15" refreshError="1"/>
    </sheetDataSet>
  </externalBook>
</externalLink>
</file>

<file path=xl/externalLinks/externalLink42.xml><?xml version="1.0" encoding="utf-8"?>
<externalLink xmlns="http://schemas.openxmlformats.org/spreadsheetml/2006/main">
  <externalBook xmlns:r="http://schemas.openxmlformats.org/officeDocument/2006/relationships" r:id="rId1">
    <sheetNames>
      <sheetName val="mro_bldg"/>
      <sheetName val="mpp_bldg"/>
      <sheetName val="abstract"/>
      <sheetName val="detailed"/>
      <sheetName val="sanitory"/>
      <sheetName val="septic_tank"/>
      <sheetName val="electri"/>
      <sheetName val="c_wall"/>
      <sheetName val="data_sein"/>
      <sheetName val="v"/>
      <sheetName val="r"/>
      <sheetName val="l"/>
      <sheetName val="door"/>
      <sheetName val="win"/>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row r="2">
          <cell r="A2">
            <v>1</v>
          </cell>
          <cell r="B2" t="str">
            <v>Name of the work</v>
          </cell>
          <cell r="C2" t="str">
            <v>Construction of MPP Building at  Nadigudem</v>
          </cell>
        </row>
        <row r="3">
          <cell r="A3">
            <v>2</v>
          </cell>
          <cell r="B3" t="str">
            <v>Est.cost</v>
          </cell>
          <cell r="C3">
            <v>17</v>
          </cell>
        </row>
        <row r="4">
          <cell r="A4">
            <v>3</v>
          </cell>
          <cell r="B4" t="str">
            <v>Grant</v>
          </cell>
          <cell r="C4" t="str">
            <v>MPP</v>
          </cell>
        </row>
        <row r="5">
          <cell r="A5">
            <v>4</v>
          </cell>
          <cell r="B5" t="str">
            <v>Soils</v>
          </cell>
          <cell r="C5" t="str">
            <v>og</v>
          </cell>
        </row>
        <row r="6">
          <cell r="A6">
            <v>5</v>
          </cell>
          <cell r="B6" t="str">
            <v>Cement</v>
          </cell>
          <cell r="D6">
            <v>2500</v>
          </cell>
          <cell r="E6" t="str">
            <v>/MT</v>
          </cell>
        </row>
        <row r="7">
          <cell r="A7">
            <v>6</v>
          </cell>
          <cell r="B7" t="str">
            <v>Steel</v>
          </cell>
          <cell r="D7">
            <v>15000</v>
          </cell>
          <cell r="E7" t="str">
            <v>/MT</v>
          </cell>
        </row>
        <row r="8">
          <cell r="A8">
            <v>7</v>
          </cell>
          <cell r="B8" t="str">
            <v>Metal lead</v>
          </cell>
          <cell r="C8" t="str">
            <v>Akupamula</v>
          </cell>
          <cell r="D8">
            <v>15</v>
          </cell>
          <cell r="E8" t="str">
            <v>KM</v>
          </cell>
        </row>
        <row r="9">
          <cell r="A9">
            <v>8</v>
          </cell>
          <cell r="B9" t="str">
            <v>Crushed meal lead</v>
          </cell>
          <cell r="C9" t="str">
            <v>Akupamula</v>
          </cell>
          <cell r="D9">
            <v>15</v>
          </cell>
          <cell r="E9" t="str">
            <v>KM</v>
          </cell>
        </row>
        <row r="10">
          <cell r="A10">
            <v>9</v>
          </cell>
          <cell r="B10" t="str">
            <v>Sand Lead</v>
          </cell>
          <cell r="C10" t="str">
            <v>Palair</v>
          </cell>
          <cell r="D10">
            <v>32</v>
          </cell>
          <cell r="E10" t="str">
            <v>KM</v>
          </cell>
        </row>
        <row r="11">
          <cell r="A11">
            <v>10</v>
          </cell>
          <cell r="B11" t="str">
            <v>Bricks lead</v>
          </cell>
          <cell r="C11" t="str">
            <v>Kishnavagu</v>
          </cell>
          <cell r="D11">
            <v>6</v>
          </cell>
          <cell r="E11" t="str">
            <v>KM</v>
          </cell>
        </row>
        <row r="12">
          <cell r="A12">
            <v>11</v>
          </cell>
          <cell r="B12" t="str">
            <v>Polished Shabad Stone lead</v>
          </cell>
          <cell r="C12" t="str">
            <v>Kodad</v>
          </cell>
          <cell r="D12">
            <v>22</v>
          </cell>
          <cell r="E12" t="str">
            <v>KM</v>
          </cell>
        </row>
        <row r="13">
          <cell r="A13">
            <v>12</v>
          </cell>
          <cell r="B13" t="str">
            <v>Village</v>
          </cell>
          <cell r="C13" t="str">
            <v>Nadigudem</v>
          </cell>
        </row>
        <row r="14">
          <cell r="A14">
            <v>13</v>
          </cell>
          <cell r="B14" t="str">
            <v>mandal code</v>
          </cell>
          <cell r="D14">
            <v>145</v>
          </cell>
        </row>
        <row r="15">
          <cell r="A15">
            <v>14</v>
          </cell>
          <cell r="B15" t="str">
            <v>Acco proof powder</v>
          </cell>
          <cell r="C15">
            <v>30</v>
          </cell>
          <cell r="D15" t="str">
            <v>per kg</v>
          </cell>
        </row>
        <row r="16">
          <cell r="A16">
            <v>15</v>
          </cell>
          <cell r="B16" t="str">
            <v>Mandal</v>
          </cell>
          <cell r="C16" t="str">
            <v>Kodad</v>
          </cell>
        </row>
        <row r="17">
          <cell r="A17">
            <v>16</v>
          </cell>
          <cell r="B17" t="str">
            <v>Sub-division</v>
          </cell>
          <cell r="C17" t="str">
            <v>Kodad</v>
          </cell>
        </row>
        <row r="18">
          <cell r="A18">
            <v>17</v>
          </cell>
          <cell r="B18" t="str">
            <v>Division</v>
          </cell>
          <cell r="C18" t="str">
            <v>Miryalaguda</v>
          </cell>
        </row>
        <row r="19">
          <cell r="A19">
            <v>18</v>
          </cell>
          <cell r="B19" t="str">
            <v>SO</v>
          </cell>
          <cell r="C19" t="str">
            <v>ae</v>
          </cell>
        </row>
        <row r="20">
          <cell r="A20">
            <v>19</v>
          </cell>
          <cell r="B20" t="str">
            <v>AE</v>
          </cell>
          <cell r="C20" t="str">
            <v>K.Ranadheer Reddy</v>
          </cell>
        </row>
        <row r="21">
          <cell r="A21">
            <v>20</v>
          </cell>
          <cell r="B21" t="str">
            <v>DEE</v>
          </cell>
          <cell r="C21" t="str">
            <v>D.Vijaya Kumar</v>
          </cell>
        </row>
        <row r="22">
          <cell r="A22">
            <v>21</v>
          </cell>
          <cell r="B22" t="str">
            <v>EE</v>
          </cell>
          <cell r="C22" t="str">
            <v>VVRAS Jagannatha Rao</v>
          </cell>
        </row>
      </sheetData>
      <sheetData sheetId="10" refreshError="1">
        <row r="1">
          <cell r="B1" t="str">
            <v>SNO</v>
          </cell>
          <cell r="C1" t="str">
            <v>SSITEMNO</v>
          </cell>
          <cell r="F1" t="str">
            <v>DETAILS</v>
          </cell>
          <cell r="G1" t="str">
            <v>Unit</v>
          </cell>
          <cell r="H1" t="str">
            <v>PER</v>
          </cell>
          <cell r="I1" t="str">
            <v>RATE</v>
          </cell>
        </row>
        <row r="2">
          <cell r="B2">
            <v>1</v>
          </cell>
          <cell r="C2" t="str">
            <v>1ab</v>
          </cell>
          <cell r="F2" t="str">
            <v>1st Class Mason</v>
          </cell>
          <cell r="G2">
            <v>1</v>
          </cell>
          <cell r="H2" t="str">
            <v>each</v>
          </cell>
          <cell r="I2">
            <v>86</v>
          </cell>
        </row>
        <row r="3">
          <cell r="B3">
            <v>26</v>
          </cell>
          <cell r="C3">
            <v>17</v>
          </cell>
          <cell r="F3" t="str">
            <v>Spl.grade Mason</v>
          </cell>
          <cell r="G3">
            <v>1</v>
          </cell>
          <cell r="H3" t="str">
            <v>each</v>
          </cell>
          <cell r="I3">
            <v>0</v>
          </cell>
        </row>
        <row r="4">
          <cell r="B4">
            <v>28</v>
          </cell>
          <cell r="C4" t="str">
            <v>1a</v>
          </cell>
          <cell r="F4" t="str">
            <v>2nd Class Mason</v>
          </cell>
          <cell r="G4">
            <v>1</v>
          </cell>
          <cell r="H4" t="str">
            <v>each</v>
          </cell>
          <cell r="I4">
            <v>75</v>
          </cell>
        </row>
        <row r="5">
          <cell r="B5">
            <v>53</v>
          </cell>
          <cell r="C5">
            <v>2</v>
          </cell>
          <cell r="F5" t="str">
            <v>Man Mazdoor</v>
          </cell>
          <cell r="G5">
            <v>1</v>
          </cell>
          <cell r="H5" t="str">
            <v>each</v>
          </cell>
          <cell r="I5">
            <v>55</v>
          </cell>
        </row>
        <row r="6">
          <cell r="B6">
            <v>54</v>
          </cell>
          <cell r="C6">
            <v>3</v>
          </cell>
          <cell r="F6" t="str">
            <v>Woman Mazdoor</v>
          </cell>
          <cell r="G6">
            <v>1</v>
          </cell>
          <cell r="H6" t="str">
            <v>each</v>
          </cell>
          <cell r="I6">
            <v>55</v>
          </cell>
        </row>
        <row r="7">
          <cell r="B7">
            <v>60</v>
          </cell>
          <cell r="C7" t="str">
            <v>1a</v>
          </cell>
          <cell r="F7" t="str">
            <v>2nd Class Bricks</v>
          </cell>
          <cell r="G7">
            <v>1000</v>
          </cell>
          <cell r="H7" t="str">
            <v>Nos</v>
          </cell>
          <cell r="I7">
            <v>1200</v>
          </cell>
        </row>
        <row r="8">
          <cell r="B8">
            <v>67</v>
          </cell>
          <cell r="C8" t="str">
            <v>2c</v>
          </cell>
          <cell r="F8" t="str">
            <v>RR stone Granite Variety</v>
          </cell>
          <cell r="G8">
            <v>1</v>
          </cell>
          <cell r="H8" t="str">
            <v>cum</v>
          </cell>
          <cell r="I8">
            <v>75</v>
          </cell>
        </row>
        <row r="9">
          <cell r="B9">
            <v>72</v>
          </cell>
          <cell r="C9" t="str">
            <v>3a</v>
          </cell>
          <cell r="F9" t="str">
            <v>CR stone Granite Variety</v>
          </cell>
          <cell r="G9">
            <v>1</v>
          </cell>
          <cell r="H9" t="str">
            <v>cum</v>
          </cell>
          <cell r="I9">
            <v>109</v>
          </cell>
        </row>
        <row r="10">
          <cell r="B10">
            <v>80</v>
          </cell>
          <cell r="F10" t="str">
            <v>6 mm SS</v>
          </cell>
          <cell r="G10">
            <v>1</v>
          </cell>
          <cell r="H10" t="str">
            <v>cum</v>
          </cell>
          <cell r="I10">
            <v>170</v>
          </cell>
        </row>
        <row r="11">
          <cell r="B11">
            <v>81</v>
          </cell>
          <cell r="F11" t="str">
            <v>5 to 7 mm IRC</v>
          </cell>
          <cell r="G11">
            <v>1</v>
          </cell>
          <cell r="H11" t="str">
            <v>cum</v>
          </cell>
          <cell r="I11">
            <v>170</v>
          </cell>
        </row>
        <row r="12">
          <cell r="B12">
            <v>82</v>
          </cell>
          <cell r="F12" t="str">
            <v>10 mm SS</v>
          </cell>
          <cell r="G12">
            <v>1</v>
          </cell>
          <cell r="H12" t="str">
            <v>cum</v>
          </cell>
          <cell r="I12">
            <v>250</v>
          </cell>
        </row>
        <row r="13">
          <cell r="B13">
            <v>83</v>
          </cell>
          <cell r="F13" t="str">
            <v>10 to 11.2 IRC</v>
          </cell>
          <cell r="G13">
            <v>1</v>
          </cell>
          <cell r="H13" t="str">
            <v>cum</v>
          </cell>
          <cell r="I13">
            <v>250</v>
          </cell>
        </row>
        <row r="14">
          <cell r="B14">
            <v>84</v>
          </cell>
          <cell r="F14" t="str">
            <v>12 mm SS</v>
          </cell>
          <cell r="G14">
            <v>1</v>
          </cell>
          <cell r="H14" t="str">
            <v>cum</v>
          </cell>
          <cell r="I14">
            <v>300</v>
          </cell>
        </row>
        <row r="15">
          <cell r="B15">
            <v>85</v>
          </cell>
          <cell r="F15" t="str">
            <v>12 to 14 mm IRC</v>
          </cell>
          <cell r="G15">
            <v>1</v>
          </cell>
          <cell r="H15" t="str">
            <v>cum</v>
          </cell>
          <cell r="I15">
            <v>300</v>
          </cell>
        </row>
        <row r="16">
          <cell r="B16">
            <v>86</v>
          </cell>
          <cell r="F16" t="str">
            <v>20 mm SS</v>
          </cell>
          <cell r="G16">
            <v>1</v>
          </cell>
          <cell r="H16" t="str">
            <v>cum</v>
          </cell>
          <cell r="I16">
            <v>380</v>
          </cell>
        </row>
        <row r="17">
          <cell r="B17">
            <v>87</v>
          </cell>
          <cell r="F17" t="str">
            <v>20 to 22 mm IRC</v>
          </cell>
          <cell r="G17">
            <v>1</v>
          </cell>
          <cell r="H17" t="str">
            <v>cum</v>
          </cell>
          <cell r="I17">
            <v>375</v>
          </cell>
        </row>
        <row r="18">
          <cell r="B18">
            <v>88</v>
          </cell>
          <cell r="F18" t="str">
            <v>25 mm SS</v>
          </cell>
          <cell r="G18">
            <v>1</v>
          </cell>
          <cell r="H18" t="str">
            <v>cum</v>
          </cell>
          <cell r="I18">
            <v>300</v>
          </cell>
        </row>
        <row r="19">
          <cell r="B19">
            <v>89</v>
          </cell>
          <cell r="F19" t="str">
            <v>25 to 27 mm IRC</v>
          </cell>
          <cell r="G19">
            <v>1</v>
          </cell>
          <cell r="H19" t="str">
            <v>cum</v>
          </cell>
          <cell r="I19">
            <v>300</v>
          </cell>
        </row>
        <row r="20">
          <cell r="B20">
            <v>90</v>
          </cell>
          <cell r="F20" t="str">
            <v>40 mm SS</v>
          </cell>
          <cell r="G20">
            <v>1</v>
          </cell>
          <cell r="H20" t="str">
            <v>cum</v>
          </cell>
          <cell r="I20">
            <v>215</v>
          </cell>
        </row>
        <row r="21">
          <cell r="B21">
            <v>91</v>
          </cell>
          <cell r="F21" t="str">
            <v>40 to 45 mm IRC</v>
          </cell>
          <cell r="G21">
            <v>1</v>
          </cell>
          <cell r="H21" t="str">
            <v>cum</v>
          </cell>
          <cell r="I21">
            <v>200</v>
          </cell>
        </row>
        <row r="22">
          <cell r="B22">
            <v>92</v>
          </cell>
          <cell r="F22" t="str">
            <v>50 mm SS</v>
          </cell>
          <cell r="G22">
            <v>1</v>
          </cell>
          <cell r="H22" t="str">
            <v>cum</v>
          </cell>
          <cell r="I22">
            <v>150</v>
          </cell>
        </row>
        <row r="23">
          <cell r="B23">
            <v>93</v>
          </cell>
          <cell r="F23" t="str">
            <v>50 to 55mm IRC</v>
          </cell>
          <cell r="G23">
            <v>1</v>
          </cell>
          <cell r="H23" t="str">
            <v>cum</v>
          </cell>
          <cell r="I23">
            <v>120</v>
          </cell>
        </row>
        <row r="24">
          <cell r="B24">
            <v>94</v>
          </cell>
          <cell r="F24" t="str">
            <v>60 mm SS</v>
          </cell>
          <cell r="G24">
            <v>1</v>
          </cell>
          <cell r="H24" t="str">
            <v>cum</v>
          </cell>
          <cell r="I24">
            <v>150</v>
          </cell>
        </row>
        <row r="25">
          <cell r="B25">
            <v>95</v>
          </cell>
          <cell r="F25" t="str">
            <v>60 to 63 mm IRC</v>
          </cell>
          <cell r="G25">
            <v>1</v>
          </cell>
          <cell r="H25" t="str">
            <v>cum</v>
          </cell>
          <cell r="I25">
            <v>110</v>
          </cell>
        </row>
        <row r="26">
          <cell r="B26">
            <v>96</v>
          </cell>
          <cell r="F26" t="str">
            <v>65 mm SS</v>
          </cell>
          <cell r="G26">
            <v>1</v>
          </cell>
          <cell r="H26" t="str">
            <v>cum</v>
          </cell>
          <cell r="I26">
            <v>150</v>
          </cell>
        </row>
        <row r="27">
          <cell r="B27">
            <v>97</v>
          </cell>
          <cell r="F27" t="str">
            <v>65 mm IRC</v>
          </cell>
          <cell r="G27">
            <v>1</v>
          </cell>
          <cell r="H27" t="str">
            <v>cum</v>
          </cell>
          <cell r="I27">
            <v>120</v>
          </cell>
        </row>
        <row r="28">
          <cell r="B28">
            <v>98</v>
          </cell>
          <cell r="F28" t="str">
            <v>75 mm SS</v>
          </cell>
          <cell r="G28">
            <v>1</v>
          </cell>
          <cell r="H28" t="str">
            <v>cum</v>
          </cell>
          <cell r="I28">
            <v>95</v>
          </cell>
        </row>
        <row r="29">
          <cell r="B29">
            <v>99</v>
          </cell>
          <cell r="F29" t="str">
            <v>75 mm IRC</v>
          </cell>
          <cell r="G29">
            <v>1</v>
          </cell>
          <cell r="H29" t="str">
            <v>cum</v>
          </cell>
          <cell r="I29">
            <v>95</v>
          </cell>
        </row>
        <row r="30">
          <cell r="B30">
            <v>100</v>
          </cell>
          <cell r="F30" t="str">
            <v>Blasting</v>
          </cell>
          <cell r="G30">
            <v>1</v>
          </cell>
          <cell r="H30" t="str">
            <v>cum</v>
          </cell>
          <cell r="I30">
            <v>40</v>
          </cell>
        </row>
        <row r="31">
          <cell r="B31">
            <v>101</v>
          </cell>
          <cell r="F31" t="str">
            <v>Metal Crushing</v>
          </cell>
          <cell r="G31">
            <v>1</v>
          </cell>
          <cell r="H31" t="str">
            <v>cum</v>
          </cell>
          <cell r="I31">
            <v>0.25</v>
          </cell>
        </row>
        <row r="32">
          <cell r="B32">
            <v>127</v>
          </cell>
          <cell r="C32">
            <v>9</v>
          </cell>
          <cell r="F32" t="str">
            <v>Gravel</v>
          </cell>
          <cell r="G32">
            <v>1</v>
          </cell>
          <cell r="H32" t="str">
            <v>cum</v>
          </cell>
          <cell r="I32">
            <v>25</v>
          </cell>
        </row>
        <row r="33">
          <cell r="B33">
            <v>128</v>
          </cell>
          <cell r="F33" t="str">
            <v>Quarry rubbish</v>
          </cell>
          <cell r="G33">
            <v>1</v>
          </cell>
          <cell r="H33" t="str">
            <v>cum</v>
          </cell>
          <cell r="I33">
            <v>11</v>
          </cell>
        </row>
        <row r="34">
          <cell r="B34">
            <v>129</v>
          </cell>
          <cell r="F34" t="str">
            <v>Sand for Mortar, Seal coat</v>
          </cell>
          <cell r="G34">
            <v>1</v>
          </cell>
          <cell r="H34" t="str">
            <v>cum</v>
          </cell>
          <cell r="I34">
            <v>50</v>
          </cell>
        </row>
        <row r="35">
          <cell r="B35">
            <v>130</v>
          </cell>
          <cell r="F35" t="str">
            <v>Sand for Filling, Blindage</v>
          </cell>
          <cell r="G35">
            <v>1</v>
          </cell>
          <cell r="H35" t="str">
            <v>cum</v>
          </cell>
          <cell r="I35">
            <v>20</v>
          </cell>
        </row>
        <row r="36">
          <cell r="B36">
            <v>133</v>
          </cell>
          <cell r="C36">
            <v>15</v>
          </cell>
          <cell r="F36" t="str">
            <v>40 mm thick 0.762 m x.457 m</v>
          </cell>
          <cell r="G36">
            <v>1</v>
          </cell>
          <cell r="H36" t="str">
            <v>sqm</v>
          </cell>
          <cell r="I36">
            <v>70</v>
          </cell>
        </row>
        <row r="37">
          <cell r="B37">
            <v>134</v>
          </cell>
          <cell r="C37">
            <v>16</v>
          </cell>
          <cell r="F37" t="str">
            <v>50 mm thick 0.762 m x.457 m</v>
          </cell>
          <cell r="G37">
            <v>1</v>
          </cell>
          <cell r="H37" t="str">
            <v>sqm</v>
          </cell>
          <cell r="I37">
            <v>80</v>
          </cell>
        </row>
        <row r="38">
          <cell r="B38">
            <v>136</v>
          </cell>
          <cell r="F38" t="str">
            <v>25.4 mm thick White</v>
          </cell>
          <cell r="G38">
            <v>10</v>
          </cell>
          <cell r="H38" t="str">
            <v>sqm</v>
          </cell>
          <cell r="I38">
            <v>550</v>
          </cell>
        </row>
        <row r="39">
          <cell r="B39">
            <v>137</v>
          </cell>
          <cell r="F39" t="str">
            <v>25.4 mm thick Blue</v>
          </cell>
          <cell r="G39">
            <v>10</v>
          </cell>
          <cell r="H39" t="str">
            <v>sqm</v>
          </cell>
          <cell r="I39">
            <v>600</v>
          </cell>
        </row>
        <row r="40">
          <cell r="B40">
            <v>138</v>
          </cell>
          <cell r="F40" t="str">
            <v>25.4 mm thick White</v>
          </cell>
          <cell r="G40">
            <v>10</v>
          </cell>
          <cell r="H40" t="str">
            <v>sqm</v>
          </cell>
          <cell r="I40">
            <v>600</v>
          </cell>
        </row>
        <row r="41">
          <cell r="B41">
            <v>139</v>
          </cell>
          <cell r="F41" t="str">
            <v>25.4 mm thick Blue</v>
          </cell>
          <cell r="G41">
            <v>10</v>
          </cell>
          <cell r="H41" t="str">
            <v>sqm</v>
          </cell>
          <cell r="I41">
            <v>700</v>
          </cell>
        </row>
        <row r="42">
          <cell r="B42">
            <v>140</v>
          </cell>
          <cell r="F42" t="str">
            <v>25.4 mm thick White  0.457mx0.457 m</v>
          </cell>
          <cell r="G42">
            <v>10</v>
          </cell>
          <cell r="H42" t="str">
            <v>sqm</v>
          </cell>
          <cell r="I42">
            <v>1000</v>
          </cell>
        </row>
        <row r="43">
          <cell r="B43">
            <v>141</v>
          </cell>
          <cell r="F43" t="str">
            <v>25.4 mm thick Blue  0.457mx0.457 m</v>
          </cell>
          <cell r="G43">
            <v>10</v>
          </cell>
          <cell r="H43" t="str">
            <v>sqm</v>
          </cell>
          <cell r="I43">
            <v>1150</v>
          </cell>
        </row>
        <row r="44">
          <cell r="B44">
            <v>142</v>
          </cell>
          <cell r="C44">
            <v>20</v>
          </cell>
          <cell r="F44" t="str">
            <v>25.4 mm thick   0.457mx0.457 m</v>
          </cell>
          <cell r="G44">
            <v>10</v>
          </cell>
          <cell r="H44" t="str">
            <v>sqm</v>
          </cell>
          <cell r="I44">
            <v>900</v>
          </cell>
        </row>
        <row r="45">
          <cell r="B45">
            <v>143</v>
          </cell>
          <cell r="C45">
            <v>21</v>
          </cell>
          <cell r="F45" t="str">
            <v>25.4 mm thick 0.254mx0.254 m White</v>
          </cell>
          <cell r="G45">
            <v>10</v>
          </cell>
          <cell r="H45" t="str">
            <v>sqm</v>
          </cell>
          <cell r="I45">
            <v>2700</v>
          </cell>
        </row>
        <row r="46">
          <cell r="B46">
            <v>168</v>
          </cell>
          <cell r="F46" t="str">
            <v>Cement Mortar</v>
          </cell>
          <cell r="G46">
            <v>1</v>
          </cell>
          <cell r="H46" t="str">
            <v>cum</v>
          </cell>
          <cell r="I46">
            <v>15</v>
          </cell>
        </row>
        <row r="47">
          <cell r="B47">
            <v>169</v>
          </cell>
          <cell r="F47" t="str">
            <v>By Machine</v>
          </cell>
          <cell r="G47">
            <v>1</v>
          </cell>
          <cell r="H47" t="str">
            <v>cum</v>
          </cell>
          <cell r="I47">
            <v>25</v>
          </cell>
        </row>
        <row r="48">
          <cell r="B48">
            <v>175</v>
          </cell>
          <cell r="F48" t="str">
            <v>White Cement</v>
          </cell>
          <cell r="G48">
            <v>1</v>
          </cell>
          <cell r="H48" t="str">
            <v>kg</v>
          </cell>
          <cell r="I48">
            <v>9</v>
          </cell>
        </row>
        <row r="49">
          <cell r="B49">
            <v>176</v>
          </cell>
          <cell r="F49" t="str">
            <v xml:space="preserve">Scantling below 2m </v>
          </cell>
          <cell r="G49">
            <v>1</v>
          </cell>
          <cell r="H49" t="str">
            <v>cum</v>
          </cell>
          <cell r="I49">
            <v>50000</v>
          </cell>
        </row>
        <row r="50">
          <cell r="B50">
            <v>177</v>
          </cell>
          <cell r="F50" t="str">
            <v xml:space="preserve">Scantling above 2m </v>
          </cell>
          <cell r="G50">
            <v>1</v>
          </cell>
          <cell r="H50" t="str">
            <v>cum</v>
          </cell>
          <cell r="I50">
            <v>52000</v>
          </cell>
        </row>
        <row r="51">
          <cell r="B51">
            <v>178</v>
          </cell>
          <cell r="F51" t="str">
            <v>Planks of all sizes</v>
          </cell>
          <cell r="G51">
            <v>1</v>
          </cell>
          <cell r="H51" t="str">
            <v>cum</v>
          </cell>
          <cell r="I51">
            <v>55000</v>
          </cell>
        </row>
        <row r="52">
          <cell r="B52">
            <v>176</v>
          </cell>
          <cell r="F52" t="str">
            <v xml:space="preserve">Scantling below 2m </v>
          </cell>
          <cell r="G52">
            <v>1</v>
          </cell>
          <cell r="H52" t="str">
            <v>cum</v>
          </cell>
          <cell r="I52">
            <v>40000</v>
          </cell>
        </row>
        <row r="53">
          <cell r="B53">
            <v>177</v>
          </cell>
          <cell r="F53" t="str">
            <v xml:space="preserve">Scantling above 2m </v>
          </cell>
          <cell r="G53">
            <v>1</v>
          </cell>
          <cell r="H53" t="str">
            <v>cum</v>
          </cell>
          <cell r="I53">
            <v>42000</v>
          </cell>
        </row>
        <row r="54">
          <cell r="B54">
            <v>178</v>
          </cell>
          <cell r="F54" t="str">
            <v>Planks of all sizes</v>
          </cell>
          <cell r="G54">
            <v>1</v>
          </cell>
          <cell r="H54" t="str">
            <v>cum</v>
          </cell>
          <cell r="I54">
            <v>45000</v>
          </cell>
        </row>
        <row r="55">
          <cell r="B55">
            <v>187</v>
          </cell>
          <cell r="F55" t="str">
            <v>Steel fabrication</v>
          </cell>
          <cell r="G55">
            <v>1</v>
          </cell>
          <cell r="H55" t="str">
            <v>kg</v>
          </cell>
          <cell r="I55">
            <v>3.25</v>
          </cell>
        </row>
        <row r="56">
          <cell r="B56">
            <v>234</v>
          </cell>
          <cell r="F56" t="str">
            <v>25 mm thick</v>
          </cell>
          <cell r="G56">
            <v>1</v>
          </cell>
          <cell r="H56" t="str">
            <v>sqm</v>
          </cell>
          <cell r="I56">
            <v>80</v>
          </cell>
        </row>
        <row r="57">
          <cell r="B57">
            <v>235</v>
          </cell>
          <cell r="F57" t="str">
            <v>40 mm thick</v>
          </cell>
          <cell r="G57">
            <v>1</v>
          </cell>
          <cell r="H57" t="str">
            <v>sqm</v>
          </cell>
          <cell r="I57">
            <v>105</v>
          </cell>
        </row>
        <row r="58">
          <cell r="B58">
            <v>236</v>
          </cell>
          <cell r="F58" t="str">
            <v>50 mm thick</v>
          </cell>
          <cell r="G58">
            <v>1</v>
          </cell>
          <cell r="H58" t="str">
            <v>sqm</v>
          </cell>
          <cell r="I58">
            <v>140</v>
          </cell>
        </row>
        <row r="59">
          <cell r="B59">
            <v>239</v>
          </cell>
          <cell r="F59" t="str">
            <v>Dry powder Distemper</v>
          </cell>
          <cell r="G59">
            <v>1</v>
          </cell>
          <cell r="H59" t="str">
            <v>kg</v>
          </cell>
          <cell r="I59">
            <v>20</v>
          </cell>
        </row>
        <row r="60">
          <cell r="B60">
            <v>240</v>
          </cell>
          <cell r="F60" t="str">
            <v>Oil bound washable Distemper</v>
          </cell>
          <cell r="G60">
            <v>1</v>
          </cell>
          <cell r="H60" t="str">
            <v>kg</v>
          </cell>
          <cell r="I60">
            <v>60</v>
          </cell>
        </row>
        <row r="61">
          <cell r="B61">
            <v>245</v>
          </cell>
          <cell r="F61" t="str">
            <v>Alluminium paint 1st grade</v>
          </cell>
          <cell r="G61">
            <v>1</v>
          </cell>
          <cell r="H61" t="str">
            <v>litre</v>
          </cell>
          <cell r="I61">
            <v>176</v>
          </cell>
        </row>
        <row r="62">
          <cell r="B62">
            <v>246</v>
          </cell>
          <cell r="F62" t="str">
            <v>Anti corrosive bitument pain (Black) grade -1</v>
          </cell>
          <cell r="G62">
            <v>1</v>
          </cell>
          <cell r="H62" t="str">
            <v>litre</v>
          </cell>
          <cell r="I62">
            <v>250</v>
          </cell>
        </row>
        <row r="63">
          <cell r="B63">
            <v>247</v>
          </cell>
          <cell r="F63" t="str">
            <v>Red oxide Primer Paint grade-I</v>
          </cell>
          <cell r="G63">
            <v>1</v>
          </cell>
          <cell r="H63" t="str">
            <v>litre</v>
          </cell>
          <cell r="I63">
            <v>55</v>
          </cell>
        </row>
        <row r="64">
          <cell r="B64">
            <v>248</v>
          </cell>
          <cell r="F64" t="str">
            <v>Red oxide Primer Paint grade-II</v>
          </cell>
          <cell r="G64">
            <v>1</v>
          </cell>
          <cell r="H64" t="str">
            <v>litre</v>
          </cell>
          <cell r="I64">
            <v>45</v>
          </cell>
        </row>
        <row r="65">
          <cell r="B65">
            <v>249</v>
          </cell>
          <cell r="F65" t="str">
            <v>Synthetic enamel paints in all shades grade-I</v>
          </cell>
          <cell r="G65">
            <v>1</v>
          </cell>
          <cell r="H65" t="str">
            <v>litre</v>
          </cell>
          <cell r="I65">
            <v>130</v>
          </cell>
        </row>
        <row r="66">
          <cell r="B66">
            <v>250</v>
          </cell>
          <cell r="F66" t="str">
            <v>Synthetic enamel paints in all shades grade-II</v>
          </cell>
          <cell r="G66">
            <v>1</v>
          </cell>
          <cell r="H66" t="str">
            <v>litre</v>
          </cell>
          <cell r="I66">
            <v>95</v>
          </cell>
        </row>
        <row r="67">
          <cell r="B67">
            <v>251</v>
          </cell>
          <cell r="F67" t="str">
            <v>Plastic emultion paint grade-I</v>
          </cell>
          <cell r="G67">
            <v>1</v>
          </cell>
          <cell r="H67" t="str">
            <v>litre</v>
          </cell>
          <cell r="I67">
            <v>200</v>
          </cell>
        </row>
        <row r="68">
          <cell r="B68">
            <v>252</v>
          </cell>
          <cell r="C68">
            <v>63</v>
          </cell>
          <cell r="F68" t="str">
            <v>Oil Bound Distemper</v>
          </cell>
          <cell r="G68">
            <v>1</v>
          </cell>
          <cell r="H68" t="str">
            <v>kg</v>
          </cell>
          <cell r="I68">
            <v>40</v>
          </cell>
        </row>
        <row r="69">
          <cell r="B69">
            <v>253</v>
          </cell>
          <cell r="C69">
            <v>64</v>
          </cell>
          <cell r="F69" t="str">
            <v>Water proof cement paint of Superior Quality</v>
          </cell>
          <cell r="G69">
            <v>1</v>
          </cell>
          <cell r="H69" t="str">
            <v>kg</v>
          </cell>
          <cell r="I69">
            <v>30</v>
          </cell>
        </row>
        <row r="70">
          <cell r="B70">
            <v>254</v>
          </cell>
          <cell r="C70">
            <v>65</v>
          </cell>
          <cell r="F70" t="str">
            <v>White lead</v>
          </cell>
          <cell r="G70">
            <v>1</v>
          </cell>
          <cell r="H70" t="str">
            <v>kg</v>
          </cell>
          <cell r="I70">
            <v>50</v>
          </cell>
        </row>
        <row r="71">
          <cell r="B71">
            <v>255</v>
          </cell>
          <cell r="C71">
            <v>66</v>
          </cell>
          <cell r="F71" t="str">
            <v>Marble powder</v>
          </cell>
          <cell r="G71">
            <v>1</v>
          </cell>
          <cell r="H71" t="str">
            <v>kg</v>
          </cell>
          <cell r="I71">
            <v>12.5</v>
          </cell>
        </row>
        <row r="72">
          <cell r="B72">
            <v>256</v>
          </cell>
          <cell r="C72">
            <v>67</v>
          </cell>
          <cell r="F72" t="str">
            <v>Cement Primer grade-I</v>
          </cell>
          <cell r="G72">
            <v>1</v>
          </cell>
          <cell r="H72" t="str">
            <v>kg</v>
          </cell>
          <cell r="I72">
            <v>65</v>
          </cell>
        </row>
        <row r="73">
          <cell r="B73">
            <v>257</v>
          </cell>
          <cell r="F73" t="str">
            <v>Cement Primer grade-II</v>
          </cell>
          <cell r="G73">
            <v>1</v>
          </cell>
          <cell r="H73" t="str">
            <v>kg</v>
          </cell>
          <cell r="I73">
            <v>50</v>
          </cell>
        </row>
        <row r="74">
          <cell r="B74">
            <v>274</v>
          </cell>
          <cell r="D74" t="str">
            <v>b</v>
          </cell>
          <cell r="F74" t="str">
            <v>Fevicol</v>
          </cell>
          <cell r="G74">
            <v>1</v>
          </cell>
          <cell r="H74" t="str">
            <v>kg</v>
          </cell>
          <cell r="I74">
            <v>100</v>
          </cell>
        </row>
        <row r="75">
          <cell r="B75">
            <v>352</v>
          </cell>
          <cell r="D75" t="str">
            <v>a</v>
          </cell>
          <cell r="F75" t="str">
            <v>Clearing heavy jungle</v>
          </cell>
          <cell r="G75">
            <v>10</v>
          </cell>
          <cell r="H75" t="str">
            <v>sqm</v>
          </cell>
          <cell r="I75">
            <v>6</v>
          </cell>
        </row>
        <row r="76">
          <cell r="B76">
            <v>353</v>
          </cell>
          <cell r="D76" t="str">
            <v>b</v>
          </cell>
          <cell r="F76" t="str">
            <v>Clearing Light jungle</v>
          </cell>
          <cell r="G76">
            <v>10</v>
          </cell>
          <cell r="H76" t="str">
            <v>sqm</v>
          </cell>
          <cell r="I76">
            <v>5</v>
          </cell>
        </row>
        <row r="77">
          <cell r="B77">
            <v>354</v>
          </cell>
          <cell r="D77" t="str">
            <v>c</v>
          </cell>
          <cell r="F77" t="str">
            <v>Clearing Scrub jungle</v>
          </cell>
          <cell r="G77">
            <v>10</v>
          </cell>
          <cell r="H77" t="str">
            <v>sqm</v>
          </cell>
          <cell r="I77">
            <v>3</v>
          </cell>
        </row>
        <row r="78">
          <cell r="B78">
            <v>355</v>
          </cell>
          <cell r="D78" t="str">
            <v>d</v>
          </cell>
          <cell r="F78" t="str">
            <v xml:space="preserve">Cleaing Julie flora </v>
          </cell>
          <cell r="G78">
            <v>10</v>
          </cell>
          <cell r="H78" t="str">
            <v>sqm</v>
          </cell>
          <cell r="I78">
            <v>14</v>
          </cell>
        </row>
        <row r="79">
          <cell r="B79">
            <v>408</v>
          </cell>
          <cell r="D79" t="str">
            <v>a</v>
          </cell>
          <cell r="F79" t="str">
            <v>Loamy &amp; Clay soils like BC soils, Red earth &amp; OG SS 302 &amp; 303</v>
          </cell>
          <cell r="G79">
            <v>10</v>
          </cell>
          <cell r="H79" t="str">
            <v>cum</v>
          </cell>
          <cell r="I79">
            <v>235</v>
          </cell>
        </row>
        <row r="80">
          <cell r="B80">
            <v>409</v>
          </cell>
          <cell r="F80" t="str">
            <v>Loamy &amp; Clay soils like BC soils, Red earth &amp; OG SS 301</v>
          </cell>
          <cell r="G80">
            <v>10</v>
          </cell>
          <cell r="H80" t="str">
            <v>cum</v>
          </cell>
          <cell r="I80">
            <v>215</v>
          </cell>
        </row>
        <row r="81">
          <cell r="B81">
            <v>412</v>
          </cell>
          <cell r="F81" t="str">
            <v>Hard Gravelly Soils SS 302 &amp; 303</v>
          </cell>
          <cell r="G81">
            <v>10</v>
          </cell>
          <cell r="H81" t="str">
            <v>cum</v>
          </cell>
          <cell r="I81">
            <v>250</v>
          </cell>
        </row>
        <row r="82">
          <cell r="B82">
            <v>413</v>
          </cell>
          <cell r="F82" t="str">
            <v>Hard Gravelly Soils SS 301</v>
          </cell>
          <cell r="G82">
            <v>10</v>
          </cell>
          <cell r="H82" t="str">
            <v>cum</v>
          </cell>
          <cell r="I82">
            <v>230</v>
          </cell>
        </row>
        <row r="83">
          <cell r="B83">
            <v>459</v>
          </cell>
          <cell r="C83">
            <v>35</v>
          </cell>
          <cell r="F83" t="str">
            <v>Vibrating Concrete</v>
          </cell>
          <cell r="G83">
            <v>1</v>
          </cell>
          <cell r="H83" t="str">
            <v>cum</v>
          </cell>
          <cell r="I83">
            <v>22.4</v>
          </cell>
        </row>
        <row r="84">
          <cell r="B84">
            <v>460</v>
          </cell>
          <cell r="C84">
            <v>36</v>
          </cell>
          <cell r="F84" t="str">
            <v>Machine mixing Concrete</v>
          </cell>
          <cell r="G84">
            <v>1</v>
          </cell>
          <cell r="H84" t="str">
            <v>cum</v>
          </cell>
          <cell r="I84">
            <v>21.8</v>
          </cell>
        </row>
        <row r="85">
          <cell r="B85">
            <v>461</v>
          </cell>
          <cell r="C85">
            <v>37</v>
          </cell>
          <cell r="F85" t="str">
            <v>Power for Mixer</v>
          </cell>
          <cell r="G85">
            <v>1</v>
          </cell>
          <cell r="H85" t="str">
            <v>cum</v>
          </cell>
          <cell r="I85">
            <v>14.5</v>
          </cell>
        </row>
        <row r="86">
          <cell r="B86">
            <v>495</v>
          </cell>
          <cell r="C86">
            <v>40</v>
          </cell>
          <cell r="D86" t="str">
            <v>a</v>
          </cell>
          <cell r="F86" t="str">
            <v>First Floor</v>
          </cell>
          <cell r="G86">
            <v>1</v>
          </cell>
          <cell r="H86" t="str">
            <v>cum</v>
          </cell>
          <cell r="I86">
            <v>22</v>
          </cell>
        </row>
        <row r="87">
          <cell r="B87">
            <v>496</v>
          </cell>
          <cell r="D87" t="str">
            <v>b</v>
          </cell>
          <cell r="F87" t="str">
            <v>Second Floor</v>
          </cell>
          <cell r="G87">
            <v>1</v>
          </cell>
          <cell r="H87" t="str">
            <v>cum</v>
          </cell>
          <cell r="I87">
            <v>27</v>
          </cell>
        </row>
        <row r="88">
          <cell r="B88">
            <v>497</v>
          </cell>
          <cell r="D88" t="str">
            <v>c</v>
          </cell>
          <cell r="F88" t="str">
            <v>Third Floor</v>
          </cell>
          <cell r="G88">
            <v>1</v>
          </cell>
          <cell r="H88" t="str">
            <v>cum</v>
          </cell>
          <cell r="I88">
            <v>37</v>
          </cell>
        </row>
        <row r="89">
          <cell r="B89">
            <v>498</v>
          </cell>
          <cell r="D89" t="str">
            <v>d</v>
          </cell>
          <cell r="F89" t="str">
            <v>Each Additional Floor</v>
          </cell>
          <cell r="G89">
            <v>1</v>
          </cell>
          <cell r="H89" t="str">
            <v>cum</v>
          </cell>
          <cell r="I89">
            <v>16</v>
          </cell>
        </row>
        <row r="90">
          <cell r="B90">
            <v>499</v>
          </cell>
          <cell r="D90" t="str">
            <v>a</v>
          </cell>
          <cell r="F90" t="str">
            <v>1st &amp; 2nd Floor</v>
          </cell>
          <cell r="G90">
            <v>10</v>
          </cell>
          <cell r="H90" t="str">
            <v>sqm</v>
          </cell>
          <cell r="I90">
            <v>25</v>
          </cell>
        </row>
        <row r="91">
          <cell r="B91">
            <v>500</v>
          </cell>
          <cell r="D91" t="str">
            <v>b</v>
          </cell>
          <cell r="F91" t="str">
            <v>2nd &amp; 3rd Floor</v>
          </cell>
          <cell r="G91">
            <v>10</v>
          </cell>
          <cell r="H91" t="str">
            <v>sqm</v>
          </cell>
          <cell r="I91">
            <v>50</v>
          </cell>
        </row>
        <row r="92">
          <cell r="B92">
            <v>501</v>
          </cell>
          <cell r="D92" t="str">
            <v>c</v>
          </cell>
          <cell r="F92" t="str">
            <v>3rd &amp; 4th Floor</v>
          </cell>
          <cell r="G92">
            <v>10</v>
          </cell>
          <cell r="H92" t="str">
            <v>sqm</v>
          </cell>
          <cell r="I92">
            <v>75</v>
          </cell>
        </row>
        <row r="93">
          <cell r="B93">
            <v>502</v>
          </cell>
          <cell r="D93" t="str">
            <v>d</v>
          </cell>
          <cell r="F93" t="str">
            <v>Each Additional Floor</v>
          </cell>
          <cell r="G93">
            <v>10</v>
          </cell>
          <cell r="H93" t="str">
            <v>sqm</v>
          </cell>
          <cell r="I93">
            <v>18</v>
          </cell>
        </row>
        <row r="94">
          <cell r="B94">
            <v>503</v>
          </cell>
          <cell r="D94" t="str">
            <v>a</v>
          </cell>
          <cell r="F94" t="str">
            <v>upto 150 mm depth</v>
          </cell>
          <cell r="G94">
            <v>10</v>
          </cell>
          <cell r="H94" t="str">
            <v>sqm</v>
          </cell>
          <cell r="I94">
            <v>525</v>
          </cell>
        </row>
        <row r="95">
          <cell r="B95">
            <v>504</v>
          </cell>
          <cell r="D95" t="str">
            <v>b</v>
          </cell>
          <cell r="F95" t="str">
            <v>above 150 mm depth and upto 300 mm depth</v>
          </cell>
          <cell r="G95">
            <v>10</v>
          </cell>
          <cell r="H95" t="str">
            <v>sqm</v>
          </cell>
          <cell r="I95">
            <v>850</v>
          </cell>
        </row>
        <row r="96">
          <cell r="B96">
            <v>510</v>
          </cell>
          <cell r="D96" t="str">
            <v>g</v>
          </cell>
          <cell r="E96" t="str">
            <v xml:space="preserve">i </v>
          </cell>
          <cell r="F96" t="str">
            <v>0.60 m width</v>
          </cell>
          <cell r="G96">
            <v>1</v>
          </cell>
          <cell r="H96" t="str">
            <v>rmt</v>
          </cell>
          <cell r="I96">
            <v>25</v>
          </cell>
        </row>
        <row r="97">
          <cell r="B97">
            <v>511</v>
          </cell>
          <cell r="D97" t="str">
            <v>g</v>
          </cell>
          <cell r="E97" t="str">
            <v>ii</v>
          </cell>
          <cell r="F97" t="str">
            <v>0.80 m width</v>
          </cell>
          <cell r="G97">
            <v>1</v>
          </cell>
          <cell r="H97" t="str">
            <v>rmt</v>
          </cell>
          <cell r="I97">
            <v>30</v>
          </cell>
        </row>
        <row r="98">
          <cell r="B98">
            <v>512</v>
          </cell>
          <cell r="D98" t="str">
            <v>g</v>
          </cell>
          <cell r="E98" t="str">
            <v>iii</v>
          </cell>
          <cell r="F98" t="str">
            <v>1.00 m width</v>
          </cell>
          <cell r="G98">
            <v>1</v>
          </cell>
          <cell r="H98" t="str">
            <v>rmt</v>
          </cell>
          <cell r="I98">
            <v>35</v>
          </cell>
        </row>
        <row r="99">
          <cell r="B99">
            <v>513</v>
          </cell>
          <cell r="D99" t="str">
            <v>h</v>
          </cell>
          <cell r="F99" t="str">
            <v>T.Beams</v>
          </cell>
          <cell r="G99">
            <v>1</v>
          </cell>
          <cell r="H99" t="str">
            <v>cum</v>
          </cell>
          <cell r="I99">
            <v>650</v>
          </cell>
        </row>
        <row r="100">
          <cell r="B100">
            <v>514</v>
          </cell>
          <cell r="F100" t="str">
            <v>Columns, Rectangular beams, L.Beams</v>
          </cell>
          <cell r="G100">
            <v>1</v>
          </cell>
          <cell r="H100" t="str">
            <v>cum</v>
          </cell>
          <cell r="I100">
            <v>550</v>
          </cell>
        </row>
        <row r="101">
          <cell r="B101">
            <v>515</v>
          </cell>
          <cell r="F101" t="str">
            <v>Templates, Bed blocks,Footings</v>
          </cell>
          <cell r="G101">
            <v>1</v>
          </cell>
          <cell r="H101" t="str">
            <v>cum</v>
          </cell>
          <cell r="I101">
            <v>330</v>
          </cell>
        </row>
        <row r="102">
          <cell r="B102">
            <v>518</v>
          </cell>
          <cell r="F102" t="str">
            <v>Lintels, Plinth Beams</v>
          </cell>
          <cell r="G102">
            <v>1</v>
          </cell>
          <cell r="H102" t="str">
            <v>cum</v>
          </cell>
          <cell r="I102">
            <v>450</v>
          </cell>
        </row>
        <row r="103">
          <cell r="B103">
            <v>519</v>
          </cell>
          <cell r="F103" t="str">
            <v>Slabs above 300 mm depth</v>
          </cell>
          <cell r="G103">
            <v>1</v>
          </cell>
          <cell r="H103" t="str">
            <v>cum</v>
          </cell>
          <cell r="I103">
            <v>520</v>
          </cell>
        </row>
        <row r="104">
          <cell r="B104">
            <v>521</v>
          </cell>
          <cell r="D104" t="str">
            <v>a</v>
          </cell>
          <cell r="F104" t="str">
            <v>For mass concrete Piers, Abutments and steining well curb well caps etc.,</v>
          </cell>
          <cell r="G104">
            <v>1</v>
          </cell>
          <cell r="H104" t="str">
            <v>cum</v>
          </cell>
          <cell r="I104">
            <v>380</v>
          </cell>
        </row>
        <row r="105">
          <cell r="B105">
            <v>522</v>
          </cell>
          <cell r="F105" t="str">
            <v>For RCC Piers, Abutments, Wings, Well steining weel curbs, well Caps etc.,</v>
          </cell>
          <cell r="G105">
            <v>1</v>
          </cell>
          <cell r="H105" t="str">
            <v>cum</v>
          </cell>
          <cell r="I105">
            <v>500</v>
          </cell>
        </row>
        <row r="106">
          <cell r="B106">
            <v>523</v>
          </cell>
          <cell r="F106" t="str">
            <v>For RCC Deck Slabs</v>
          </cell>
          <cell r="G106">
            <v>1</v>
          </cell>
          <cell r="H106" t="str">
            <v>cum</v>
          </cell>
          <cell r="I106">
            <v>950</v>
          </cell>
        </row>
        <row r="107">
          <cell r="B107">
            <v>524</v>
          </cell>
          <cell r="F107" t="str">
            <v>For RCC beams</v>
          </cell>
          <cell r="G107">
            <v>1</v>
          </cell>
          <cell r="H107" t="str">
            <v>cum</v>
          </cell>
          <cell r="I107">
            <v>1150</v>
          </cell>
        </row>
        <row r="108">
          <cell r="B108">
            <v>525</v>
          </cell>
          <cell r="F108" t="str">
            <v>RCC hand rails</v>
          </cell>
          <cell r="G108">
            <v>1</v>
          </cell>
          <cell r="H108" t="str">
            <v>cum</v>
          </cell>
          <cell r="I108">
            <v>1250</v>
          </cell>
        </row>
        <row r="109">
          <cell r="B109">
            <v>526</v>
          </cell>
          <cell r="F109" t="str">
            <v>CC pavements, Wearing Coats, approach slabs guide stone JM stone etc.</v>
          </cell>
          <cell r="G109">
            <v>1</v>
          </cell>
          <cell r="H109" t="str">
            <v>cum</v>
          </cell>
          <cell r="I109">
            <v>95</v>
          </cell>
        </row>
        <row r="110">
          <cell r="B110">
            <v>555</v>
          </cell>
          <cell r="D110" t="str">
            <v>a</v>
          </cell>
          <cell r="F110" t="str">
            <v>250 mm dia</v>
          </cell>
          <cell r="G110">
            <v>1</v>
          </cell>
          <cell r="H110" t="str">
            <v>rmt</v>
          </cell>
          <cell r="I110">
            <v>8</v>
          </cell>
        </row>
        <row r="111">
          <cell r="B111">
            <v>556</v>
          </cell>
          <cell r="D111" t="str">
            <v>b</v>
          </cell>
          <cell r="F111" t="str">
            <v>300 mm dia</v>
          </cell>
          <cell r="G111">
            <v>1</v>
          </cell>
          <cell r="H111" t="str">
            <v>rmt</v>
          </cell>
          <cell r="I111">
            <v>11</v>
          </cell>
        </row>
        <row r="112">
          <cell r="B112">
            <v>557</v>
          </cell>
          <cell r="D112" t="str">
            <v>c</v>
          </cell>
          <cell r="F112" t="str">
            <v>450 mm dia</v>
          </cell>
          <cell r="G112">
            <v>1</v>
          </cell>
          <cell r="H112" t="str">
            <v>rmt</v>
          </cell>
          <cell r="I112">
            <v>15</v>
          </cell>
        </row>
        <row r="113">
          <cell r="B113">
            <v>558</v>
          </cell>
          <cell r="D113" t="str">
            <v>d</v>
          </cell>
          <cell r="F113" t="str">
            <v>600 mm dia</v>
          </cell>
          <cell r="G113">
            <v>1</v>
          </cell>
          <cell r="H113" t="str">
            <v>rmt</v>
          </cell>
          <cell r="I113">
            <v>25</v>
          </cell>
        </row>
        <row r="114">
          <cell r="B114">
            <v>559</v>
          </cell>
          <cell r="D114" t="str">
            <v>e</v>
          </cell>
          <cell r="F114" t="str">
            <v>750 mm dia</v>
          </cell>
          <cell r="G114">
            <v>1</v>
          </cell>
          <cell r="H114" t="str">
            <v>rmt</v>
          </cell>
          <cell r="I114">
            <v>30</v>
          </cell>
        </row>
        <row r="115">
          <cell r="B115">
            <v>560</v>
          </cell>
          <cell r="D115" t="str">
            <v>f</v>
          </cell>
          <cell r="F115" t="str">
            <v>800 mm dia</v>
          </cell>
          <cell r="G115">
            <v>1</v>
          </cell>
          <cell r="H115" t="str">
            <v>rmt</v>
          </cell>
          <cell r="I115">
            <v>35</v>
          </cell>
        </row>
        <row r="116">
          <cell r="B116">
            <v>561</v>
          </cell>
          <cell r="D116" t="str">
            <v>g</v>
          </cell>
          <cell r="F116" t="str">
            <v>1000 mm dia</v>
          </cell>
          <cell r="G116">
            <v>1</v>
          </cell>
          <cell r="H116" t="str">
            <v>rmt</v>
          </cell>
          <cell r="I116">
            <v>40</v>
          </cell>
        </row>
        <row r="117">
          <cell r="B117">
            <v>562</v>
          </cell>
          <cell r="D117" t="str">
            <v>h</v>
          </cell>
          <cell r="F117" t="str">
            <v>1220 mm dia</v>
          </cell>
          <cell r="G117">
            <v>1</v>
          </cell>
          <cell r="H117" t="str">
            <v>rmt</v>
          </cell>
          <cell r="I117">
            <v>50</v>
          </cell>
        </row>
        <row r="118">
          <cell r="B118">
            <v>563</v>
          </cell>
          <cell r="D118" t="str">
            <v>a</v>
          </cell>
          <cell r="F118" t="str">
            <v>40 mm</v>
          </cell>
          <cell r="G118">
            <v>1</v>
          </cell>
          <cell r="H118" t="str">
            <v>sqm</v>
          </cell>
          <cell r="I118">
            <v>29</v>
          </cell>
        </row>
        <row r="119">
          <cell r="B119">
            <v>564</v>
          </cell>
          <cell r="D119" t="str">
            <v>b</v>
          </cell>
          <cell r="F119" t="str">
            <v>50 mm</v>
          </cell>
          <cell r="G119">
            <v>1</v>
          </cell>
          <cell r="H119" t="str">
            <v>sqm</v>
          </cell>
          <cell r="I119">
            <v>31</v>
          </cell>
        </row>
        <row r="120">
          <cell r="B120">
            <v>565</v>
          </cell>
          <cell r="D120" t="str">
            <v>c</v>
          </cell>
          <cell r="F120" t="str">
            <v>75 mm</v>
          </cell>
          <cell r="G120">
            <v>1</v>
          </cell>
          <cell r="H120" t="str">
            <v>sqm</v>
          </cell>
          <cell r="I120">
            <v>34</v>
          </cell>
        </row>
        <row r="121">
          <cell r="B121">
            <v>566</v>
          </cell>
          <cell r="D121" t="str">
            <v>d</v>
          </cell>
          <cell r="F121" t="str">
            <v>100 mm</v>
          </cell>
          <cell r="G121">
            <v>1</v>
          </cell>
          <cell r="H121" t="str">
            <v>sqm</v>
          </cell>
          <cell r="I121">
            <v>36</v>
          </cell>
        </row>
        <row r="122">
          <cell r="B122">
            <v>570</v>
          </cell>
          <cell r="C122">
            <v>52</v>
          </cell>
          <cell r="F122" t="str">
            <v>Picking 50mm to 100mm old metalled surface and sectioning</v>
          </cell>
          <cell r="G122">
            <v>10</v>
          </cell>
          <cell r="H122" t="str">
            <v>sqm</v>
          </cell>
          <cell r="I122">
            <v>10</v>
          </cell>
        </row>
        <row r="123">
          <cell r="B123">
            <v>571</v>
          </cell>
          <cell r="C123">
            <v>53</v>
          </cell>
          <cell r="F123" t="str">
            <v>Picking gravelled surface 25mm deep and levelling and sectioning</v>
          </cell>
          <cell r="G123">
            <v>10</v>
          </cell>
          <cell r="H123" t="str">
            <v>sqm</v>
          </cell>
          <cell r="I123">
            <v>2.5</v>
          </cell>
        </row>
        <row r="124">
          <cell r="B124">
            <v>572</v>
          </cell>
          <cell r="C124">
            <v>54</v>
          </cell>
          <cell r="F124" t="str">
            <v>Picking existing BT survace and removal of chips</v>
          </cell>
          <cell r="G124">
            <v>10</v>
          </cell>
          <cell r="H124" t="str">
            <v>sqm</v>
          </cell>
          <cell r="I124">
            <v>9.5</v>
          </cell>
        </row>
      </sheetData>
      <sheetData sheetId="11"/>
      <sheetData sheetId="12" refreshError="1"/>
      <sheetData sheetId="13" refreshError="1"/>
    </sheetDataSet>
  </externalBook>
</externalLink>
</file>

<file path=xl/externalLinks/externalLink43.xml><?xml version="1.0" encoding="utf-8"?>
<externalLink xmlns="http://schemas.openxmlformats.org/spreadsheetml/2006/main">
  <externalBook xmlns:r="http://schemas.openxmlformats.org/officeDocument/2006/relationships" r:id="rId1">
    <sheetNames>
      <sheetName val="Summary"/>
      <sheetName val="Details KR1(0.067-50.112"/>
      <sheetName val="Details KR2(50.112 -100.872"/>
    </sheetNames>
    <sheetDataSet>
      <sheetData sheetId="0"/>
      <sheetData sheetId="1" refreshError="1"/>
      <sheetData sheetId="2" refreshError="1"/>
    </sheetDataSet>
  </externalBook>
</externalLink>
</file>

<file path=xl/externalLinks/externalLink44.xml><?xml version="1.0" encoding="utf-8"?>
<externalLink xmlns="http://schemas.openxmlformats.org/spreadsheetml/2006/main">
  <externalBook xmlns:r="http://schemas.openxmlformats.org/officeDocument/2006/relationships" r:id="rId1">
    <sheetNames>
      <sheetName val="Labour &amp; Plant"/>
      <sheetName val="Material "/>
      <sheetName val=" Analysis"/>
      <sheetName val="BOQ "/>
      <sheetName val="Sheet1"/>
      <sheetName val="DWR"/>
      <sheetName val="Priced_DWR "/>
      <sheetName val="Rates2001"/>
      <sheetName val="Labour _ Plant"/>
      <sheetName val="DWR(Priced)"/>
      <sheetName val=" AnalysisPCC"/>
      <sheetName val=" AnalysisNH"/>
      <sheetName val="Estimates"/>
    </sheetNames>
    <sheetDataSet>
      <sheetData sheetId="0" refreshError="1"/>
      <sheetData sheetId="1" refreshError="1">
        <row r="30">
          <cell r="G30">
            <v>710</v>
          </cell>
        </row>
        <row r="50">
          <cell r="G50">
            <v>609</v>
          </cell>
        </row>
      </sheetData>
      <sheetData sheetId="2" refreshError="1"/>
      <sheetData sheetId="3" refreshError="1"/>
      <sheetData sheetId="4" refreshError="1"/>
      <sheetData sheetId="5" refreshError="1"/>
      <sheetData sheetId="6" refreshError="1"/>
      <sheetData sheetId="7" refreshError="1"/>
      <sheetData sheetId="8"/>
      <sheetData sheetId="9" refreshError="1"/>
      <sheetData sheetId="10" refreshError="1"/>
      <sheetData sheetId="11" refreshError="1"/>
      <sheetData sheetId="12" refreshError="1"/>
    </sheetDataSet>
  </externalBook>
</externalLink>
</file>

<file path=xl/externalLinks/externalLink45.xml><?xml version="1.0" encoding="utf-8"?>
<externalLink xmlns="http://schemas.openxmlformats.org/spreadsheetml/2006/main">
  <externalBook xmlns:r="http://schemas.openxmlformats.org/officeDocument/2006/relationships" r:id="rId1">
    <sheetNames>
      <sheetName val="lead"/>
      <sheetName val="bricks"/>
      <sheetName val="stone"/>
      <sheetName val="sand"/>
      <sheetName val="earth"/>
      <sheetName val="items"/>
      <sheetName val="Reserve"/>
      <sheetName val="index"/>
      <sheetName val="Btext"/>
      <sheetName val="Auto_Crt"/>
      <sheetName val="SSR"/>
    </sheetNames>
    <sheetDataSet>
      <sheetData sheetId="0" refreshError="1"/>
      <sheetData sheetId="1" refreshError="1">
        <row r="23">
          <cell r="H23">
            <v>249.2</v>
          </cell>
        </row>
      </sheetData>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Set>
  </externalBook>
</externalLink>
</file>

<file path=xl/externalLinks/externalLink46.xml><?xml version="1.0" encoding="utf-8"?>
<externalLink xmlns="http://schemas.openxmlformats.org/spreadsheetml/2006/main">
  <externalBook xmlns:r="http://schemas.openxmlformats.org/officeDocument/2006/relationships" r:id="rId1">
    <sheetNames>
      <sheetName val="Package-2 S-curve"/>
      <sheetName val="Package-2"/>
    </sheetNames>
    <sheetDataSet>
      <sheetData sheetId="0"/>
      <sheetData sheetId="1" refreshError="1">
        <row r="5">
          <cell r="B5">
            <v>7.98774063E-6</v>
          </cell>
        </row>
      </sheetData>
    </sheetDataSet>
  </externalBook>
</externalLink>
</file>

<file path=xl/externalLinks/externalLink47.xml><?xml version="1.0" encoding="utf-8"?>
<externalLink xmlns="http://schemas.openxmlformats.org/spreadsheetml/2006/main">
  <externalBook xmlns:r="http://schemas.openxmlformats.org/officeDocument/2006/relationships" r:id="rId1">
    <sheetNames>
      <sheetName val="DATA"/>
      <sheetName val="DESIGEN_RCC_CULVERT"/>
      <sheetName val="DESIGENS_HP_CULVERT"/>
    </sheetNames>
    <sheetDataSet>
      <sheetData sheetId="0" refreshError="1">
        <row r="3">
          <cell r="B3" t="str">
            <v>PWD ROAD VATTEM TO PALEM (VIA) JAWAHARNAVODAYA SCHOOL,KARKONDA</v>
          </cell>
        </row>
        <row r="17">
          <cell r="H17">
            <v>2350</v>
          </cell>
        </row>
        <row r="32">
          <cell r="H32">
            <v>282.88</v>
          </cell>
        </row>
        <row r="37">
          <cell r="H37">
            <v>258.95999999999998</v>
          </cell>
        </row>
        <row r="59">
          <cell r="I59" t="str">
            <v>/cum</v>
          </cell>
        </row>
        <row r="67">
          <cell r="H67">
            <v>1410.4611040000002</v>
          </cell>
        </row>
        <row r="97">
          <cell r="H97">
            <v>2314.9090639999999</v>
          </cell>
        </row>
        <row r="113">
          <cell r="H113">
            <v>2836.9890640000003</v>
          </cell>
        </row>
        <row r="138">
          <cell r="H138">
            <v>1120.2928879999999</v>
          </cell>
        </row>
        <row r="163">
          <cell r="H163">
            <v>1012.4607168000001</v>
          </cell>
        </row>
        <row r="182">
          <cell r="H182">
            <v>382.90917600000006</v>
          </cell>
        </row>
        <row r="189">
          <cell r="H189">
            <v>88.4</v>
          </cell>
        </row>
        <row r="199">
          <cell r="H199">
            <v>4.16</v>
          </cell>
        </row>
        <row r="215">
          <cell r="H215">
            <v>389.89599999999996</v>
          </cell>
        </row>
        <row r="233">
          <cell r="H233">
            <v>131.04</v>
          </cell>
        </row>
        <row r="235">
          <cell r="H235">
            <v>125.42399999999999</v>
          </cell>
        </row>
        <row r="245">
          <cell r="H245">
            <v>30.16</v>
          </cell>
        </row>
      </sheetData>
      <sheetData sheetId="1" refreshError="1"/>
      <sheetData sheetId="2" refreshError="1"/>
    </sheetDataSet>
  </externalBook>
</externalLink>
</file>

<file path=xl/externalLinks/externalLink48.xml><?xml version="1.0" encoding="utf-8"?>
<externalLink xmlns="http://schemas.openxmlformats.org/spreadsheetml/2006/main">
  <externalBook xmlns:r="http://schemas.openxmlformats.org/officeDocument/2006/relationships" r:id="rId1">
    <sheetNames>
      <sheetName val="cover"/>
      <sheetName val="abstract"/>
      <sheetName val="detailed"/>
      <sheetName val="btrates"/>
      <sheetName val="cost"/>
      <sheetName val="thick"/>
      <sheetName val="Leadcost"/>
      <sheetName val="leads"/>
      <sheetName val="data"/>
      <sheetName val="hp900"/>
      <sheetName val="CDdata (2)"/>
      <sheetName val="1v900"/>
      <sheetName val="2v900"/>
      <sheetName val="3v900"/>
      <sheetName val="impRdam"/>
      <sheetName val="lchart"/>
      <sheetName val="lchart1"/>
    </sheetNames>
    <sheetDataSet>
      <sheetData sheetId="0" refreshError="1"/>
      <sheetData sheetId="1" refreshError="1"/>
      <sheetData sheetId="2" refreshError="1"/>
      <sheetData sheetId="3" refreshError="1"/>
      <sheetData sheetId="4" refreshError="1"/>
      <sheetData sheetId="5" refreshError="1"/>
      <sheetData sheetId="6" refreshError="1"/>
      <sheetData sheetId="7">
        <row r="7">
          <cell r="H7">
            <v>48</v>
          </cell>
        </row>
      </sheetData>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Set>
  </externalBook>
</externalLink>
</file>

<file path=xl/externalLinks/externalLink49.xml><?xml version="1.0" encoding="utf-8"?>
<externalLink xmlns="http://schemas.openxmlformats.org/spreadsheetml/2006/main">
  <externalBook xmlns:r="http://schemas.openxmlformats.org/officeDocument/2006/relationships" r:id="rId1">
    <sheetNames>
      <sheetName val="cover"/>
      <sheetName val="abstract"/>
      <sheetName val="detailed"/>
      <sheetName val="cdAbst"/>
      <sheetName val="cost"/>
      <sheetName val="data"/>
      <sheetName val="hp900"/>
      <sheetName val="CDdata (2)"/>
      <sheetName val="1v900"/>
      <sheetName val="2v900"/>
      <sheetName val="3v900"/>
      <sheetName val="impRdam"/>
      <sheetName val="CDdata"/>
      <sheetName val="lchart"/>
      <sheetName val="keymap"/>
      <sheetName val="LS"/>
      <sheetName val="CS"/>
      <sheetName val="leads"/>
    </sheetNames>
    <sheetDataSet>
      <sheetData sheetId="0" refreshError="1"/>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ow r="3">
          <cell r="A3" t="str">
            <v>Sno</v>
          </cell>
          <cell r="B3" t="str">
            <v>Lead</v>
          </cell>
          <cell r="D3" t="str">
            <v>Earth</v>
          </cell>
          <cell r="E3" t="str">
            <v>Metal</v>
          </cell>
        </row>
        <row r="4">
          <cell r="A4">
            <v>1</v>
          </cell>
          <cell r="B4">
            <v>100</v>
          </cell>
          <cell r="C4" t="str">
            <v>m</v>
          </cell>
          <cell r="D4">
            <v>16</v>
          </cell>
        </row>
        <row r="5">
          <cell r="A5">
            <v>2</v>
          </cell>
          <cell r="B5">
            <v>200</v>
          </cell>
          <cell r="C5" t="str">
            <v>m</v>
          </cell>
          <cell r="D5">
            <v>25</v>
          </cell>
        </row>
        <row r="6">
          <cell r="A6">
            <v>3</v>
          </cell>
          <cell r="B6">
            <v>300</v>
          </cell>
          <cell r="C6" t="str">
            <v>m</v>
          </cell>
          <cell r="D6">
            <v>33</v>
          </cell>
        </row>
        <row r="7">
          <cell r="A7">
            <v>4</v>
          </cell>
          <cell r="B7">
            <v>400</v>
          </cell>
          <cell r="C7" t="str">
            <v>m</v>
          </cell>
          <cell r="D7">
            <v>45</v>
          </cell>
        </row>
        <row r="8">
          <cell r="A8">
            <v>5</v>
          </cell>
          <cell r="B8">
            <v>500</v>
          </cell>
          <cell r="C8" t="str">
            <v>m</v>
          </cell>
          <cell r="D8">
            <v>56</v>
          </cell>
          <cell r="E8">
            <v>64</v>
          </cell>
        </row>
        <row r="9">
          <cell r="A9">
            <v>6</v>
          </cell>
          <cell r="B9">
            <v>1</v>
          </cell>
          <cell r="C9" t="str">
            <v>KM</v>
          </cell>
          <cell r="D9">
            <v>58</v>
          </cell>
          <cell r="E9">
            <v>67</v>
          </cell>
        </row>
        <row r="10">
          <cell r="A10">
            <v>7</v>
          </cell>
          <cell r="B10">
            <v>2</v>
          </cell>
          <cell r="C10" t="str">
            <v>KM</v>
          </cell>
          <cell r="D10">
            <v>61</v>
          </cell>
          <cell r="E10">
            <v>69</v>
          </cell>
        </row>
        <row r="11">
          <cell r="A11">
            <v>8</v>
          </cell>
          <cell r="B11">
            <v>3</v>
          </cell>
          <cell r="C11" t="str">
            <v>KM</v>
          </cell>
          <cell r="D11">
            <v>64</v>
          </cell>
          <cell r="E11">
            <v>72</v>
          </cell>
        </row>
        <row r="12">
          <cell r="A12">
            <v>9</v>
          </cell>
          <cell r="B12">
            <v>4</v>
          </cell>
          <cell r="C12" t="str">
            <v>KM</v>
          </cell>
          <cell r="D12">
            <v>67</v>
          </cell>
          <cell r="E12">
            <v>75</v>
          </cell>
        </row>
        <row r="13">
          <cell r="A13">
            <v>10</v>
          </cell>
          <cell r="B13">
            <v>5</v>
          </cell>
          <cell r="C13" t="str">
            <v>KM</v>
          </cell>
          <cell r="D13">
            <v>70</v>
          </cell>
          <cell r="E13">
            <v>78</v>
          </cell>
        </row>
        <row r="14">
          <cell r="A14">
            <v>11</v>
          </cell>
          <cell r="B14">
            <v>6</v>
          </cell>
          <cell r="C14" t="str">
            <v>KM</v>
          </cell>
          <cell r="D14">
            <v>72</v>
          </cell>
          <cell r="E14">
            <v>82</v>
          </cell>
        </row>
        <row r="15">
          <cell r="A15">
            <v>12</v>
          </cell>
          <cell r="B15">
            <v>7</v>
          </cell>
          <cell r="C15" t="str">
            <v>KM</v>
          </cell>
          <cell r="D15">
            <v>76</v>
          </cell>
          <cell r="E15">
            <v>84</v>
          </cell>
        </row>
        <row r="16">
          <cell r="A16">
            <v>13</v>
          </cell>
          <cell r="B16">
            <v>8</v>
          </cell>
          <cell r="C16" t="str">
            <v>KM</v>
          </cell>
          <cell r="D16">
            <v>79</v>
          </cell>
          <cell r="E16">
            <v>86</v>
          </cell>
        </row>
        <row r="17">
          <cell r="A17">
            <v>14</v>
          </cell>
          <cell r="B17">
            <v>9</v>
          </cell>
          <cell r="C17" t="str">
            <v>KM</v>
          </cell>
          <cell r="D17">
            <v>82</v>
          </cell>
          <cell r="E17">
            <v>90</v>
          </cell>
        </row>
        <row r="18">
          <cell r="A18">
            <v>15</v>
          </cell>
          <cell r="B18">
            <v>10</v>
          </cell>
          <cell r="C18" t="str">
            <v>KM</v>
          </cell>
          <cell r="D18">
            <v>85</v>
          </cell>
          <cell r="E18">
            <v>92</v>
          </cell>
        </row>
        <row r="19">
          <cell r="A19">
            <v>16</v>
          </cell>
          <cell r="B19">
            <v>11</v>
          </cell>
          <cell r="C19" t="str">
            <v>KM</v>
          </cell>
          <cell r="D19">
            <v>89</v>
          </cell>
          <cell r="E19">
            <v>95</v>
          </cell>
        </row>
        <row r="20">
          <cell r="A20">
            <v>17</v>
          </cell>
          <cell r="B20">
            <v>12</v>
          </cell>
          <cell r="C20" t="str">
            <v>KM</v>
          </cell>
          <cell r="D20">
            <v>91</v>
          </cell>
          <cell r="E20">
            <v>99</v>
          </cell>
        </row>
        <row r="21">
          <cell r="A21">
            <v>18</v>
          </cell>
          <cell r="B21">
            <v>13</v>
          </cell>
          <cell r="C21" t="str">
            <v>KM</v>
          </cell>
          <cell r="D21">
            <v>94</v>
          </cell>
          <cell r="E21">
            <v>102</v>
          </cell>
        </row>
        <row r="22">
          <cell r="A22">
            <v>19</v>
          </cell>
          <cell r="B22">
            <v>14</v>
          </cell>
          <cell r="C22" t="str">
            <v>KM</v>
          </cell>
          <cell r="D22">
            <v>97</v>
          </cell>
          <cell r="E22">
            <v>105</v>
          </cell>
        </row>
        <row r="23">
          <cell r="A23">
            <v>20</v>
          </cell>
          <cell r="B23">
            <v>15</v>
          </cell>
          <cell r="C23" t="str">
            <v>KM</v>
          </cell>
          <cell r="D23">
            <v>100</v>
          </cell>
          <cell r="E23">
            <v>107</v>
          </cell>
        </row>
        <row r="24">
          <cell r="A24">
            <v>21</v>
          </cell>
          <cell r="B24">
            <v>16</v>
          </cell>
          <cell r="C24" t="str">
            <v>KM</v>
          </cell>
          <cell r="D24">
            <v>102</v>
          </cell>
          <cell r="E24">
            <v>110</v>
          </cell>
        </row>
        <row r="25">
          <cell r="A25">
            <v>22</v>
          </cell>
          <cell r="B25">
            <v>17</v>
          </cell>
          <cell r="C25" t="str">
            <v>KM</v>
          </cell>
          <cell r="D25">
            <v>106</v>
          </cell>
          <cell r="E25">
            <v>113</v>
          </cell>
        </row>
        <row r="26">
          <cell r="A26">
            <v>23</v>
          </cell>
          <cell r="B26">
            <v>18</v>
          </cell>
          <cell r="C26" t="str">
            <v>KM</v>
          </cell>
          <cell r="D26">
            <v>109</v>
          </cell>
          <cell r="E26">
            <v>116</v>
          </cell>
        </row>
        <row r="27">
          <cell r="A27">
            <v>24</v>
          </cell>
          <cell r="B27">
            <v>19</v>
          </cell>
          <cell r="C27" t="str">
            <v>KM</v>
          </cell>
          <cell r="D27">
            <v>112</v>
          </cell>
          <cell r="E27">
            <v>118</v>
          </cell>
        </row>
        <row r="28">
          <cell r="A28">
            <v>25</v>
          </cell>
          <cell r="B28">
            <v>20</v>
          </cell>
          <cell r="C28" t="str">
            <v>KM</v>
          </cell>
          <cell r="D28">
            <v>115</v>
          </cell>
          <cell r="E28">
            <v>122</v>
          </cell>
        </row>
        <row r="29">
          <cell r="A29">
            <v>26</v>
          </cell>
          <cell r="B29">
            <v>21</v>
          </cell>
          <cell r="C29" t="str">
            <v>KM</v>
          </cell>
          <cell r="D29">
            <v>117.5</v>
          </cell>
          <cell r="E29">
            <v>125</v>
          </cell>
        </row>
        <row r="30">
          <cell r="A30">
            <v>27</v>
          </cell>
          <cell r="B30">
            <v>22</v>
          </cell>
          <cell r="C30" t="str">
            <v>KM</v>
          </cell>
          <cell r="D30">
            <v>120</v>
          </cell>
          <cell r="E30">
            <v>128</v>
          </cell>
        </row>
        <row r="31">
          <cell r="A31">
            <v>28</v>
          </cell>
          <cell r="B31">
            <v>23</v>
          </cell>
          <cell r="C31" t="str">
            <v>KM</v>
          </cell>
          <cell r="D31">
            <v>122.5</v>
          </cell>
          <cell r="E31">
            <v>131</v>
          </cell>
        </row>
        <row r="32">
          <cell r="A32">
            <v>29</v>
          </cell>
          <cell r="B32">
            <v>24</v>
          </cell>
          <cell r="C32" t="str">
            <v>KM</v>
          </cell>
          <cell r="D32">
            <v>125</v>
          </cell>
          <cell r="E32">
            <v>134</v>
          </cell>
        </row>
        <row r="33">
          <cell r="A33">
            <v>30</v>
          </cell>
          <cell r="B33">
            <v>25</v>
          </cell>
          <cell r="C33" t="str">
            <v>KM</v>
          </cell>
          <cell r="D33">
            <v>127.5</v>
          </cell>
          <cell r="E33">
            <v>137</v>
          </cell>
        </row>
        <row r="34">
          <cell r="A34">
            <v>31</v>
          </cell>
          <cell r="B34">
            <v>26</v>
          </cell>
          <cell r="C34" t="str">
            <v>KM</v>
          </cell>
          <cell r="D34">
            <v>130</v>
          </cell>
          <cell r="E34">
            <v>140</v>
          </cell>
        </row>
        <row r="35">
          <cell r="A35">
            <v>32</v>
          </cell>
          <cell r="B35">
            <v>27</v>
          </cell>
          <cell r="C35" t="str">
            <v>KM</v>
          </cell>
          <cell r="D35">
            <v>132.5</v>
          </cell>
          <cell r="E35">
            <v>143</v>
          </cell>
        </row>
        <row r="36">
          <cell r="A36">
            <v>33</v>
          </cell>
          <cell r="B36">
            <v>28</v>
          </cell>
          <cell r="C36" t="str">
            <v>KM</v>
          </cell>
          <cell r="D36">
            <v>135</v>
          </cell>
          <cell r="E36">
            <v>146</v>
          </cell>
        </row>
        <row r="37">
          <cell r="A37">
            <v>34</v>
          </cell>
          <cell r="B37">
            <v>29</v>
          </cell>
          <cell r="C37" t="str">
            <v>KM</v>
          </cell>
          <cell r="D37">
            <v>137.5</v>
          </cell>
          <cell r="E37">
            <v>149</v>
          </cell>
        </row>
        <row r="38">
          <cell r="A38">
            <v>35</v>
          </cell>
          <cell r="B38">
            <v>30</v>
          </cell>
          <cell r="C38" t="str">
            <v>KM</v>
          </cell>
          <cell r="D38">
            <v>140</v>
          </cell>
          <cell r="E38">
            <v>152</v>
          </cell>
        </row>
        <row r="39">
          <cell r="A39">
            <v>36</v>
          </cell>
          <cell r="B39">
            <v>31</v>
          </cell>
          <cell r="C39" t="str">
            <v>KM</v>
          </cell>
          <cell r="D39">
            <v>142.5</v>
          </cell>
          <cell r="E39">
            <v>155</v>
          </cell>
        </row>
        <row r="40">
          <cell r="A40">
            <v>37</v>
          </cell>
          <cell r="B40">
            <v>32</v>
          </cell>
          <cell r="C40" t="str">
            <v>KM</v>
          </cell>
          <cell r="D40">
            <v>145</v>
          </cell>
          <cell r="E40">
            <v>158</v>
          </cell>
        </row>
        <row r="41">
          <cell r="A41">
            <v>38</v>
          </cell>
          <cell r="B41">
            <v>33</v>
          </cell>
          <cell r="C41" t="str">
            <v>KM</v>
          </cell>
          <cell r="D41">
            <v>147.5</v>
          </cell>
          <cell r="E41">
            <v>161</v>
          </cell>
        </row>
        <row r="42">
          <cell r="A42">
            <v>39</v>
          </cell>
          <cell r="B42">
            <v>34</v>
          </cell>
          <cell r="C42" t="str">
            <v>KM</v>
          </cell>
          <cell r="D42">
            <v>150</v>
          </cell>
          <cell r="E42">
            <v>164</v>
          </cell>
        </row>
        <row r="43">
          <cell r="A43">
            <v>40</v>
          </cell>
          <cell r="B43">
            <v>35</v>
          </cell>
          <cell r="C43" t="str">
            <v>KM</v>
          </cell>
          <cell r="D43">
            <v>152.5</v>
          </cell>
          <cell r="E43">
            <v>167</v>
          </cell>
        </row>
        <row r="44">
          <cell r="A44">
            <v>41</v>
          </cell>
          <cell r="B44">
            <v>36</v>
          </cell>
          <cell r="C44" t="str">
            <v>KM</v>
          </cell>
          <cell r="D44">
            <v>155</v>
          </cell>
          <cell r="E44">
            <v>170</v>
          </cell>
        </row>
        <row r="45">
          <cell r="A45">
            <v>42</v>
          </cell>
          <cell r="B45">
            <v>37</v>
          </cell>
          <cell r="C45" t="str">
            <v>KM</v>
          </cell>
          <cell r="D45">
            <v>157.5</v>
          </cell>
          <cell r="E45">
            <v>173</v>
          </cell>
        </row>
        <row r="46">
          <cell r="A46">
            <v>43</v>
          </cell>
          <cell r="B46">
            <v>38</v>
          </cell>
          <cell r="C46" t="str">
            <v>KM</v>
          </cell>
          <cell r="D46">
            <v>160</v>
          </cell>
          <cell r="E46">
            <v>176</v>
          </cell>
        </row>
        <row r="47">
          <cell r="A47">
            <v>44</v>
          </cell>
          <cell r="B47">
            <v>39</v>
          </cell>
          <cell r="C47" t="str">
            <v>KM</v>
          </cell>
          <cell r="D47">
            <v>162.5</v>
          </cell>
          <cell r="E47">
            <v>179</v>
          </cell>
        </row>
        <row r="48">
          <cell r="A48">
            <v>45</v>
          </cell>
          <cell r="B48">
            <v>40</v>
          </cell>
          <cell r="C48" t="str">
            <v>KM</v>
          </cell>
          <cell r="D48">
            <v>165</v>
          </cell>
          <cell r="E48">
            <v>182</v>
          </cell>
        </row>
        <row r="49">
          <cell r="A49">
            <v>46</v>
          </cell>
          <cell r="B49">
            <v>41</v>
          </cell>
          <cell r="C49" t="str">
            <v>KM</v>
          </cell>
          <cell r="D49">
            <v>167.5</v>
          </cell>
          <cell r="E49">
            <v>185</v>
          </cell>
        </row>
        <row r="50">
          <cell r="A50">
            <v>47</v>
          </cell>
          <cell r="B50">
            <v>42</v>
          </cell>
          <cell r="C50" t="str">
            <v>KM</v>
          </cell>
          <cell r="D50">
            <v>170</v>
          </cell>
          <cell r="E50">
            <v>188</v>
          </cell>
        </row>
        <row r="51">
          <cell r="A51">
            <v>48</v>
          </cell>
          <cell r="B51">
            <v>43</v>
          </cell>
          <cell r="C51" t="str">
            <v>KM</v>
          </cell>
          <cell r="D51">
            <v>172.5</v>
          </cell>
          <cell r="E51">
            <v>191</v>
          </cell>
        </row>
        <row r="52">
          <cell r="A52">
            <v>49</v>
          </cell>
          <cell r="B52">
            <v>44</v>
          </cell>
          <cell r="C52" t="str">
            <v>KM</v>
          </cell>
          <cell r="D52">
            <v>175</v>
          </cell>
          <cell r="E52">
            <v>194</v>
          </cell>
        </row>
        <row r="53">
          <cell r="A53">
            <v>50</v>
          </cell>
          <cell r="B53">
            <v>45</v>
          </cell>
          <cell r="C53" t="str">
            <v>KM</v>
          </cell>
          <cell r="D53">
            <v>177.5</v>
          </cell>
          <cell r="E53">
            <v>197</v>
          </cell>
        </row>
        <row r="54">
          <cell r="A54">
            <v>51</v>
          </cell>
          <cell r="B54">
            <v>46</v>
          </cell>
          <cell r="C54" t="str">
            <v>KM</v>
          </cell>
          <cell r="D54">
            <v>180</v>
          </cell>
          <cell r="E54">
            <v>200</v>
          </cell>
        </row>
        <row r="55">
          <cell r="A55">
            <v>52</v>
          </cell>
          <cell r="B55">
            <v>47</v>
          </cell>
          <cell r="C55" t="str">
            <v>KM</v>
          </cell>
          <cell r="D55">
            <v>182.5</v>
          </cell>
          <cell r="E55">
            <v>203</v>
          </cell>
        </row>
        <row r="56">
          <cell r="A56">
            <v>53</v>
          </cell>
          <cell r="B56">
            <v>48</v>
          </cell>
          <cell r="C56" t="str">
            <v>KM</v>
          </cell>
          <cell r="D56">
            <v>185</v>
          </cell>
          <cell r="E56">
            <v>206</v>
          </cell>
        </row>
        <row r="57">
          <cell r="A57">
            <v>54</v>
          </cell>
          <cell r="B57">
            <v>49</v>
          </cell>
          <cell r="C57" t="str">
            <v>KM</v>
          </cell>
          <cell r="D57">
            <v>187.5</v>
          </cell>
          <cell r="E57">
            <v>209</v>
          </cell>
        </row>
        <row r="58">
          <cell r="A58">
            <v>55</v>
          </cell>
          <cell r="B58">
            <v>50</v>
          </cell>
          <cell r="C58" t="str">
            <v>KM</v>
          </cell>
          <cell r="D58">
            <v>190</v>
          </cell>
          <cell r="E58">
            <v>212</v>
          </cell>
        </row>
        <row r="59">
          <cell r="A59">
            <v>56</v>
          </cell>
          <cell r="B59">
            <v>51</v>
          </cell>
          <cell r="C59" t="str">
            <v>KM</v>
          </cell>
          <cell r="D59">
            <v>192.3</v>
          </cell>
          <cell r="E59">
            <v>214.8</v>
          </cell>
        </row>
        <row r="60">
          <cell r="A60">
            <v>57</v>
          </cell>
          <cell r="B60">
            <v>52</v>
          </cell>
          <cell r="C60" t="str">
            <v>KM</v>
          </cell>
          <cell r="D60">
            <v>194.6</v>
          </cell>
          <cell r="E60">
            <v>217.6</v>
          </cell>
        </row>
        <row r="61">
          <cell r="A61">
            <v>58</v>
          </cell>
          <cell r="B61">
            <v>53</v>
          </cell>
          <cell r="C61" t="str">
            <v>KM</v>
          </cell>
          <cell r="D61">
            <v>196.9</v>
          </cell>
          <cell r="E61">
            <v>220.4</v>
          </cell>
        </row>
        <row r="62">
          <cell r="A62">
            <v>59</v>
          </cell>
          <cell r="B62">
            <v>54</v>
          </cell>
          <cell r="C62" t="str">
            <v>KM</v>
          </cell>
          <cell r="D62">
            <v>199.2</v>
          </cell>
          <cell r="E62">
            <v>223.2</v>
          </cell>
        </row>
        <row r="63">
          <cell r="A63">
            <v>60</v>
          </cell>
          <cell r="B63">
            <v>55</v>
          </cell>
          <cell r="C63" t="str">
            <v>KM</v>
          </cell>
          <cell r="D63">
            <v>201.5</v>
          </cell>
          <cell r="E63">
            <v>226</v>
          </cell>
        </row>
        <row r="64">
          <cell r="A64">
            <v>61</v>
          </cell>
          <cell r="B64">
            <v>56</v>
          </cell>
          <cell r="C64" t="str">
            <v>KM</v>
          </cell>
          <cell r="D64">
            <v>203.8</v>
          </cell>
          <cell r="E64">
            <v>228.8</v>
          </cell>
        </row>
        <row r="65">
          <cell r="A65">
            <v>62</v>
          </cell>
          <cell r="B65">
            <v>57</v>
          </cell>
          <cell r="C65" t="str">
            <v>KM</v>
          </cell>
          <cell r="D65">
            <v>206.1</v>
          </cell>
          <cell r="E65">
            <v>231.6</v>
          </cell>
        </row>
        <row r="66">
          <cell r="A66">
            <v>63</v>
          </cell>
          <cell r="B66">
            <v>58</v>
          </cell>
          <cell r="C66" t="str">
            <v>KM</v>
          </cell>
          <cell r="D66">
            <v>208.4</v>
          </cell>
          <cell r="E66">
            <v>234.4</v>
          </cell>
        </row>
        <row r="67">
          <cell r="A67">
            <v>64</v>
          </cell>
          <cell r="B67">
            <v>59</v>
          </cell>
          <cell r="C67" t="str">
            <v>KM</v>
          </cell>
          <cell r="D67">
            <v>210.7</v>
          </cell>
          <cell r="E67">
            <v>237.2</v>
          </cell>
        </row>
        <row r="68">
          <cell r="A68">
            <v>65</v>
          </cell>
          <cell r="B68">
            <v>60</v>
          </cell>
          <cell r="C68" t="str">
            <v>KM</v>
          </cell>
          <cell r="D68">
            <v>213</v>
          </cell>
          <cell r="E68">
            <v>240</v>
          </cell>
        </row>
        <row r="69">
          <cell r="A69">
            <v>66</v>
          </cell>
          <cell r="B69">
            <v>61</v>
          </cell>
          <cell r="C69" t="str">
            <v>KM</v>
          </cell>
          <cell r="D69">
            <v>215.3</v>
          </cell>
          <cell r="E69">
            <v>242.8</v>
          </cell>
        </row>
        <row r="70">
          <cell r="A70">
            <v>67</v>
          </cell>
          <cell r="B70">
            <v>62</v>
          </cell>
          <cell r="C70" t="str">
            <v>KM</v>
          </cell>
          <cell r="D70">
            <v>217.6</v>
          </cell>
          <cell r="E70">
            <v>245.6</v>
          </cell>
        </row>
        <row r="71">
          <cell r="A71">
            <v>68</v>
          </cell>
          <cell r="B71">
            <v>63</v>
          </cell>
          <cell r="C71" t="str">
            <v>KM</v>
          </cell>
          <cell r="D71">
            <v>219.9</v>
          </cell>
          <cell r="E71">
            <v>248.4</v>
          </cell>
        </row>
        <row r="72">
          <cell r="A72">
            <v>69</v>
          </cell>
          <cell r="B72">
            <v>64</v>
          </cell>
          <cell r="C72" t="str">
            <v>KM</v>
          </cell>
          <cell r="D72">
            <v>222.2</v>
          </cell>
          <cell r="E72">
            <v>251.2</v>
          </cell>
        </row>
        <row r="73">
          <cell r="A73">
            <v>70</v>
          </cell>
          <cell r="B73">
            <v>65</v>
          </cell>
          <cell r="C73" t="str">
            <v>KM</v>
          </cell>
          <cell r="D73">
            <v>224.5</v>
          </cell>
          <cell r="E73">
            <v>254</v>
          </cell>
        </row>
        <row r="74">
          <cell r="A74">
            <v>71</v>
          </cell>
          <cell r="B74">
            <v>66</v>
          </cell>
          <cell r="C74" t="str">
            <v>KM</v>
          </cell>
          <cell r="D74">
            <v>226.8</v>
          </cell>
          <cell r="E74">
            <v>256.8</v>
          </cell>
        </row>
        <row r="75">
          <cell r="A75">
            <v>72</v>
          </cell>
          <cell r="B75">
            <v>67</v>
          </cell>
          <cell r="C75" t="str">
            <v>KM</v>
          </cell>
          <cell r="D75">
            <v>229.1</v>
          </cell>
          <cell r="E75">
            <v>259.60000000000002</v>
          </cell>
        </row>
        <row r="76">
          <cell r="A76">
            <v>73</v>
          </cell>
          <cell r="B76">
            <v>68</v>
          </cell>
          <cell r="C76" t="str">
            <v>KM</v>
          </cell>
          <cell r="D76">
            <v>231.4</v>
          </cell>
          <cell r="E76">
            <v>262.39999999999998</v>
          </cell>
        </row>
        <row r="77">
          <cell r="A77">
            <v>74</v>
          </cell>
          <cell r="B77">
            <v>69</v>
          </cell>
          <cell r="C77" t="str">
            <v>KM</v>
          </cell>
          <cell r="D77">
            <v>233.7</v>
          </cell>
          <cell r="E77">
            <v>265.2</v>
          </cell>
        </row>
        <row r="78">
          <cell r="A78">
            <v>75</v>
          </cell>
          <cell r="B78">
            <v>70</v>
          </cell>
          <cell r="C78" t="str">
            <v>KM</v>
          </cell>
          <cell r="D78">
            <v>236</v>
          </cell>
          <cell r="E78">
            <v>268</v>
          </cell>
        </row>
        <row r="79">
          <cell r="A79">
            <v>76</v>
          </cell>
          <cell r="B79">
            <v>71</v>
          </cell>
          <cell r="C79" t="str">
            <v>KM</v>
          </cell>
          <cell r="D79">
            <v>238.3</v>
          </cell>
          <cell r="E79">
            <v>270.8</v>
          </cell>
        </row>
        <row r="80">
          <cell r="A80">
            <v>77</v>
          </cell>
          <cell r="B80">
            <v>72</v>
          </cell>
          <cell r="C80" t="str">
            <v>KM</v>
          </cell>
          <cell r="D80">
            <v>240.6</v>
          </cell>
          <cell r="E80">
            <v>273.60000000000002</v>
          </cell>
        </row>
        <row r="81">
          <cell r="A81">
            <v>78</v>
          </cell>
          <cell r="B81">
            <v>73</v>
          </cell>
          <cell r="C81" t="str">
            <v>KM</v>
          </cell>
          <cell r="D81">
            <v>242.9</v>
          </cell>
          <cell r="E81">
            <v>276.39999999999998</v>
          </cell>
        </row>
        <row r="82">
          <cell r="A82">
            <v>79</v>
          </cell>
          <cell r="B82">
            <v>74</v>
          </cell>
          <cell r="C82" t="str">
            <v>KM</v>
          </cell>
          <cell r="D82">
            <v>245.2</v>
          </cell>
          <cell r="E82">
            <v>279.2</v>
          </cell>
        </row>
        <row r="83">
          <cell r="A83">
            <v>80</v>
          </cell>
          <cell r="B83">
            <v>75</v>
          </cell>
          <cell r="C83" t="str">
            <v>KM</v>
          </cell>
          <cell r="D83">
            <v>247.5</v>
          </cell>
          <cell r="E83">
            <v>282</v>
          </cell>
        </row>
        <row r="84">
          <cell r="A84">
            <v>81</v>
          </cell>
          <cell r="B84">
            <v>76</v>
          </cell>
          <cell r="C84" t="str">
            <v>KM</v>
          </cell>
          <cell r="D84">
            <v>249.8</v>
          </cell>
          <cell r="E84">
            <v>284.8</v>
          </cell>
        </row>
        <row r="85">
          <cell r="A85">
            <v>82</v>
          </cell>
          <cell r="B85">
            <v>77</v>
          </cell>
          <cell r="C85" t="str">
            <v>KM</v>
          </cell>
          <cell r="D85">
            <v>252.1</v>
          </cell>
          <cell r="E85">
            <v>287.60000000000002</v>
          </cell>
        </row>
        <row r="86">
          <cell r="A86">
            <v>83</v>
          </cell>
          <cell r="B86">
            <v>78</v>
          </cell>
          <cell r="C86" t="str">
            <v>KM</v>
          </cell>
          <cell r="D86">
            <v>254.4</v>
          </cell>
          <cell r="E86">
            <v>290.39999999999998</v>
          </cell>
        </row>
        <row r="87">
          <cell r="A87">
            <v>84</v>
          </cell>
          <cell r="B87">
            <v>79</v>
          </cell>
          <cell r="C87" t="str">
            <v>KM</v>
          </cell>
          <cell r="D87">
            <v>256.7</v>
          </cell>
          <cell r="E87">
            <v>293.2</v>
          </cell>
        </row>
        <row r="88">
          <cell r="A88">
            <v>85</v>
          </cell>
          <cell r="B88">
            <v>80</v>
          </cell>
          <cell r="C88" t="str">
            <v>KM</v>
          </cell>
          <cell r="D88">
            <v>259</v>
          </cell>
          <cell r="E88">
            <v>296</v>
          </cell>
        </row>
        <row r="89">
          <cell r="A89">
            <v>86</v>
          </cell>
          <cell r="B89">
            <v>81</v>
          </cell>
          <cell r="C89" t="str">
            <v>KM</v>
          </cell>
          <cell r="D89">
            <v>261.3</v>
          </cell>
          <cell r="E89">
            <v>298.8</v>
          </cell>
        </row>
        <row r="90">
          <cell r="A90">
            <v>87</v>
          </cell>
          <cell r="B90">
            <v>82</v>
          </cell>
          <cell r="C90" t="str">
            <v>KM</v>
          </cell>
          <cell r="D90">
            <v>263.60000000000002</v>
          </cell>
          <cell r="E90">
            <v>301.60000000000002</v>
          </cell>
        </row>
        <row r="91">
          <cell r="A91">
            <v>88</v>
          </cell>
          <cell r="B91">
            <v>83</v>
          </cell>
          <cell r="C91" t="str">
            <v>KM</v>
          </cell>
          <cell r="D91">
            <v>265.89999999999998</v>
          </cell>
          <cell r="E91">
            <v>304.39999999999998</v>
          </cell>
        </row>
        <row r="92">
          <cell r="A92">
            <v>89</v>
          </cell>
          <cell r="B92">
            <v>84</v>
          </cell>
          <cell r="C92" t="str">
            <v>KM</v>
          </cell>
          <cell r="D92">
            <v>268.2</v>
          </cell>
          <cell r="E92">
            <v>307.2</v>
          </cell>
        </row>
        <row r="93">
          <cell r="A93">
            <v>90</v>
          </cell>
          <cell r="B93">
            <v>85</v>
          </cell>
          <cell r="C93" t="str">
            <v>KM</v>
          </cell>
          <cell r="D93">
            <v>270.5</v>
          </cell>
          <cell r="E93">
            <v>310</v>
          </cell>
        </row>
        <row r="94">
          <cell r="A94">
            <v>91</v>
          </cell>
          <cell r="B94">
            <v>86</v>
          </cell>
          <cell r="C94" t="str">
            <v>KM</v>
          </cell>
          <cell r="D94">
            <v>272.8</v>
          </cell>
          <cell r="E94">
            <v>312.8</v>
          </cell>
        </row>
        <row r="95">
          <cell r="A95">
            <v>92</v>
          </cell>
          <cell r="B95">
            <v>87</v>
          </cell>
          <cell r="C95" t="str">
            <v>KM</v>
          </cell>
          <cell r="D95">
            <v>275.10000000000002</v>
          </cell>
          <cell r="E95">
            <v>315.60000000000002</v>
          </cell>
        </row>
        <row r="96">
          <cell r="A96">
            <v>93</v>
          </cell>
          <cell r="B96">
            <v>88</v>
          </cell>
          <cell r="C96" t="str">
            <v>KM</v>
          </cell>
          <cell r="D96">
            <v>277.39999999999998</v>
          </cell>
          <cell r="E96">
            <v>318.39999999999998</v>
          </cell>
        </row>
        <row r="97">
          <cell r="A97">
            <v>94</v>
          </cell>
          <cell r="B97">
            <v>89</v>
          </cell>
          <cell r="C97" t="str">
            <v>KM</v>
          </cell>
          <cell r="D97">
            <v>279.7</v>
          </cell>
          <cell r="E97">
            <v>321.2</v>
          </cell>
        </row>
        <row r="98">
          <cell r="A98">
            <v>95</v>
          </cell>
          <cell r="B98">
            <v>90</v>
          </cell>
          <cell r="C98" t="str">
            <v>KM</v>
          </cell>
          <cell r="D98">
            <v>282</v>
          </cell>
          <cell r="E98">
            <v>324</v>
          </cell>
        </row>
        <row r="99">
          <cell r="A99">
            <v>96</v>
          </cell>
          <cell r="B99">
            <v>91</v>
          </cell>
          <cell r="C99" t="str">
            <v>KM</v>
          </cell>
          <cell r="D99">
            <v>284.3</v>
          </cell>
          <cell r="E99">
            <v>326.8</v>
          </cell>
        </row>
        <row r="100">
          <cell r="A100">
            <v>97</v>
          </cell>
          <cell r="B100">
            <v>92</v>
          </cell>
          <cell r="C100" t="str">
            <v>KM</v>
          </cell>
          <cell r="D100">
            <v>286.60000000000002</v>
          </cell>
          <cell r="E100">
            <v>329.6</v>
          </cell>
        </row>
        <row r="101">
          <cell r="A101">
            <v>98</v>
          </cell>
          <cell r="B101">
            <v>93</v>
          </cell>
          <cell r="C101" t="str">
            <v>KM</v>
          </cell>
          <cell r="D101">
            <v>288.89999999999998</v>
          </cell>
          <cell r="E101">
            <v>332.4</v>
          </cell>
        </row>
        <row r="102">
          <cell r="A102">
            <v>99</v>
          </cell>
          <cell r="B102">
            <v>94</v>
          </cell>
          <cell r="C102" t="str">
            <v>KM</v>
          </cell>
          <cell r="D102">
            <v>291.2</v>
          </cell>
          <cell r="E102">
            <v>335.2</v>
          </cell>
        </row>
        <row r="103">
          <cell r="A103">
            <v>100</v>
          </cell>
          <cell r="B103">
            <v>95</v>
          </cell>
          <cell r="C103" t="str">
            <v>KM</v>
          </cell>
          <cell r="D103">
            <v>293.5</v>
          </cell>
          <cell r="E103">
            <v>338</v>
          </cell>
        </row>
        <row r="104">
          <cell r="A104">
            <v>101</v>
          </cell>
          <cell r="B104">
            <v>96</v>
          </cell>
          <cell r="C104" t="str">
            <v>KM</v>
          </cell>
          <cell r="D104">
            <v>295.8</v>
          </cell>
          <cell r="E104">
            <v>340.8</v>
          </cell>
        </row>
        <row r="105">
          <cell r="A105">
            <v>102</v>
          </cell>
          <cell r="B105">
            <v>97</v>
          </cell>
          <cell r="C105" t="str">
            <v>KM</v>
          </cell>
          <cell r="D105">
            <v>298.10000000000002</v>
          </cell>
          <cell r="E105">
            <v>343.6</v>
          </cell>
        </row>
        <row r="106">
          <cell r="A106">
            <v>103</v>
          </cell>
          <cell r="B106">
            <v>98</v>
          </cell>
          <cell r="C106" t="str">
            <v>KM</v>
          </cell>
          <cell r="D106">
            <v>300.39999999999998</v>
          </cell>
          <cell r="E106">
            <v>346.4</v>
          </cell>
        </row>
        <row r="107">
          <cell r="A107">
            <v>104</v>
          </cell>
          <cell r="B107">
            <v>99</v>
          </cell>
          <cell r="C107" t="str">
            <v>KM</v>
          </cell>
          <cell r="D107">
            <v>302.7</v>
          </cell>
          <cell r="E107">
            <v>349.2</v>
          </cell>
        </row>
        <row r="108">
          <cell r="A108">
            <v>105</v>
          </cell>
          <cell r="B108">
            <v>100</v>
          </cell>
          <cell r="C108" t="str">
            <v>KM</v>
          </cell>
          <cell r="D108">
            <v>305</v>
          </cell>
          <cell r="E108">
            <v>352</v>
          </cell>
        </row>
      </sheetData>
    </sheetDataSet>
  </externalBook>
</externalLink>
</file>

<file path=xl/externalLinks/externalLink50.xml><?xml version="1.0" encoding="utf-8"?>
<externalLink xmlns="http://schemas.openxmlformats.org/spreadsheetml/2006/main">
  <externalBook xmlns:r="http://schemas.openxmlformats.org/officeDocument/2006/relationships" r:id="rId1">
    <sheetNames>
      <sheetName val="F6pave"/>
      <sheetName val="F7hp900"/>
      <sheetName val="F7hp600"/>
      <sheetName val="F7slb3m"/>
      <sheetName val="F7slb4m"/>
      <sheetName val="F8rate"/>
      <sheetName val="Sheet2"/>
      <sheetName val="CDdata"/>
      <sheetName val="Sheet1"/>
    </sheetNames>
    <sheetDataSet>
      <sheetData sheetId="0"/>
      <sheetData sheetId="1"/>
      <sheetData sheetId="2"/>
      <sheetData sheetId="3" refreshError="1"/>
      <sheetData sheetId="4"/>
      <sheetData sheetId="5"/>
      <sheetData sheetId="6"/>
      <sheetData sheetId="7" refreshError="1"/>
      <sheetData sheetId="8">
        <row r="2">
          <cell r="W2" t="str">
            <v>KM</v>
          </cell>
          <cell r="X2" t="str">
            <v>Metal</v>
          </cell>
          <cell r="Y2" t="str">
            <v>Gravel, Sand, earth</v>
          </cell>
        </row>
        <row r="3">
          <cell r="W3">
            <v>0.5</v>
          </cell>
          <cell r="X3">
            <v>64</v>
          </cell>
          <cell r="Y3">
            <v>56</v>
          </cell>
        </row>
        <row r="4">
          <cell r="W4">
            <v>1</v>
          </cell>
          <cell r="X4">
            <v>67</v>
          </cell>
          <cell r="Y4">
            <v>58</v>
          </cell>
        </row>
        <row r="5">
          <cell r="W5">
            <v>2</v>
          </cell>
          <cell r="X5">
            <v>69</v>
          </cell>
          <cell r="Y5">
            <v>61</v>
          </cell>
        </row>
        <row r="6">
          <cell r="W6">
            <v>3</v>
          </cell>
          <cell r="X6">
            <v>72</v>
          </cell>
          <cell r="Y6">
            <v>64</v>
          </cell>
        </row>
        <row r="7">
          <cell r="W7">
            <v>4</v>
          </cell>
          <cell r="X7">
            <v>75</v>
          </cell>
          <cell r="Y7">
            <v>67</v>
          </cell>
        </row>
        <row r="8">
          <cell r="W8">
            <v>5</v>
          </cell>
          <cell r="X8">
            <v>78</v>
          </cell>
          <cell r="Y8">
            <v>70</v>
          </cell>
        </row>
        <row r="9">
          <cell r="W9">
            <v>6</v>
          </cell>
          <cell r="X9">
            <v>82</v>
          </cell>
          <cell r="Y9">
            <v>72</v>
          </cell>
        </row>
        <row r="10">
          <cell r="W10">
            <v>7</v>
          </cell>
          <cell r="X10">
            <v>84</v>
          </cell>
          <cell r="Y10">
            <v>76</v>
          </cell>
        </row>
        <row r="11">
          <cell r="W11">
            <v>8</v>
          </cell>
          <cell r="X11">
            <v>86</v>
          </cell>
          <cell r="Y11">
            <v>79</v>
          </cell>
        </row>
        <row r="12">
          <cell r="W12">
            <v>9</v>
          </cell>
          <cell r="X12">
            <v>90</v>
          </cell>
          <cell r="Y12">
            <v>82</v>
          </cell>
        </row>
        <row r="13">
          <cell r="W13">
            <v>10</v>
          </cell>
          <cell r="X13">
            <v>92</v>
          </cell>
          <cell r="Y13">
            <v>85</v>
          </cell>
        </row>
        <row r="14">
          <cell r="W14">
            <v>11</v>
          </cell>
          <cell r="X14">
            <v>95</v>
          </cell>
          <cell r="Y14">
            <v>89</v>
          </cell>
        </row>
        <row r="15">
          <cell r="W15">
            <v>12</v>
          </cell>
          <cell r="X15">
            <v>99</v>
          </cell>
          <cell r="Y15">
            <v>91</v>
          </cell>
        </row>
        <row r="16">
          <cell r="W16">
            <v>13</v>
          </cell>
          <cell r="X16">
            <v>102</v>
          </cell>
          <cell r="Y16">
            <v>94</v>
          </cell>
        </row>
        <row r="17">
          <cell r="W17">
            <v>14</v>
          </cell>
          <cell r="X17">
            <v>105</v>
          </cell>
          <cell r="Y17">
            <v>97</v>
          </cell>
        </row>
        <row r="18">
          <cell r="W18">
            <v>15</v>
          </cell>
          <cell r="X18">
            <v>107</v>
          </cell>
          <cell r="Y18">
            <v>100</v>
          </cell>
        </row>
        <row r="19">
          <cell r="W19">
            <v>16</v>
          </cell>
          <cell r="X19">
            <v>110</v>
          </cell>
          <cell r="Y19">
            <v>102</v>
          </cell>
        </row>
        <row r="20">
          <cell r="W20">
            <v>17</v>
          </cell>
          <cell r="X20">
            <v>113</v>
          </cell>
          <cell r="Y20">
            <v>106</v>
          </cell>
        </row>
        <row r="21">
          <cell r="W21">
            <v>18</v>
          </cell>
          <cell r="X21">
            <v>116</v>
          </cell>
          <cell r="Y21">
            <v>109</v>
          </cell>
        </row>
        <row r="22">
          <cell r="W22">
            <v>19</v>
          </cell>
          <cell r="X22">
            <v>118</v>
          </cell>
          <cell r="Y22">
            <v>112</v>
          </cell>
        </row>
        <row r="23">
          <cell r="W23">
            <v>20</v>
          </cell>
          <cell r="X23">
            <v>122</v>
          </cell>
          <cell r="Y23">
            <v>115</v>
          </cell>
        </row>
        <row r="24">
          <cell r="W24">
            <v>21</v>
          </cell>
          <cell r="X24">
            <v>125</v>
          </cell>
          <cell r="Y24">
            <v>117.3</v>
          </cell>
        </row>
        <row r="25">
          <cell r="W25">
            <v>22</v>
          </cell>
          <cell r="X25">
            <v>128</v>
          </cell>
          <cell r="Y25">
            <v>119.6</v>
          </cell>
        </row>
        <row r="26">
          <cell r="W26">
            <v>23</v>
          </cell>
          <cell r="X26">
            <v>131</v>
          </cell>
          <cell r="Y26">
            <v>121.9</v>
          </cell>
        </row>
        <row r="27">
          <cell r="W27">
            <v>24</v>
          </cell>
          <cell r="X27">
            <v>134</v>
          </cell>
          <cell r="Y27">
            <v>124.2</v>
          </cell>
        </row>
        <row r="28">
          <cell r="W28">
            <v>25</v>
          </cell>
          <cell r="X28">
            <v>137</v>
          </cell>
          <cell r="Y28">
            <v>126.5</v>
          </cell>
        </row>
        <row r="29">
          <cell r="W29">
            <v>26</v>
          </cell>
          <cell r="X29">
            <v>140</v>
          </cell>
          <cell r="Y29">
            <v>128.80000000000001</v>
          </cell>
        </row>
        <row r="30">
          <cell r="W30">
            <v>27</v>
          </cell>
          <cell r="X30">
            <v>143</v>
          </cell>
          <cell r="Y30">
            <v>131.1</v>
          </cell>
        </row>
        <row r="31">
          <cell r="W31">
            <v>28</v>
          </cell>
          <cell r="X31">
            <v>146</v>
          </cell>
          <cell r="Y31">
            <v>133.4</v>
          </cell>
        </row>
        <row r="32">
          <cell r="W32">
            <v>29</v>
          </cell>
          <cell r="X32">
            <v>149</v>
          </cell>
          <cell r="Y32">
            <v>135.69999999999999</v>
          </cell>
        </row>
        <row r="33">
          <cell r="W33">
            <v>30</v>
          </cell>
          <cell r="X33">
            <v>152</v>
          </cell>
          <cell r="Y33">
            <v>138</v>
          </cell>
        </row>
        <row r="34">
          <cell r="W34">
            <v>31</v>
          </cell>
          <cell r="X34">
            <v>155</v>
          </cell>
          <cell r="Y34">
            <v>140.30000000000001</v>
          </cell>
        </row>
        <row r="35">
          <cell r="W35">
            <v>32</v>
          </cell>
          <cell r="X35">
            <v>158</v>
          </cell>
          <cell r="Y35">
            <v>142.6</v>
          </cell>
        </row>
        <row r="36">
          <cell r="W36">
            <v>33</v>
          </cell>
          <cell r="X36">
            <v>161</v>
          </cell>
          <cell r="Y36">
            <v>144.9</v>
          </cell>
        </row>
        <row r="37">
          <cell r="W37">
            <v>34</v>
          </cell>
          <cell r="X37">
            <v>164</v>
          </cell>
          <cell r="Y37">
            <v>147.19999999999999</v>
          </cell>
        </row>
        <row r="38">
          <cell r="W38">
            <v>35</v>
          </cell>
          <cell r="X38">
            <v>167</v>
          </cell>
          <cell r="Y38">
            <v>149.5</v>
          </cell>
        </row>
        <row r="39">
          <cell r="W39">
            <v>36</v>
          </cell>
          <cell r="X39">
            <v>170</v>
          </cell>
          <cell r="Y39">
            <v>151.80000000000001</v>
          </cell>
        </row>
        <row r="40">
          <cell r="W40">
            <v>37</v>
          </cell>
          <cell r="X40">
            <v>173</v>
          </cell>
          <cell r="Y40">
            <v>154.1</v>
          </cell>
        </row>
        <row r="41">
          <cell r="W41">
            <v>38</v>
          </cell>
          <cell r="X41">
            <v>176</v>
          </cell>
          <cell r="Y41">
            <v>156.4</v>
          </cell>
        </row>
        <row r="42">
          <cell r="W42">
            <v>39</v>
          </cell>
          <cell r="X42">
            <v>179</v>
          </cell>
          <cell r="Y42">
            <v>158.69999999999999</v>
          </cell>
        </row>
        <row r="43">
          <cell r="W43">
            <v>40</v>
          </cell>
          <cell r="X43">
            <v>182</v>
          </cell>
          <cell r="Y43">
            <v>161</v>
          </cell>
        </row>
        <row r="44">
          <cell r="W44">
            <v>41</v>
          </cell>
          <cell r="X44">
            <v>185</v>
          </cell>
          <cell r="Y44">
            <v>163.30000000000001</v>
          </cell>
        </row>
        <row r="45">
          <cell r="W45">
            <v>42</v>
          </cell>
          <cell r="X45">
            <v>188</v>
          </cell>
          <cell r="Y45">
            <v>165.6</v>
          </cell>
        </row>
        <row r="46">
          <cell r="W46">
            <v>43</v>
          </cell>
          <cell r="X46">
            <v>191</v>
          </cell>
          <cell r="Y46">
            <v>167.9</v>
          </cell>
        </row>
        <row r="47">
          <cell r="W47">
            <v>44</v>
          </cell>
          <cell r="X47">
            <v>194</v>
          </cell>
          <cell r="Y47">
            <v>170.2</v>
          </cell>
        </row>
        <row r="48">
          <cell r="W48">
            <v>45</v>
          </cell>
          <cell r="X48">
            <v>197</v>
          </cell>
          <cell r="Y48">
            <v>172.5</v>
          </cell>
        </row>
        <row r="49">
          <cell r="W49">
            <v>46</v>
          </cell>
          <cell r="X49">
            <v>200</v>
          </cell>
          <cell r="Y49">
            <v>174.8</v>
          </cell>
        </row>
        <row r="50">
          <cell r="W50">
            <v>47</v>
          </cell>
          <cell r="X50">
            <v>203</v>
          </cell>
          <cell r="Y50">
            <v>177.1</v>
          </cell>
        </row>
        <row r="51">
          <cell r="W51">
            <v>48</v>
          </cell>
          <cell r="X51">
            <v>206</v>
          </cell>
          <cell r="Y51">
            <v>179.4</v>
          </cell>
        </row>
        <row r="52">
          <cell r="W52">
            <v>49</v>
          </cell>
          <cell r="X52">
            <v>209</v>
          </cell>
          <cell r="Y52">
            <v>181.7</v>
          </cell>
        </row>
        <row r="53">
          <cell r="W53">
            <v>50</v>
          </cell>
          <cell r="X53">
            <v>212</v>
          </cell>
          <cell r="Y53">
            <v>184</v>
          </cell>
        </row>
        <row r="54">
          <cell r="W54">
            <v>51</v>
          </cell>
          <cell r="X54">
            <v>214.8</v>
          </cell>
          <cell r="Y54">
            <v>186.3</v>
          </cell>
        </row>
        <row r="55">
          <cell r="W55">
            <v>52</v>
          </cell>
          <cell r="X55">
            <v>217.6</v>
          </cell>
          <cell r="Y55">
            <v>188.6</v>
          </cell>
        </row>
        <row r="56">
          <cell r="W56">
            <v>53</v>
          </cell>
          <cell r="X56">
            <v>220.4</v>
          </cell>
          <cell r="Y56">
            <v>190.9</v>
          </cell>
        </row>
        <row r="57">
          <cell r="W57">
            <v>54</v>
          </cell>
          <cell r="X57">
            <v>223.2</v>
          </cell>
          <cell r="Y57">
            <v>193.2</v>
          </cell>
        </row>
        <row r="58">
          <cell r="W58">
            <v>55</v>
          </cell>
          <cell r="X58">
            <v>226</v>
          </cell>
          <cell r="Y58">
            <v>195.5</v>
          </cell>
        </row>
        <row r="59">
          <cell r="W59">
            <v>56</v>
          </cell>
          <cell r="X59">
            <v>228.8</v>
          </cell>
          <cell r="Y59">
            <v>197.8</v>
          </cell>
        </row>
        <row r="60">
          <cell r="W60">
            <v>57</v>
          </cell>
          <cell r="X60">
            <v>231.6</v>
          </cell>
          <cell r="Y60">
            <v>200.1</v>
          </cell>
        </row>
        <row r="61">
          <cell r="W61">
            <v>58</v>
          </cell>
          <cell r="X61">
            <v>234.4</v>
          </cell>
          <cell r="Y61">
            <v>202.4</v>
          </cell>
        </row>
        <row r="62">
          <cell r="W62">
            <v>59</v>
          </cell>
          <cell r="X62">
            <v>237.2</v>
          </cell>
          <cell r="Y62">
            <v>204.7</v>
          </cell>
        </row>
        <row r="63">
          <cell r="W63">
            <v>60</v>
          </cell>
          <cell r="X63">
            <v>240</v>
          </cell>
          <cell r="Y63">
            <v>207</v>
          </cell>
        </row>
        <row r="64">
          <cell r="W64">
            <v>61</v>
          </cell>
          <cell r="X64">
            <v>242.8</v>
          </cell>
          <cell r="Y64">
            <v>209.3</v>
          </cell>
        </row>
        <row r="65">
          <cell r="W65">
            <v>62</v>
          </cell>
          <cell r="X65">
            <v>245.6</v>
          </cell>
          <cell r="Y65">
            <v>211.6</v>
          </cell>
        </row>
        <row r="66">
          <cell r="W66">
            <v>63</v>
          </cell>
          <cell r="X66">
            <v>248.4</v>
          </cell>
          <cell r="Y66">
            <v>213.9</v>
          </cell>
        </row>
        <row r="67">
          <cell r="W67">
            <v>64</v>
          </cell>
          <cell r="X67">
            <v>251.2</v>
          </cell>
          <cell r="Y67">
            <v>216.2</v>
          </cell>
        </row>
        <row r="68">
          <cell r="W68">
            <v>65</v>
          </cell>
          <cell r="X68">
            <v>254</v>
          </cell>
          <cell r="Y68">
            <v>218.5</v>
          </cell>
        </row>
        <row r="69">
          <cell r="W69">
            <v>66</v>
          </cell>
          <cell r="X69">
            <v>256.8</v>
          </cell>
          <cell r="Y69">
            <v>220.8</v>
          </cell>
        </row>
        <row r="70">
          <cell r="W70">
            <v>67</v>
          </cell>
          <cell r="X70">
            <v>259.60000000000002</v>
          </cell>
          <cell r="Y70">
            <v>223.1</v>
          </cell>
        </row>
        <row r="71">
          <cell r="W71">
            <v>68</v>
          </cell>
          <cell r="X71">
            <v>262.39999999999998</v>
          </cell>
          <cell r="Y71">
            <v>225.4</v>
          </cell>
        </row>
        <row r="72">
          <cell r="W72">
            <v>69</v>
          </cell>
          <cell r="X72">
            <v>265.2</v>
          </cell>
          <cell r="Y72">
            <v>227.7</v>
          </cell>
        </row>
        <row r="73">
          <cell r="W73">
            <v>70</v>
          </cell>
          <cell r="X73">
            <v>268</v>
          </cell>
          <cell r="Y73">
            <v>230</v>
          </cell>
        </row>
        <row r="74">
          <cell r="W74">
            <v>71</v>
          </cell>
          <cell r="X74">
            <v>270.8</v>
          </cell>
          <cell r="Y74">
            <v>232.3</v>
          </cell>
        </row>
        <row r="75">
          <cell r="W75">
            <v>72</v>
          </cell>
          <cell r="X75">
            <v>273.60000000000002</v>
          </cell>
          <cell r="Y75">
            <v>234.6</v>
          </cell>
        </row>
        <row r="76">
          <cell r="W76">
            <v>73</v>
          </cell>
          <cell r="X76">
            <v>276.39999999999998</v>
          </cell>
          <cell r="Y76">
            <v>236.9</v>
          </cell>
        </row>
        <row r="77">
          <cell r="W77">
            <v>74</v>
          </cell>
          <cell r="X77">
            <v>279.2</v>
          </cell>
          <cell r="Y77">
            <v>239.2</v>
          </cell>
        </row>
        <row r="78">
          <cell r="W78">
            <v>75</v>
          </cell>
          <cell r="X78">
            <v>282</v>
          </cell>
          <cell r="Y78">
            <v>241.5</v>
          </cell>
        </row>
        <row r="79">
          <cell r="W79">
            <v>76</v>
          </cell>
          <cell r="X79">
            <v>284.8</v>
          </cell>
          <cell r="Y79">
            <v>243.8</v>
          </cell>
        </row>
        <row r="80">
          <cell r="W80">
            <v>77</v>
          </cell>
          <cell r="X80">
            <v>287.60000000000002</v>
          </cell>
          <cell r="Y80">
            <v>246.1</v>
          </cell>
        </row>
        <row r="81">
          <cell r="W81">
            <v>78</v>
          </cell>
          <cell r="X81">
            <v>290.39999999999998</v>
          </cell>
          <cell r="Y81">
            <v>248.4</v>
          </cell>
        </row>
        <row r="82">
          <cell r="W82">
            <v>79</v>
          </cell>
          <cell r="X82">
            <v>293.2</v>
          </cell>
          <cell r="Y82">
            <v>250.7</v>
          </cell>
        </row>
        <row r="83">
          <cell r="W83">
            <v>80</v>
          </cell>
          <cell r="X83">
            <v>296</v>
          </cell>
          <cell r="Y83">
            <v>253</v>
          </cell>
        </row>
        <row r="84">
          <cell r="W84">
            <v>81</v>
          </cell>
          <cell r="X84">
            <v>298.8</v>
          </cell>
          <cell r="Y84">
            <v>255.3</v>
          </cell>
        </row>
        <row r="85">
          <cell r="W85">
            <v>82</v>
          </cell>
          <cell r="X85">
            <v>301.60000000000002</v>
          </cell>
          <cell r="Y85">
            <v>257.60000000000002</v>
          </cell>
        </row>
        <row r="86">
          <cell r="W86">
            <v>83</v>
          </cell>
          <cell r="X86">
            <v>304.39999999999998</v>
          </cell>
          <cell r="Y86">
            <v>259.89999999999998</v>
          </cell>
        </row>
        <row r="87">
          <cell r="W87">
            <v>84</v>
          </cell>
          <cell r="X87">
            <v>307.2</v>
          </cell>
          <cell r="Y87">
            <v>262.2</v>
          </cell>
        </row>
        <row r="88">
          <cell r="W88">
            <v>85</v>
          </cell>
          <cell r="X88">
            <v>310</v>
          </cell>
          <cell r="Y88">
            <v>264.5</v>
          </cell>
        </row>
        <row r="89">
          <cell r="W89">
            <v>86</v>
          </cell>
          <cell r="X89">
            <v>312.8</v>
          </cell>
          <cell r="Y89">
            <v>266.8</v>
          </cell>
        </row>
        <row r="90">
          <cell r="W90">
            <v>87</v>
          </cell>
          <cell r="X90">
            <v>315.60000000000002</v>
          </cell>
          <cell r="Y90">
            <v>269.10000000000002</v>
          </cell>
        </row>
        <row r="91">
          <cell r="W91">
            <v>88</v>
          </cell>
          <cell r="X91">
            <v>318.39999999999998</v>
          </cell>
          <cell r="Y91">
            <v>271.39999999999998</v>
          </cell>
        </row>
        <row r="92">
          <cell r="W92">
            <v>89</v>
          </cell>
          <cell r="X92">
            <v>321.2</v>
          </cell>
          <cell r="Y92">
            <v>273.7</v>
          </cell>
        </row>
        <row r="93">
          <cell r="W93">
            <v>90</v>
          </cell>
          <cell r="X93">
            <v>324</v>
          </cell>
          <cell r="Y93">
            <v>276</v>
          </cell>
        </row>
        <row r="94">
          <cell r="W94">
            <v>91</v>
          </cell>
          <cell r="X94">
            <v>326.8</v>
          </cell>
          <cell r="Y94">
            <v>278.3</v>
          </cell>
        </row>
        <row r="95">
          <cell r="W95">
            <v>92</v>
          </cell>
          <cell r="X95">
            <v>329.6</v>
          </cell>
          <cell r="Y95">
            <v>280.60000000000002</v>
          </cell>
        </row>
        <row r="96">
          <cell r="W96">
            <v>93</v>
          </cell>
          <cell r="X96">
            <v>332.4</v>
          </cell>
          <cell r="Y96">
            <v>282.89999999999998</v>
          </cell>
        </row>
        <row r="97">
          <cell r="W97">
            <v>94</v>
          </cell>
          <cell r="X97">
            <v>335.2</v>
          </cell>
          <cell r="Y97">
            <v>285.2</v>
          </cell>
        </row>
        <row r="98">
          <cell r="W98">
            <v>95</v>
          </cell>
          <cell r="X98">
            <v>338</v>
          </cell>
          <cell r="Y98">
            <v>287.5</v>
          </cell>
        </row>
        <row r="99">
          <cell r="W99">
            <v>96</v>
          </cell>
          <cell r="X99">
            <v>340.8</v>
          </cell>
          <cell r="Y99">
            <v>289.8</v>
          </cell>
        </row>
        <row r="100">
          <cell r="W100">
            <v>97</v>
          </cell>
          <cell r="X100">
            <v>343.6</v>
          </cell>
          <cell r="Y100">
            <v>292.10000000000002</v>
          </cell>
        </row>
        <row r="101">
          <cell r="W101">
            <v>98</v>
          </cell>
          <cell r="X101">
            <v>346.4</v>
          </cell>
          <cell r="Y101">
            <v>294.39999999999998</v>
          </cell>
        </row>
        <row r="102">
          <cell r="W102">
            <v>99</v>
          </cell>
          <cell r="X102">
            <v>349.2</v>
          </cell>
          <cell r="Y102">
            <v>296.7</v>
          </cell>
        </row>
        <row r="103">
          <cell r="W103">
            <v>100</v>
          </cell>
          <cell r="X103">
            <v>352</v>
          </cell>
          <cell r="Y103">
            <v>299</v>
          </cell>
        </row>
      </sheetData>
    </sheetDataSet>
  </externalBook>
</externalLink>
</file>

<file path=xl/externalLinks/externalLink51.xml><?xml version="1.0" encoding="utf-8"?>
<externalLink xmlns="http://schemas.openxmlformats.org/spreadsheetml/2006/main">
  <externalBook xmlns:r="http://schemas.openxmlformats.org/officeDocument/2006/relationships" r:id="rId1">
    <sheetNames>
      <sheetName val="index"/>
      <sheetName val="gen_abst"/>
      <sheetName val="abstract"/>
      <sheetName val="detailed"/>
      <sheetName val="water"/>
      <sheetName val="data_new"/>
      <sheetName val="lead-st"/>
      <sheetName val="v"/>
      <sheetName val="r"/>
      <sheetName val="l"/>
      <sheetName val="electrical"/>
      <sheetName val="marking"/>
      <sheetName val="beams"/>
      <sheetName val="features"/>
      <sheetName val="c_wall"/>
    </sheetNames>
    <sheetDataSet>
      <sheetData sheetId="0"/>
      <sheetData sheetId="1"/>
      <sheetData sheetId="2"/>
      <sheetData sheetId="3"/>
      <sheetData sheetId="4"/>
      <sheetData sheetId="5"/>
      <sheetData sheetId="6"/>
      <sheetData sheetId="7"/>
      <sheetData sheetId="8" refreshError="1">
        <row r="4">
          <cell r="F4">
            <v>65</v>
          </cell>
        </row>
      </sheetData>
      <sheetData sheetId="9"/>
      <sheetData sheetId="10"/>
      <sheetData sheetId="11"/>
      <sheetData sheetId="12"/>
      <sheetData sheetId="13"/>
      <sheetData sheetId="14"/>
    </sheetDataSet>
  </externalBook>
</externalLink>
</file>

<file path=xl/externalLinks/externalLink52.xml><?xml version="1.0" encoding="utf-8"?>
<externalLink xmlns="http://schemas.openxmlformats.org/spreadsheetml/2006/main">
  <externalBook xmlns:r="http://schemas.openxmlformats.org/officeDocument/2006/relationships" r:id="rId1">
    <sheetNames>
      <sheetName val="mro_bldg"/>
      <sheetName val="mpp_bldg"/>
      <sheetName val="abstract"/>
      <sheetName val="detailed"/>
      <sheetName val="sanitory"/>
      <sheetName val="septic_tank"/>
      <sheetName val="electri"/>
      <sheetName val="c_wall"/>
      <sheetName val="data_sein"/>
      <sheetName val="v"/>
      <sheetName val="r"/>
      <sheetName val="l"/>
      <sheetName val="door"/>
      <sheetName val="win"/>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row r="2">
          <cell r="A2">
            <v>1</v>
          </cell>
          <cell r="B2" t="str">
            <v>Name of the work</v>
          </cell>
          <cell r="C2" t="str">
            <v>Construction of MPP Building at  Nadigudem</v>
          </cell>
        </row>
        <row r="3">
          <cell r="A3">
            <v>2</v>
          </cell>
          <cell r="B3" t="str">
            <v>Est.cost</v>
          </cell>
          <cell r="C3">
            <v>17</v>
          </cell>
        </row>
        <row r="4">
          <cell r="A4">
            <v>3</v>
          </cell>
          <cell r="B4" t="str">
            <v>Grant</v>
          </cell>
          <cell r="C4" t="str">
            <v>MPP</v>
          </cell>
        </row>
        <row r="5">
          <cell r="A5">
            <v>4</v>
          </cell>
          <cell r="B5" t="str">
            <v>Soils</v>
          </cell>
          <cell r="C5" t="str">
            <v>og</v>
          </cell>
        </row>
        <row r="6">
          <cell r="A6">
            <v>5</v>
          </cell>
          <cell r="B6" t="str">
            <v>Cement</v>
          </cell>
          <cell r="D6">
            <v>2500</v>
          </cell>
          <cell r="E6" t="str">
            <v>/MT</v>
          </cell>
        </row>
        <row r="7">
          <cell r="A7">
            <v>6</v>
          </cell>
          <cell r="B7" t="str">
            <v>Steel</v>
          </cell>
          <cell r="D7">
            <v>15000</v>
          </cell>
          <cell r="E7" t="str">
            <v>/MT</v>
          </cell>
        </row>
        <row r="8">
          <cell r="A8">
            <v>7</v>
          </cell>
          <cell r="B8" t="str">
            <v>Metal lead</v>
          </cell>
          <cell r="C8" t="str">
            <v>Akupamula</v>
          </cell>
          <cell r="D8">
            <v>15</v>
          </cell>
          <cell r="E8" t="str">
            <v>KM</v>
          </cell>
        </row>
        <row r="9">
          <cell r="A9">
            <v>8</v>
          </cell>
          <cell r="B9" t="str">
            <v>Crushed meal lead</v>
          </cell>
          <cell r="C9" t="str">
            <v>Akupamula</v>
          </cell>
          <cell r="D9">
            <v>15</v>
          </cell>
          <cell r="E9" t="str">
            <v>KM</v>
          </cell>
        </row>
        <row r="10">
          <cell r="A10">
            <v>9</v>
          </cell>
          <cell r="B10" t="str">
            <v>Sand Lead</v>
          </cell>
          <cell r="C10" t="str">
            <v>Palair</v>
          </cell>
          <cell r="D10">
            <v>32</v>
          </cell>
          <cell r="E10" t="str">
            <v>KM</v>
          </cell>
        </row>
        <row r="11">
          <cell r="A11">
            <v>10</v>
          </cell>
          <cell r="B11" t="str">
            <v>Bricks lead</v>
          </cell>
          <cell r="C11" t="str">
            <v>Kishnavagu</v>
          </cell>
          <cell r="D11">
            <v>6</v>
          </cell>
          <cell r="E11" t="str">
            <v>KM</v>
          </cell>
        </row>
        <row r="12">
          <cell r="A12">
            <v>11</v>
          </cell>
          <cell r="B12" t="str">
            <v>Polished Shabad Stone lead</v>
          </cell>
          <cell r="C12" t="str">
            <v>Kodad</v>
          </cell>
          <cell r="D12">
            <v>22</v>
          </cell>
          <cell r="E12" t="str">
            <v>KM</v>
          </cell>
        </row>
        <row r="13">
          <cell r="A13">
            <v>12</v>
          </cell>
          <cell r="B13" t="str">
            <v>Village</v>
          </cell>
          <cell r="C13" t="str">
            <v>Nadigudem</v>
          </cell>
        </row>
        <row r="14">
          <cell r="A14">
            <v>13</v>
          </cell>
          <cell r="B14" t="str">
            <v>mandal code</v>
          </cell>
          <cell r="D14">
            <v>145</v>
          </cell>
        </row>
        <row r="15">
          <cell r="A15">
            <v>14</v>
          </cell>
          <cell r="B15" t="str">
            <v>Acco proof powder</v>
          </cell>
          <cell r="C15">
            <v>30</v>
          </cell>
          <cell r="D15" t="str">
            <v>per kg</v>
          </cell>
        </row>
        <row r="16">
          <cell r="A16">
            <v>15</v>
          </cell>
          <cell r="B16" t="str">
            <v>Mandal</v>
          </cell>
          <cell r="C16" t="str">
            <v>Kodad</v>
          </cell>
        </row>
        <row r="17">
          <cell r="A17">
            <v>16</v>
          </cell>
          <cell r="B17" t="str">
            <v>Sub-division</v>
          </cell>
          <cell r="C17" t="str">
            <v>Kodad</v>
          </cell>
        </row>
        <row r="18">
          <cell r="A18">
            <v>17</v>
          </cell>
          <cell r="B18" t="str">
            <v>Division</v>
          </cell>
          <cell r="C18" t="str">
            <v>Miryalaguda</v>
          </cell>
        </row>
        <row r="19">
          <cell r="A19">
            <v>18</v>
          </cell>
          <cell r="B19" t="str">
            <v>SO</v>
          </cell>
          <cell r="C19" t="str">
            <v>ae</v>
          </cell>
        </row>
        <row r="20">
          <cell r="A20">
            <v>19</v>
          </cell>
          <cell r="B20" t="str">
            <v>AE</v>
          </cell>
          <cell r="C20" t="str">
            <v>K.Ranadheer Reddy</v>
          </cell>
        </row>
        <row r="21">
          <cell r="A21">
            <v>20</v>
          </cell>
          <cell r="B21" t="str">
            <v>DEE</v>
          </cell>
          <cell r="C21" t="str">
            <v>D.Vijaya Kumar</v>
          </cell>
        </row>
        <row r="22">
          <cell r="A22">
            <v>21</v>
          </cell>
          <cell r="B22" t="str">
            <v>EE</v>
          </cell>
          <cell r="C22" t="str">
            <v>VVRAS Jagannatha Rao</v>
          </cell>
        </row>
      </sheetData>
      <sheetData sheetId="10" refreshError="1">
        <row r="1">
          <cell r="B1" t="str">
            <v>SNO</v>
          </cell>
          <cell r="C1" t="str">
            <v>SSITEMNO</v>
          </cell>
          <cell r="F1" t="str">
            <v>DETAILS</v>
          </cell>
          <cell r="G1" t="str">
            <v>Unit</v>
          </cell>
          <cell r="H1" t="str">
            <v>PER</v>
          </cell>
          <cell r="I1" t="str">
            <v>RATE</v>
          </cell>
        </row>
        <row r="2">
          <cell r="B2">
            <v>1</v>
          </cell>
          <cell r="C2" t="str">
            <v>1ab</v>
          </cell>
          <cell r="F2" t="str">
            <v>1st Class Mason</v>
          </cell>
          <cell r="G2">
            <v>1</v>
          </cell>
          <cell r="H2" t="str">
            <v>each</v>
          </cell>
          <cell r="I2">
            <v>86</v>
          </cell>
        </row>
        <row r="3">
          <cell r="B3">
            <v>26</v>
          </cell>
          <cell r="C3">
            <v>17</v>
          </cell>
          <cell r="F3" t="str">
            <v>Spl.grade Mason</v>
          </cell>
          <cell r="G3">
            <v>1</v>
          </cell>
          <cell r="H3" t="str">
            <v>each</v>
          </cell>
          <cell r="I3">
            <v>0</v>
          </cell>
        </row>
        <row r="4">
          <cell r="B4">
            <v>28</v>
          </cell>
          <cell r="C4" t="str">
            <v>1a</v>
          </cell>
          <cell r="F4" t="str">
            <v>2nd Class Mason</v>
          </cell>
          <cell r="G4">
            <v>1</v>
          </cell>
          <cell r="H4" t="str">
            <v>each</v>
          </cell>
          <cell r="I4">
            <v>75</v>
          </cell>
        </row>
        <row r="5">
          <cell r="B5">
            <v>53</v>
          </cell>
          <cell r="C5">
            <v>2</v>
          </cell>
          <cell r="F5" t="str">
            <v>Man Mazdoor</v>
          </cell>
          <cell r="G5">
            <v>1</v>
          </cell>
          <cell r="H5" t="str">
            <v>each</v>
          </cell>
          <cell r="I5">
            <v>55</v>
          </cell>
        </row>
        <row r="6">
          <cell r="B6">
            <v>54</v>
          </cell>
          <cell r="C6">
            <v>3</v>
          </cell>
          <cell r="F6" t="str">
            <v>Woman Mazdoor</v>
          </cell>
          <cell r="G6">
            <v>1</v>
          </cell>
          <cell r="H6" t="str">
            <v>each</v>
          </cell>
          <cell r="I6">
            <v>55</v>
          </cell>
        </row>
        <row r="7">
          <cell r="B7">
            <v>60</v>
          </cell>
          <cell r="C7" t="str">
            <v>1a</v>
          </cell>
          <cell r="F7" t="str">
            <v>2nd Class Bricks</v>
          </cell>
          <cell r="G7">
            <v>1000</v>
          </cell>
          <cell r="H7" t="str">
            <v>Nos</v>
          </cell>
          <cell r="I7">
            <v>1200</v>
          </cell>
        </row>
        <row r="8">
          <cell r="B8">
            <v>67</v>
          </cell>
          <cell r="C8" t="str">
            <v>2c</v>
          </cell>
          <cell r="F8" t="str">
            <v>RR stone Granite Variety</v>
          </cell>
          <cell r="G8">
            <v>1</v>
          </cell>
          <cell r="H8" t="str">
            <v>cum</v>
          </cell>
          <cell r="I8">
            <v>75</v>
          </cell>
        </row>
        <row r="9">
          <cell r="B9">
            <v>72</v>
          </cell>
          <cell r="C9" t="str">
            <v>3a</v>
          </cell>
          <cell r="F9" t="str">
            <v>CR stone Granite Variety</v>
          </cell>
          <cell r="G9">
            <v>1</v>
          </cell>
          <cell r="H9" t="str">
            <v>cum</v>
          </cell>
          <cell r="I9">
            <v>109</v>
          </cell>
        </row>
        <row r="10">
          <cell r="B10">
            <v>80</v>
          </cell>
          <cell r="F10" t="str">
            <v>6 mm SS</v>
          </cell>
          <cell r="G10">
            <v>1</v>
          </cell>
          <cell r="H10" t="str">
            <v>cum</v>
          </cell>
          <cell r="I10">
            <v>170</v>
          </cell>
        </row>
        <row r="11">
          <cell r="B11">
            <v>81</v>
          </cell>
          <cell r="F11" t="str">
            <v>5 to 7 mm IRC</v>
          </cell>
          <cell r="G11">
            <v>1</v>
          </cell>
          <cell r="H11" t="str">
            <v>cum</v>
          </cell>
          <cell r="I11">
            <v>170</v>
          </cell>
        </row>
        <row r="12">
          <cell r="B12">
            <v>82</v>
          </cell>
          <cell r="F12" t="str">
            <v>10 mm SS</v>
          </cell>
          <cell r="G12">
            <v>1</v>
          </cell>
          <cell r="H12" t="str">
            <v>cum</v>
          </cell>
          <cell r="I12">
            <v>250</v>
          </cell>
        </row>
        <row r="13">
          <cell r="B13">
            <v>83</v>
          </cell>
          <cell r="F13" t="str">
            <v>10 to 11.2 IRC</v>
          </cell>
          <cell r="G13">
            <v>1</v>
          </cell>
          <cell r="H13" t="str">
            <v>cum</v>
          </cell>
          <cell r="I13">
            <v>250</v>
          </cell>
        </row>
        <row r="14">
          <cell r="B14">
            <v>84</v>
          </cell>
          <cell r="F14" t="str">
            <v>12 mm SS</v>
          </cell>
          <cell r="G14">
            <v>1</v>
          </cell>
          <cell r="H14" t="str">
            <v>cum</v>
          </cell>
          <cell r="I14">
            <v>300</v>
          </cell>
        </row>
        <row r="15">
          <cell r="B15">
            <v>85</v>
          </cell>
          <cell r="F15" t="str">
            <v>12 to 14 mm IRC</v>
          </cell>
          <cell r="G15">
            <v>1</v>
          </cell>
          <cell r="H15" t="str">
            <v>cum</v>
          </cell>
          <cell r="I15">
            <v>300</v>
          </cell>
        </row>
        <row r="16">
          <cell r="B16">
            <v>86</v>
          </cell>
          <cell r="F16" t="str">
            <v>20 mm SS</v>
          </cell>
          <cell r="G16">
            <v>1</v>
          </cell>
          <cell r="H16" t="str">
            <v>cum</v>
          </cell>
          <cell r="I16">
            <v>380</v>
          </cell>
        </row>
        <row r="17">
          <cell r="B17">
            <v>87</v>
          </cell>
          <cell r="F17" t="str">
            <v>20 to 22 mm IRC</v>
          </cell>
          <cell r="G17">
            <v>1</v>
          </cell>
          <cell r="H17" t="str">
            <v>cum</v>
          </cell>
          <cell r="I17">
            <v>375</v>
          </cell>
        </row>
        <row r="18">
          <cell r="B18">
            <v>88</v>
          </cell>
          <cell r="F18" t="str">
            <v>25 mm SS</v>
          </cell>
          <cell r="G18">
            <v>1</v>
          </cell>
          <cell r="H18" t="str">
            <v>cum</v>
          </cell>
          <cell r="I18">
            <v>300</v>
          </cell>
        </row>
        <row r="19">
          <cell r="B19">
            <v>89</v>
          </cell>
          <cell r="F19" t="str">
            <v>25 to 27 mm IRC</v>
          </cell>
          <cell r="G19">
            <v>1</v>
          </cell>
          <cell r="H19" t="str">
            <v>cum</v>
          </cell>
          <cell r="I19">
            <v>300</v>
          </cell>
        </row>
        <row r="20">
          <cell r="B20">
            <v>90</v>
          </cell>
          <cell r="F20" t="str">
            <v>40 mm SS</v>
          </cell>
          <cell r="G20">
            <v>1</v>
          </cell>
          <cell r="H20" t="str">
            <v>cum</v>
          </cell>
          <cell r="I20">
            <v>215</v>
          </cell>
        </row>
        <row r="21">
          <cell r="B21">
            <v>91</v>
          </cell>
          <cell r="F21" t="str">
            <v>40 to 45 mm IRC</v>
          </cell>
          <cell r="G21">
            <v>1</v>
          </cell>
          <cell r="H21" t="str">
            <v>cum</v>
          </cell>
          <cell r="I21">
            <v>200</v>
          </cell>
        </row>
        <row r="22">
          <cell r="B22">
            <v>92</v>
          </cell>
          <cell r="F22" t="str">
            <v>50 mm SS</v>
          </cell>
          <cell r="G22">
            <v>1</v>
          </cell>
          <cell r="H22" t="str">
            <v>cum</v>
          </cell>
          <cell r="I22">
            <v>150</v>
          </cell>
        </row>
        <row r="23">
          <cell r="B23">
            <v>93</v>
          </cell>
          <cell r="F23" t="str">
            <v>50 to 55mm IRC</v>
          </cell>
          <cell r="G23">
            <v>1</v>
          </cell>
          <cell r="H23" t="str">
            <v>cum</v>
          </cell>
          <cell r="I23">
            <v>120</v>
          </cell>
        </row>
        <row r="24">
          <cell r="B24">
            <v>94</v>
          </cell>
          <cell r="F24" t="str">
            <v>60 mm SS</v>
          </cell>
          <cell r="G24">
            <v>1</v>
          </cell>
          <cell r="H24" t="str">
            <v>cum</v>
          </cell>
          <cell r="I24">
            <v>150</v>
          </cell>
        </row>
        <row r="25">
          <cell r="B25">
            <v>95</v>
          </cell>
          <cell r="F25" t="str">
            <v>60 to 63 mm IRC</v>
          </cell>
          <cell r="G25">
            <v>1</v>
          </cell>
          <cell r="H25" t="str">
            <v>cum</v>
          </cell>
          <cell r="I25">
            <v>110</v>
          </cell>
        </row>
        <row r="26">
          <cell r="B26">
            <v>96</v>
          </cell>
          <cell r="F26" t="str">
            <v>65 mm SS</v>
          </cell>
          <cell r="G26">
            <v>1</v>
          </cell>
          <cell r="H26" t="str">
            <v>cum</v>
          </cell>
          <cell r="I26">
            <v>150</v>
          </cell>
        </row>
        <row r="27">
          <cell r="B27">
            <v>97</v>
          </cell>
          <cell r="F27" t="str">
            <v>65 mm IRC</v>
          </cell>
          <cell r="G27">
            <v>1</v>
          </cell>
          <cell r="H27" t="str">
            <v>cum</v>
          </cell>
          <cell r="I27">
            <v>120</v>
          </cell>
        </row>
        <row r="28">
          <cell r="B28">
            <v>98</v>
          </cell>
          <cell r="F28" t="str">
            <v>75 mm SS</v>
          </cell>
          <cell r="G28">
            <v>1</v>
          </cell>
          <cell r="H28" t="str">
            <v>cum</v>
          </cell>
          <cell r="I28">
            <v>95</v>
          </cell>
        </row>
        <row r="29">
          <cell r="B29">
            <v>99</v>
          </cell>
          <cell r="F29" t="str">
            <v>75 mm IRC</v>
          </cell>
          <cell r="G29">
            <v>1</v>
          </cell>
          <cell r="H29" t="str">
            <v>cum</v>
          </cell>
          <cell r="I29">
            <v>95</v>
          </cell>
        </row>
        <row r="30">
          <cell r="B30">
            <v>100</v>
          </cell>
          <cell r="F30" t="str">
            <v>Blasting</v>
          </cell>
          <cell r="G30">
            <v>1</v>
          </cell>
          <cell r="H30" t="str">
            <v>cum</v>
          </cell>
          <cell r="I30">
            <v>40</v>
          </cell>
        </row>
        <row r="31">
          <cell r="B31">
            <v>101</v>
          </cell>
          <cell r="F31" t="str">
            <v>Metal Crushing</v>
          </cell>
          <cell r="G31">
            <v>1</v>
          </cell>
          <cell r="H31" t="str">
            <v>cum</v>
          </cell>
          <cell r="I31">
            <v>0.25</v>
          </cell>
        </row>
        <row r="32">
          <cell r="B32">
            <v>127</v>
          </cell>
          <cell r="C32">
            <v>9</v>
          </cell>
          <cell r="F32" t="str">
            <v>Gravel</v>
          </cell>
          <cell r="G32">
            <v>1</v>
          </cell>
          <cell r="H32" t="str">
            <v>cum</v>
          </cell>
          <cell r="I32">
            <v>25</v>
          </cell>
        </row>
        <row r="33">
          <cell r="B33">
            <v>128</v>
          </cell>
          <cell r="F33" t="str">
            <v>Quarry rubbish</v>
          </cell>
          <cell r="G33">
            <v>1</v>
          </cell>
          <cell r="H33" t="str">
            <v>cum</v>
          </cell>
          <cell r="I33">
            <v>11</v>
          </cell>
        </row>
        <row r="34">
          <cell r="B34">
            <v>129</v>
          </cell>
          <cell r="F34" t="str">
            <v>Sand for Mortar, Seal coat</v>
          </cell>
          <cell r="G34">
            <v>1</v>
          </cell>
          <cell r="H34" t="str">
            <v>cum</v>
          </cell>
          <cell r="I34">
            <v>50</v>
          </cell>
        </row>
        <row r="35">
          <cell r="B35">
            <v>130</v>
          </cell>
          <cell r="F35" t="str">
            <v>Sand for Filling, Blindage</v>
          </cell>
          <cell r="G35">
            <v>1</v>
          </cell>
          <cell r="H35" t="str">
            <v>cum</v>
          </cell>
          <cell r="I35">
            <v>20</v>
          </cell>
        </row>
        <row r="36">
          <cell r="B36">
            <v>133</v>
          </cell>
          <cell r="C36">
            <v>15</v>
          </cell>
          <cell r="F36" t="str">
            <v>40 mm thick 0.762 m x.457 m</v>
          </cell>
          <cell r="G36">
            <v>1</v>
          </cell>
          <cell r="H36" t="str">
            <v>sqm</v>
          </cell>
          <cell r="I36">
            <v>70</v>
          </cell>
        </row>
        <row r="37">
          <cell r="B37">
            <v>134</v>
          </cell>
          <cell r="C37">
            <v>16</v>
          </cell>
          <cell r="F37" t="str">
            <v>50 mm thick 0.762 m x.457 m</v>
          </cell>
          <cell r="G37">
            <v>1</v>
          </cell>
          <cell r="H37" t="str">
            <v>sqm</v>
          </cell>
          <cell r="I37">
            <v>80</v>
          </cell>
        </row>
        <row r="38">
          <cell r="B38">
            <v>136</v>
          </cell>
          <cell r="F38" t="str">
            <v>25.4 mm thick White</v>
          </cell>
          <cell r="G38">
            <v>10</v>
          </cell>
          <cell r="H38" t="str">
            <v>sqm</v>
          </cell>
          <cell r="I38">
            <v>550</v>
          </cell>
        </row>
        <row r="39">
          <cell r="B39">
            <v>137</v>
          </cell>
          <cell r="F39" t="str">
            <v>25.4 mm thick Blue</v>
          </cell>
          <cell r="G39">
            <v>10</v>
          </cell>
          <cell r="H39" t="str">
            <v>sqm</v>
          </cell>
          <cell r="I39">
            <v>600</v>
          </cell>
        </row>
        <row r="40">
          <cell r="B40">
            <v>138</v>
          </cell>
          <cell r="F40" t="str">
            <v>25.4 mm thick White</v>
          </cell>
          <cell r="G40">
            <v>10</v>
          </cell>
          <cell r="H40" t="str">
            <v>sqm</v>
          </cell>
          <cell r="I40">
            <v>600</v>
          </cell>
        </row>
        <row r="41">
          <cell r="B41">
            <v>139</v>
          </cell>
          <cell r="F41" t="str">
            <v>25.4 mm thick Blue</v>
          </cell>
          <cell r="G41">
            <v>10</v>
          </cell>
          <cell r="H41" t="str">
            <v>sqm</v>
          </cell>
          <cell r="I41">
            <v>700</v>
          </cell>
        </row>
        <row r="42">
          <cell r="B42">
            <v>140</v>
          </cell>
          <cell r="F42" t="str">
            <v>25.4 mm thick White  0.457mx0.457 m</v>
          </cell>
          <cell r="G42">
            <v>10</v>
          </cell>
          <cell r="H42" t="str">
            <v>sqm</v>
          </cell>
          <cell r="I42">
            <v>1000</v>
          </cell>
        </row>
        <row r="43">
          <cell r="B43">
            <v>141</v>
          </cell>
          <cell r="F43" t="str">
            <v>25.4 mm thick Blue  0.457mx0.457 m</v>
          </cell>
          <cell r="G43">
            <v>10</v>
          </cell>
          <cell r="H43" t="str">
            <v>sqm</v>
          </cell>
          <cell r="I43">
            <v>1150</v>
          </cell>
        </row>
        <row r="44">
          <cell r="B44">
            <v>142</v>
          </cell>
          <cell r="C44">
            <v>20</v>
          </cell>
          <cell r="F44" t="str">
            <v>25.4 mm thick   0.457mx0.457 m</v>
          </cell>
          <cell r="G44">
            <v>10</v>
          </cell>
          <cell r="H44" t="str">
            <v>sqm</v>
          </cell>
          <cell r="I44">
            <v>900</v>
          </cell>
        </row>
        <row r="45">
          <cell r="B45">
            <v>143</v>
          </cell>
          <cell r="C45">
            <v>21</v>
          </cell>
          <cell r="F45" t="str">
            <v>25.4 mm thick 0.254mx0.254 m White</v>
          </cell>
          <cell r="G45">
            <v>10</v>
          </cell>
          <cell r="H45" t="str">
            <v>sqm</v>
          </cell>
          <cell r="I45">
            <v>2700</v>
          </cell>
        </row>
        <row r="46">
          <cell r="B46">
            <v>168</v>
          </cell>
          <cell r="F46" t="str">
            <v>Cement Mortar</v>
          </cell>
          <cell r="G46">
            <v>1</v>
          </cell>
          <cell r="H46" t="str">
            <v>cum</v>
          </cell>
          <cell r="I46">
            <v>15</v>
          </cell>
        </row>
        <row r="47">
          <cell r="B47">
            <v>169</v>
          </cell>
          <cell r="F47" t="str">
            <v>By Machine</v>
          </cell>
          <cell r="G47">
            <v>1</v>
          </cell>
          <cell r="H47" t="str">
            <v>cum</v>
          </cell>
          <cell r="I47">
            <v>25</v>
          </cell>
        </row>
        <row r="48">
          <cell r="B48">
            <v>175</v>
          </cell>
          <cell r="F48" t="str">
            <v>White Cement</v>
          </cell>
          <cell r="G48">
            <v>1</v>
          </cell>
          <cell r="H48" t="str">
            <v>kg</v>
          </cell>
          <cell r="I48">
            <v>9</v>
          </cell>
        </row>
        <row r="49">
          <cell r="B49">
            <v>176</v>
          </cell>
          <cell r="F49" t="str">
            <v xml:space="preserve">Scantling below 2m </v>
          </cell>
          <cell r="G49">
            <v>1</v>
          </cell>
          <cell r="H49" t="str">
            <v>cum</v>
          </cell>
          <cell r="I49">
            <v>50000</v>
          </cell>
        </row>
        <row r="50">
          <cell r="B50">
            <v>177</v>
          </cell>
          <cell r="F50" t="str">
            <v xml:space="preserve">Scantling above 2m </v>
          </cell>
          <cell r="G50">
            <v>1</v>
          </cell>
          <cell r="H50" t="str">
            <v>cum</v>
          </cell>
          <cell r="I50">
            <v>52000</v>
          </cell>
        </row>
        <row r="51">
          <cell r="B51">
            <v>178</v>
          </cell>
          <cell r="F51" t="str">
            <v>Planks of all sizes</v>
          </cell>
          <cell r="G51">
            <v>1</v>
          </cell>
          <cell r="H51" t="str">
            <v>cum</v>
          </cell>
          <cell r="I51">
            <v>55000</v>
          </cell>
        </row>
        <row r="52">
          <cell r="B52">
            <v>176</v>
          </cell>
          <cell r="F52" t="str">
            <v xml:space="preserve">Scantling below 2m </v>
          </cell>
          <cell r="G52">
            <v>1</v>
          </cell>
          <cell r="H52" t="str">
            <v>cum</v>
          </cell>
          <cell r="I52">
            <v>40000</v>
          </cell>
        </row>
        <row r="53">
          <cell r="B53">
            <v>177</v>
          </cell>
          <cell r="F53" t="str">
            <v xml:space="preserve">Scantling above 2m </v>
          </cell>
          <cell r="G53">
            <v>1</v>
          </cell>
          <cell r="H53" t="str">
            <v>cum</v>
          </cell>
          <cell r="I53">
            <v>42000</v>
          </cell>
        </row>
        <row r="54">
          <cell r="B54">
            <v>178</v>
          </cell>
          <cell r="F54" t="str">
            <v>Planks of all sizes</v>
          </cell>
          <cell r="G54">
            <v>1</v>
          </cell>
          <cell r="H54" t="str">
            <v>cum</v>
          </cell>
          <cell r="I54">
            <v>45000</v>
          </cell>
        </row>
        <row r="55">
          <cell r="B55">
            <v>187</v>
          </cell>
          <cell r="F55" t="str">
            <v>Steel fabrication</v>
          </cell>
          <cell r="G55">
            <v>1</v>
          </cell>
          <cell r="H55" t="str">
            <v>kg</v>
          </cell>
          <cell r="I55">
            <v>3.25</v>
          </cell>
        </row>
        <row r="56">
          <cell r="B56">
            <v>234</v>
          </cell>
          <cell r="F56" t="str">
            <v>25 mm thick</v>
          </cell>
          <cell r="G56">
            <v>1</v>
          </cell>
          <cell r="H56" t="str">
            <v>sqm</v>
          </cell>
          <cell r="I56">
            <v>80</v>
          </cell>
        </row>
        <row r="57">
          <cell r="B57">
            <v>235</v>
          </cell>
          <cell r="F57" t="str">
            <v>40 mm thick</v>
          </cell>
          <cell r="G57">
            <v>1</v>
          </cell>
          <cell r="H57" t="str">
            <v>sqm</v>
          </cell>
          <cell r="I57">
            <v>105</v>
          </cell>
        </row>
        <row r="58">
          <cell r="B58">
            <v>236</v>
          </cell>
          <cell r="F58" t="str">
            <v>50 mm thick</v>
          </cell>
          <cell r="G58">
            <v>1</v>
          </cell>
          <cell r="H58" t="str">
            <v>sqm</v>
          </cell>
          <cell r="I58">
            <v>140</v>
          </cell>
        </row>
        <row r="59">
          <cell r="B59">
            <v>239</v>
          </cell>
          <cell r="F59" t="str">
            <v>Dry powder Distemper</v>
          </cell>
          <cell r="G59">
            <v>1</v>
          </cell>
          <cell r="H59" t="str">
            <v>kg</v>
          </cell>
          <cell r="I59">
            <v>20</v>
          </cell>
        </row>
        <row r="60">
          <cell r="B60">
            <v>240</v>
          </cell>
          <cell r="F60" t="str">
            <v>Oil bound washable Distemper</v>
          </cell>
          <cell r="G60">
            <v>1</v>
          </cell>
          <cell r="H60" t="str">
            <v>kg</v>
          </cell>
          <cell r="I60">
            <v>60</v>
          </cell>
        </row>
        <row r="61">
          <cell r="B61">
            <v>245</v>
          </cell>
          <cell r="F61" t="str">
            <v>Alluminium paint 1st grade</v>
          </cell>
          <cell r="G61">
            <v>1</v>
          </cell>
          <cell r="H61" t="str">
            <v>litre</v>
          </cell>
          <cell r="I61">
            <v>176</v>
          </cell>
        </row>
        <row r="62">
          <cell r="B62">
            <v>246</v>
          </cell>
          <cell r="F62" t="str">
            <v>Anti corrosive bitument pain (Black) grade -1</v>
          </cell>
          <cell r="G62">
            <v>1</v>
          </cell>
          <cell r="H62" t="str">
            <v>litre</v>
          </cell>
          <cell r="I62">
            <v>250</v>
          </cell>
        </row>
        <row r="63">
          <cell r="B63">
            <v>247</v>
          </cell>
          <cell r="F63" t="str">
            <v>Red oxide Primer Paint grade-I</v>
          </cell>
          <cell r="G63">
            <v>1</v>
          </cell>
          <cell r="H63" t="str">
            <v>litre</v>
          </cell>
          <cell r="I63">
            <v>55</v>
          </cell>
        </row>
        <row r="64">
          <cell r="B64">
            <v>248</v>
          </cell>
          <cell r="F64" t="str">
            <v>Red oxide Primer Paint grade-II</v>
          </cell>
          <cell r="G64">
            <v>1</v>
          </cell>
          <cell r="H64" t="str">
            <v>litre</v>
          </cell>
          <cell r="I64">
            <v>45</v>
          </cell>
        </row>
        <row r="65">
          <cell r="B65">
            <v>249</v>
          </cell>
          <cell r="F65" t="str">
            <v>Synthetic enamel paints in all shades grade-I</v>
          </cell>
          <cell r="G65">
            <v>1</v>
          </cell>
          <cell r="H65" t="str">
            <v>litre</v>
          </cell>
          <cell r="I65">
            <v>130</v>
          </cell>
        </row>
        <row r="66">
          <cell r="B66">
            <v>250</v>
          </cell>
          <cell r="F66" t="str">
            <v>Synthetic enamel paints in all shades grade-II</v>
          </cell>
          <cell r="G66">
            <v>1</v>
          </cell>
          <cell r="H66" t="str">
            <v>litre</v>
          </cell>
          <cell r="I66">
            <v>95</v>
          </cell>
        </row>
        <row r="67">
          <cell r="B67">
            <v>251</v>
          </cell>
          <cell r="F67" t="str">
            <v>Plastic emultion paint grade-I</v>
          </cell>
          <cell r="G67">
            <v>1</v>
          </cell>
          <cell r="H67" t="str">
            <v>litre</v>
          </cell>
          <cell r="I67">
            <v>200</v>
          </cell>
        </row>
        <row r="68">
          <cell r="B68">
            <v>252</v>
          </cell>
          <cell r="C68">
            <v>63</v>
          </cell>
          <cell r="F68" t="str">
            <v>Oil Bound Distemper</v>
          </cell>
          <cell r="G68">
            <v>1</v>
          </cell>
          <cell r="H68" t="str">
            <v>kg</v>
          </cell>
          <cell r="I68">
            <v>40</v>
          </cell>
        </row>
        <row r="69">
          <cell r="B69">
            <v>253</v>
          </cell>
          <cell r="C69">
            <v>64</v>
          </cell>
          <cell r="F69" t="str">
            <v>Water proof cement paint of Superior Quality</v>
          </cell>
          <cell r="G69">
            <v>1</v>
          </cell>
          <cell r="H69" t="str">
            <v>kg</v>
          </cell>
          <cell r="I69">
            <v>30</v>
          </cell>
        </row>
        <row r="70">
          <cell r="B70">
            <v>254</v>
          </cell>
          <cell r="C70">
            <v>65</v>
          </cell>
          <cell r="F70" t="str">
            <v>White lead</v>
          </cell>
          <cell r="G70">
            <v>1</v>
          </cell>
          <cell r="H70" t="str">
            <v>kg</v>
          </cell>
          <cell r="I70">
            <v>50</v>
          </cell>
        </row>
        <row r="71">
          <cell r="B71">
            <v>255</v>
          </cell>
          <cell r="C71">
            <v>66</v>
          </cell>
          <cell r="F71" t="str">
            <v>Marble powder</v>
          </cell>
          <cell r="G71">
            <v>1</v>
          </cell>
          <cell r="H71" t="str">
            <v>kg</v>
          </cell>
          <cell r="I71">
            <v>12.5</v>
          </cell>
        </row>
        <row r="72">
          <cell r="B72">
            <v>256</v>
          </cell>
          <cell r="C72">
            <v>67</v>
          </cell>
          <cell r="F72" t="str">
            <v>Cement Primer grade-I</v>
          </cell>
          <cell r="G72">
            <v>1</v>
          </cell>
          <cell r="H72" t="str">
            <v>kg</v>
          </cell>
          <cell r="I72">
            <v>65</v>
          </cell>
        </row>
        <row r="73">
          <cell r="B73">
            <v>257</v>
          </cell>
          <cell r="F73" t="str">
            <v>Cement Primer grade-II</v>
          </cell>
          <cell r="G73">
            <v>1</v>
          </cell>
          <cell r="H73" t="str">
            <v>kg</v>
          </cell>
          <cell r="I73">
            <v>50</v>
          </cell>
        </row>
        <row r="74">
          <cell r="B74">
            <v>274</v>
          </cell>
          <cell r="D74" t="str">
            <v>b</v>
          </cell>
          <cell r="F74" t="str">
            <v>Fevicol</v>
          </cell>
          <cell r="G74">
            <v>1</v>
          </cell>
          <cell r="H74" t="str">
            <v>kg</v>
          </cell>
          <cell r="I74">
            <v>100</v>
          </cell>
        </row>
        <row r="75">
          <cell r="B75">
            <v>352</v>
          </cell>
          <cell r="D75" t="str">
            <v>a</v>
          </cell>
          <cell r="F75" t="str">
            <v>Clearing heavy jungle</v>
          </cell>
          <cell r="G75">
            <v>10</v>
          </cell>
          <cell r="H75" t="str">
            <v>sqm</v>
          </cell>
          <cell r="I75">
            <v>6</v>
          </cell>
        </row>
        <row r="76">
          <cell r="B76">
            <v>353</v>
          </cell>
          <cell r="D76" t="str">
            <v>b</v>
          </cell>
          <cell r="F76" t="str">
            <v>Clearing Light jungle</v>
          </cell>
          <cell r="G76">
            <v>10</v>
          </cell>
          <cell r="H76" t="str">
            <v>sqm</v>
          </cell>
          <cell r="I76">
            <v>5</v>
          </cell>
        </row>
        <row r="77">
          <cell r="B77">
            <v>354</v>
          </cell>
          <cell r="D77" t="str">
            <v>c</v>
          </cell>
          <cell r="F77" t="str">
            <v>Clearing Scrub jungle</v>
          </cell>
          <cell r="G77">
            <v>10</v>
          </cell>
          <cell r="H77" t="str">
            <v>sqm</v>
          </cell>
          <cell r="I77">
            <v>3</v>
          </cell>
        </row>
        <row r="78">
          <cell r="B78">
            <v>355</v>
          </cell>
          <cell r="D78" t="str">
            <v>d</v>
          </cell>
          <cell r="F78" t="str">
            <v xml:space="preserve">Cleaing Julie flora </v>
          </cell>
          <cell r="G78">
            <v>10</v>
          </cell>
          <cell r="H78" t="str">
            <v>sqm</v>
          </cell>
          <cell r="I78">
            <v>14</v>
          </cell>
        </row>
        <row r="79">
          <cell r="B79">
            <v>408</v>
          </cell>
          <cell r="D79" t="str">
            <v>a</v>
          </cell>
          <cell r="F79" t="str">
            <v>Loamy &amp; Clay soils like BC soils, Red earth &amp; OG SS 302 &amp; 303</v>
          </cell>
          <cell r="G79">
            <v>10</v>
          </cell>
          <cell r="H79" t="str">
            <v>cum</v>
          </cell>
          <cell r="I79">
            <v>235</v>
          </cell>
        </row>
        <row r="80">
          <cell r="B80">
            <v>409</v>
          </cell>
          <cell r="F80" t="str">
            <v>Loamy &amp; Clay soils like BC soils, Red earth &amp; OG SS 301</v>
          </cell>
          <cell r="G80">
            <v>10</v>
          </cell>
          <cell r="H80" t="str">
            <v>cum</v>
          </cell>
          <cell r="I80">
            <v>215</v>
          </cell>
        </row>
        <row r="81">
          <cell r="B81">
            <v>412</v>
          </cell>
          <cell r="F81" t="str">
            <v>Hard Gravelly Soils SS 302 &amp; 303</v>
          </cell>
          <cell r="G81">
            <v>10</v>
          </cell>
          <cell r="H81" t="str">
            <v>cum</v>
          </cell>
          <cell r="I81">
            <v>250</v>
          </cell>
        </row>
        <row r="82">
          <cell r="B82">
            <v>413</v>
          </cell>
          <cell r="F82" t="str">
            <v>Hard Gravelly Soils SS 301</v>
          </cell>
          <cell r="G82">
            <v>10</v>
          </cell>
          <cell r="H82" t="str">
            <v>cum</v>
          </cell>
          <cell r="I82">
            <v>230</v>
          </cell>
        </row>
        <row r="83">
          <cell r="B83">
            <v>459</v>
          </cell>
          <cell r="C83">
            <v>35</v>
          </cell>
          <cell r="F83" t="str">
            <v>Vibrating Concrete</v>
          </cell>
          <cell r="G83">
            <v>1</v>
          </cell>
          <cell r="H83" t="str">
            <v>cum</v>
          </cell>
          <cell r="I83">
            <v>22.4</v>
          </cell>
        </row>
        <row r="84">
          <cell r="B84">
            <v>460</v>
          </cell>
          <cell r="C84">
            <v>36</v>
          </cell>
          <cell r="F84" t="str">
            <v>Machine mixing Concrete</v>
          </cell>
          <cell r="G84">
            <v>1</v>
          </cell>
          <cell r="H84" t="str">
            <v>cum</v>
          </cell>
          <cell r="I84">
            <v>21.8</v>
          </cell>
        </row>
        <row r="85">
          <cell r="B85">
            <v>461</v>
          </cell>
          <cell r="C85">
            <v>37</v>
          </cell>
          <cell r="F85" t="str">
            <v>Power for Mixer</v>
          </cell>
          <cell r="G85">
            <v>1</v>
          </cell>
          <cell r="H85" t="str">
            <v>cum</v>
          </cell>
          <cell r="I85">
            <v>14.5</v>
          </cell>
        </row>
        <row r="86">
          <cell r="B86">
            <v>495</v>
          </cell>
          <cell r="C86">
            <v>40</v>
          </cell>
          <cell r="D86" t="str">
            <v>a</v>
          </cell>
          <cell r="F86" t="str">
            <v>First Floor</v>
          </cell>
          <cell r="G86">
            <v>1</v>
          </cell>
          <cell r="H86" t="str">
            <v>cum</v>
          </cell>
          <cell r="I86">
            <v>22</v>
          </cell>
        </row>
        <row r="87">
          <cell r="B87">
            <v>496</v>
          </cell>
          <cell r="D87" t="str">
            <v>b</v>
          </cell>
          <cell r="F87" t="str">
            <v>Second Floor</v>
          </cell>
          <cell r="G87">
            <v>1</v>
          </cell>
          <cell r="H87" t="str">
            <v>cum</v>
          </cell>
          <cell r="I87">
            <v>27</v>
          </cell>
        </row>
        <row r="88">
          <cell r="B88">
            <v>497</v>
          </cell>
          <cell r="D88" t="str">
            <v>c</v>
          </cell>
          <cell r="F88" t="str">
            <v>Third Floor</v>
          </cell>
          <cell r="G88">
            <v>1</v>
          </cell>
          <cell r="H88" t="str">
            <v>cum</v>
          </cell>
          <cell r="I88">
            <v>37</v>
          </cell>
        </row>
        <row r="89">
          <cell r="B89">
            <v>498</v>
          </cell>
          <cell r="D89" t="str">
            <v>d</v>
          </cell>
          <cell r="F89" t="str">
            <v>Each Additional Floor</v>
          </cell>
          <cell r="G89">
            <v>1</v>
          </cell>
          <cell r="H89" t="str">
            <v>cum</v>
          </cell>
          <cell r="I89">
            <v>16</v>
          </cell>
        </row>
        <row r="90">
          <cell r="B90">
            <v>499</v>
          </cell>
          <cell r="D90" t="str">
            <v>a</v>
          </cell>
          <cell r="F90" t="str">
            <v>1st &amp; 2nd Floor</v>
          </cell>
          <cell r="G90">
            <v>10</v>
          </cell>
          <cell r="H90" t="str">
            <v>sqm</v>
          </cell>
          <cell r="I90">
            <v>25</v>
          </cell>
        </row>
        <row r="91">
          <cell r="B91">
            <v>500</v>
          </cell>
          <cell r="D91" t="str">
            <v>b</v>
          </cell>
          <cell r="F91" t="str">
            <v>2nd &amp; 3rd Floor</v>
          </cell>
          <cell r="G91">
            <v>10</v>
          </cell>
          <cell r="H91" t="str">
            <v>sqm</v>
          </cell>
          <cell r="I91">
            <v>50</v>
          </cell>
        </row>
        <row r="92">
          <cell r="B92">
            <v>501</v>
          </cell>
          <cell r="D92" t="str">
            <v>c</v>
          </cell>
          <cell r="F92" t="str">
            <v>3rd &amp; 4th Floor</v>
          </cell>
          <cell r="G92">
            <v>10</v>
          </cell>
          <cell r="H92" t="str">
            <v>sqm</v>
          </cell>
          <cell r="I92">
            <v>75</v>
          </cell>
        </row>
        <row r="93">
          <cell r="B93">
            <v>502</v>
          </cell>
          <cell r="D93" t="str">
            <v>d</v>
          </cell>
          <cell r="F93" t="str">
            <v>Each Additional Floor</v>
          </cell>
          <cell r="G93">
            <v>10</v>
          </cell>
          <cell r="H93" t="str">
            <v>sqm</v>
          </cell>
          <cell r="I93">
            <v>18</v>
          </cell>
        </row>
        <row r="94">
          <cell r="B94">
            <v>503</v>
          </cell>
          <cell r="D94" t="str">
            <v>a</v>
          </cell>
          <cell r="F94" t="str">
            <v>upto 150 mm depth</v>
          </cell>
          <cell r="G94">
            <v>10</v>
          </cell>
          <cell r="H94" t="str">
            <v>sqm</v>
          </cell>
          <cell r="I94">
            <v>525</v>
          </cell>
        </row>
        <row r="95">
          <cell r="B95">
            <v>504</v>
          </cell>
          <cell r="D95" t="str">
            <v>b</v>
          </cell>
          <cell r="F95" t="str">
            <v>above 150 mm depth and upto 300 mm depth</v>
          </cell>
          <cell r="G95">
            <v>10</v>
          </cell>
          <cell r="H95" t="str">
            <v>sqm</v>
          </cell>
          <cell r="I95">
            <v>850</v>
          </cell>
        </row>
        <row r="96">
          <cell r="B96">
            <v>510</v>
          </cell>
          <cell r="D96" t="str">
            <v>g</v>
          </cell>
          <cell r="E96" t="str">
            <v xml:space="preserve">i </v>
          </cell>
          <cell r="F96" t="str">
            <v>0.60 m width</v>
          </cell>
          <cell r="G96">
            <v>1</v>
          </cell>
          <cell r="H96" t="str">
            <v>rmt</v>
          </cell>
          <cell r="I96">
            <v>25</v>
          </cell>
        </row>
        <row r="97">
          <cell r="B97">
            <v>511</v>
          </cell>
          <cell r="D97" t="str">
            <v>g</v>
          </cell>
          <cell r="E97" t="str">
            <v>ii</v>
          </cell>
          <cell r="F97" t="str">
            <v>0.80 m width</v>
          </cell>
          <cell r="G97">
            <v>1</v>
          </cell>
          <cell r="H97" t="str">
            <v>rmt</v>
          </cell>
          <cell r="I97">
            <v>30</v>
          </cell>
        </row>
        <row r="98">
          <cell r="B98">
            <v>512</v>
          </cell>
          <cell r="D98" t="str">
            <v>g</v>
          </cell>
          <cell r="E98" t="str">
            <v>iii</v>
          </cell>
          <cell r="F98" t="str">
            <v>1.00 m width</v>
          </cell>
          <cell r="G98">
            <v>1</v>
          </cell>
          <cell r="H98" t="str">
            <v>rmt</v>
          </cell>
          <cell r="I98">
            <v>35</v>
          </cell>
        </row>
        <row r="99">
          <cell r="B99">
            <v>513</v>
          </cell>
          <cell r="D99" t="str">
            <v>h</v>
          </cell>
          <cell r="F99" t="str">
            <v>T.Beams</v>
          </cell>
          <cell r="G99">
            <v>1</v>
          </cell>
          <cell r="H99" t="str">
            <v>cum</v>
          </cell>
          <cell r="I99">
            <v>650</v>
          </cell>
        </row>
        <row r="100">
          <cell r="B100">
            <v>514</v>
          </cell>
          <cell r="F100" t="str">
            <v>Columns, Rectangular beams, L.Beams</v>
          </cell>
          <cell r="G100">
            <v>1</v>
          </cell>
          <cell r="H100" t="str">
            <v>cum</v>
          </cell>
          <cell r="I100">
            <v>550</v>
          </cell>
        </row>
        <row r="101">
          <cell r="B101">
            <v>515</v>
          </cell>
          <cell r="F101" t="str">
            <v>Templates, Bed blocks,Footings</v>
          </cell>
          <cell r="G101">
            <v>1</v>
          </cell>
          <cell r="H101" t="str">
            <v>cum</v>
          </cell>
          <cell r="I101">
            <v>330</v>
          </cell>
        </row>
        <row r="102">
          <cell r="B102">
            <v>518</v>
          </cell>
          <cell r="F102" t="str">
            <v>Lintels, Plinth Beams</v>
          </cell>
          <cell r="G102">
            <v>1</v>
          </cell>
          <cell r="H102" t="str">
            <v>cum</v>
          </cell>
          <cell r="I102">
            <v>450</v>
          </cell>
        </row>
        <row r="103">
          <cell r="B103">
            <v>519</v>
          </cell>
          <cell r="F103" t="str">
            <v>Slabs above 300 mm depth</v>
          </cell>
          <cell r="G103">
            <v>1</v>
          </cell>
          <cell r="H103" t="str">
            <v>cum</v>
          </cell>
          <cell r="I103">
            <v>520</v>
          </cell>
        </row>
        <row r="104">
          <cell r="B104">
            <v>521</v>
          </cell>
          <cell r="D104" t="str">
            <v>a</v>
          </cell>
          <cell r="F104" t="str">
            <v>For mass concrete Piers, Abutments and steining well curb well caps etc.,</v>
          </cell>
          <cell r="G104">
            <v>1</v>
          </cell>
          <cell r="H104" t="str">
            <v>cum</v>
          </cell>
          <cell r="I104">
            <v>380</v>
          </cell>
        </row>
        <row r="105">
          <cell r="B105">
            <v>522</v>
          </cell>
          <cell r="F105" t="str">
            <v>For RCC Piers, Abutments, Wings, Well steining weel curbs, well Caps etc.,</v>
          </cell>
          <cell r="G105">
            <v>1</v>
          </cell>
          <cell r="H105" t="str">
            <v>cum</v>
          </cell>
          <cell r="I105">
            <v>500</v>
          </cell>
        </row>
        <row r="106">
          <cell r="B106">
            <v>523</v>
          </cell>
          <cell r="F106" t="str">
            <v>For RCC Deck Slabs</v>
          </cell>
          <cell r="G106">
            <v>1</v>
          </cell>
          <cell r="H106" t="str">
            <v>cum</v>
          </cell>
          <cell r="I106">
            <v>950</v>
          </cell>
        </row>
        <row r="107">
          <cell r="B107">
            <v>524</v>
          </cell>
          <cell r="F107" t="str">
            <v>For RCC beams</v>
          </cell>
          <cell r="G107">
            <v>1</v>
          </cell>
          <cell r="H107" t="str">
            <v>cum</v>
          </cell>
          <cell r="I107">
            <v>1150</v>
          </cell>
        </row>
        <row r="108">
          <cell r="B108">
            <v>525</v>
          </cell>
          <cell r="F108" t="str">
            <v>RCC hand rails</v>
          </cell>
          <cell r="G108">
            <v>1</v>
          </cell>
          <cell r="H108" t="str">
            <v>cum</v>
          </cell>
          <cell r="I108">
            <v>1250</v>
          </cell>
        </row>
        <row r="109">
          <cell r="B109">
            <v>526</v>
          </cell>
          <cell r="F109" t="str">
            <v>CC pavements, Wearing Coats, approach slabs guide stone JM stone etc.</v>
          </cell>
          <cell r="G109">
            <v>1</v>
          </cell>
          <cell r="H109" t="str">
            <v>cum</v>
          </cell>
          <cell r="I109">
            <v>95</v>
          </cell>
        </row>
        <row r="110">
          <cell r="B110">
            <v>555</v>
          </cell>
          <cell r="D110" t="str">
            <v>a</v>
          </cell>
          <cell r="F110" t="str">
            <v>250 mm dia</v>
          </cell>
          <cell r="G110">
            <v>1</v>
          </cell>
          <cell r="H110" t="str">
            <v>rmt</v>
          </cell>
          <cell r="I110">
            <v>8</v>
          </cell>
        </row>
        <row r="111">
          <cell r="B111">
            <v>556</v>
          </cell>
          <cell r="D111" t="str">
            <v>b</v>
          </cell>
          <cell r="F111" t="str">
            <v>300 mm dia</v>
          </cell>
          <cell r="G111">
            <v>1</v>
          </cell>
          <cell r="H111" t="str">
            <v>rmt</v>
          </cell>
          <cell r="I111">
            <v>11</v>
          </cell>
        </row>
        <row r="112">
          <cell r="B112">
            <v>557</v>
          </cell>
          <cell r="D112" t="str">
            <v>c</v>
          </cell>
          <cell r="F112" t="str">
            <v>450 mm dia</v>
          </cell>
          <cell r="G112">
            <v>1</v>
          </cell>
          <cell r="H112" t="str">
            <v>rmt</v>
          </cell>
          <cell r="I112">
            <v>15</v>
          </cell>
        </row>
        <row r="113">
          <cell r="B113">
            <v>558</v>
          </cell>
          <cell r="D113" t="str">
            <v>d</v>
          </cell>
          <cell r="F113" t="str">
            <v>600 mm dia</v>
          </cell>
          <cell r="G113">
            <v>1</v>
          </cell>
          <cell r="H113" t="str">
            <v>rmt</v>
          </cell>
          <cell r="I113">
            <v>25</v>
          </cell>
        </row>
        <row r="114">
          <cell r="B114">
            <v>559</v>
          </cell>
          <cell r="D114" t="str">
            <v>e</v>
          </cell>
          <cell r="F114" t="str">
            <v>750 mm dia</v>
          </cell>
          <cell r="G114">
            <v>1</v>
          </cell>
          <cell r="H114" t="str">
            <v>rmt</v>
          </cell>
          <cell r="I114">
            <v>30</v>
          </cell>
        </row>
        <row r="115">
          <cell r="B115">
            <v>560</v>
          </cell>
          <cell r="D115" t="str">
            <v>f</v>
          </cell>
          <cell r="F115" t="str">
            <v>800 mm dia</v>
          </cell>
          <cell r="G115">
            <v>1</v>
          </cell>
          <cell r="H115" t="str">
            <v>rmt</v>
          </cell>
          <cell r="I115">
            <v>35</v>
          </cell>
        </row>
        <row r="116">
          <cell r="B116">
            <v>561</v>
          </cell>
          <cell r="D116" t="str">
            <v>g</v>
          </cell>
          <cell r="F116" t="str">
            <v>1000 mm dia</v>
          </cell>
          <cell r="G116">
            <v>1</v>
          </cell>
          <cell r="H116" t="str">
            <v>rmt</v>
          </cell>
          <cell r="I116">
            <v>40</v>
          </cell>
        </row>
        <row r="117">
          <cell r="B117">
            <v>562</v>
          </cell>
          <cell r="D117" t="str">
            <v>h</v>
          </cell>
          <cell r="F117" t="str">
            <v>1220 mm dia</v>
          </cell>
          <cell r="G117">
            <v>1</v>
          </cell>
          <cell r="H117" t="str">
            <v>rmt</v>
          </cell>
          <cell r="I117">
            <v>50</v>
          </cell>
        </row>
        <row r="118">
          <cell r="B118">
            <v>563</v>
          </cell>
          <cell r="D118" t="str">
            <v>a</v>
          </cell>
          <cell r="F118" t="str">
            <v>40 mm</v>
          </cell>
          <cell r="G118">
            <v>1</v>
          </cell>
          <cell r="H118" t="str">
            <v>sqm</v>
          </cell>
          <cell r="I118">
            <v>29</v>
          </cell>
        </row>
        <row r="119">
          <cell r="B119">
            <v>564</v>
          </cell>
          <cell r="D119" t="str">
            <v>b</v>
          </cell>
          <cell r="F119" t="str">
            <v>50 mm</v>
          </cell>
          <cell r="G119">
            <v>1</v>
          </cell>
          <cell r="H119" t="str">
            <v>sqm</v>
          </cell>
          <cell r="I119">
            <v>31</v>
          </cell>
        </row>
        <row r="120">
          <cell r="B120">
            <v>565</v>
          </cell>
          <cell r="D120" t="str">
            <v>c</v>
          </cell>
          <cell r="F120" t="str">
            <v>75 mm</v>
          </cell>
          <cell r="G120">
            <v>1</v>
          </cell>
          <cell r="H120" t="str">
            <v>sqm</v>
          </cell>
          <cell r="I120">
            <v>34</v>
          </cell>
        </row>
        <row r="121">
          <cell r="B121">
            <v>566</v>
          </cell>
          <cell r="D121" t="str">
            <v>d</v>
          </cell>
          <cell r="F121" t="str">
            <v>100 mm</v>
          </cell>
          <cell r="G121">
            <v>1</v>
          </cell>
          <cell r="H121" t="str">
            <v>sqm</v>
          </cell>
          <cell r="I121">
            <v>36</v>
          </cell>
        </row>
        <row r="122">
          <cell r="B122">
            <v>570</v>
          </cell>
          <cell r="C122">
            <v>52</v>
          </cell>
          <cell r="F122" t="str">
            <v>Picking 50mm to 100mm old metalled surface and sectioning</v>
          </cell>
          <cell r="G122">
            <v>10</v>
          </cell>
          <cell r="H122" t="str">
            <v>sqm</v>
          </cell>
          <cell r="I122">
            <v>10</v>
          </cell>
        </row>
        <row r="123">
          <cell r="B123">
            <v>571</v>
          </cell>
          <cell r="C123">
            <v>53</v>
          </cell>
          <cell r="F123" t="str">
            <v>Picking gravelled surface 25mm deep and levelling and sectioning</v>
          </cell>
          <cell r="G123">
            <v>10</v>
          </cell>
          <cell r="H123" t="str">
            <v>sqm</v>
          </cell>
          <cell r="I123">
            <v>2.5</v>
          </cell>
        </row>
        <row r="124">
          <cell r="B124">
            <v>572</v>
          </cell>
          <cell r="C124">
            <v>54</v>
          </cell>
          <cell r="F124" t="str">
            <v>Picking existing BT survace and removal of chips</v>
          </cell>
          <cell r="G124">
            <v>10</v>
          </cell>
          <cell r="H124" t="str">
            <v>sqm</v>
          </cell>
          <cell r="I124">
            <v>9.5</v>
          </cell>
        </row>
      </sheetData>
      <sheetData sheetId="11"/>
      <sheetData sheetId="12" refreshError="1"/>
      <sheetData sheetId="13" refreshError="1"/>
    </sheetDataSet>
  </externalBook>
</externalLink>
</file>

<file path=xl/externalLinks/externalLink53.xml><?xml version="1.0" encoding="utf-8"?>
<externalLink xmlns="http://schemas.openxmlformats.org/spreadsheetml/2006/main">
  <externalBook xmlns:r="http://schemas.openxmlformats.org/officeDocument/2006/relationships" r:id="rId1">
    <sheetNames>
      <sheetName val="impRoaddam"/>
      <sheetName val="rdamdata"/>
      <sheetName val="CDdata (2)"/>
      <sheetName val="1v600stone"/>
      <sheetName val="2v900stone"/>
      <sheetName val="3v900stone"/>
      <sheetName val="CDdata"/>
      <sheetName val="F7hp600"/>
      <sheetName val="1v900"/>
      <sheetName val="cwaydata (2)"/>
      <sheetName val="LLCWay"/>
      <sheetName val="1v900stone"/>
      <sheetName val="lead-st"/>
      <sheetName val="CDdata (3)"/>
      <sheetName val="F7hp1v900"/>
      <sheetName val="F7hp2v900"/>
      <sheetName val="F7hp3v900"/>
      <sheetName val="Hydra"/>
    </sheetNames>
    <sheetDataSet>
      <sheetData sheetId="0"/>
      <sheetData sheetId="1" refreshError="1">
        <row r="6">
          <cell r="J6">
            <v>336.1</v>
          </cell>
        </row>
        <row r="7">
          <cell r="J7">
            <v>640.6</v>
          </cell>
        </row>
        <row r="8">
          <cell r="J8">
            <v>528.1</v>
          </cell>
        </row>
      </sheetData>
      <sheetData sheetId="2"/>
      <sheetData sheetId="3"/>
      <sheetData sheetId="4"/>
      <sheetData sheetId="5"/>
      <sheetData sheetId="6"/>
      <sheetData sheetId="7"/>
      <sheetData sheetId="8"/>
      <sheetData sheetId="9"/>
      <sheetData sheetId="10"/>
      <sheetData sheetId="11"/>
      <sheetData sheetId="12" refreshError="1"/>
      <sheetData sheetId="13"/>
      <sheetData sheetId="14"/>
      <sheetData sheetId="15"/>
      <sheetData sheetId="16"/>
      <sheetData sheetId="17"/>
    </sheetDataSet>
  </externalBook>
</externalLink>
</file>

<file path=xl/externalLinks/externalLink54.xml><?xml version="1.0" encoding="utf-8"?>
<externalLink xmlns="http://schemas.openxmlformats.org/spreadsheetml/2006/main">
  <externalBook xmlns:r="http://schemas.openxmlformats.org/officeDocument/2006/relationships" r:id="rId1">
    <sheetNames>
      <sheetName val="PR-1"/>
      <sheetName val="PR-2"/>
      <sheetName val="PR-3"/>
    </sheetNames>
    <sheetDataSet>
      <sheetData sheetId="0">
        <row r="40">
          <cell r="A40" t="str">
            <v>Package No:  MP 05/35 02</v>
          </cell>
        </row>
        <row r="142">
          <cell r="A142" t="str">
            <v>Package No:  MR Sehore-2</v>
          </cell>
        </row>
        <row r="184">
          <cell r="A184" t="str">
            <v>Package No:  MP 35 07</v>
          </cell>
        </row>
        <row r="335">
          <cell r="A335" t="str">
            <v xml:space="preserve">Package No:  MP 3511 (SP) </v>
          </cell>
        </row>
        <row r="417">
          <cell r="A417" t="str">
            <v>Package No:  MP 3551</v>
          </cell>
        </row>
        <row r="448">
          <cell r="C448" t="str">
            <v>MP 0509</v>
          </cell>
        </row>
        <row r="504">
          <cell r="C504" t="str">
            <v xml:space="preserve"> MP 3523</v>
          </cell>
        </row>
        <row r="539">
          <cell r="C539" t="str">
            <v xml:space="preserve"> MP 3525</v>
          </cell>
        </row>
      </sheetData>
      <sheetData sheetId="1"/>
      <sheetData sheetId="2"/>
    </sheetDataSet>
  </externalBook>
</externalLink>
</file>

<file path=xl/externalLinks/externalLink55.xml><?xml version="1.0" encoding="utf-8"?>
<externalLink xmlns="http://schemas.openxmlformats.org/spreadsheetml/2006/main">
  <externalBook xmlns:r="http://schemas.openxmlformats.org/officeDocument/2006/relationships" r:id="rId1">
    <sheetNames>
      <sheetName val="CS"/>
      <sheetName val="maya"/>
      <sheetName val="ValveChamber"/>
      <sheetName val="CR"/>
      <sheetName val="ValveChamber -OHSR-legal"/>
    </sheetNames>
    <sheetDataSet>
      <sheetData sheetId="0"/>
      <sheetData sheetId="1">
        <row r="1">
          <cell r="A1" t="str">
            <v xml:space="preserve">Earth work excation and depositing on bank with initial lead and lift in loamy and clayee soils as per ss301 for foundations </v>
          </cell>
        </row>
        <row r="2">
          <cell r="A2" t="str">
            <v xml:space="preserve">Earth work excation for ISOLATED works and depositing on bank with initial lead and lift in loamy and clayee soils as per ss301 for foundations </v>
          </cell>
        </row>
        <row r="3">
          <cell r="A3" t="str">
            <v>Description</v>
          </cell>
        </row>
        <row r="4">
          <cell r="A4" t="str">
            <v>C.C (1:6:10 ) Mix for Foundation Concrete to ISOLATED works using 40mm H.B.Q metal including cost &amp; conveyance of materials and labour charges seigniorage charges etc complete .</v>
          </cell>
        </row>
        <row r="5">
          <cell r="A5">
            <v>0</v>
          </cell>
        </row>
        <row r="6">
          <cell r="A6" t="str">
            <v>C.C (1:4:8 ) Mix for Foundation Concrete to ISOLATED works using 40mm H.B.G metal including cost &amp; conveyance of materials and labour charges seigniorage charges etc complete .</v>
          </cell>
        </row>
        <row r="11">
          <cell r="A11">
            <v>0</v>
          </cell>
        </row>
        <row r="12">
          <cell r="A12">
            <v>0</v>
          </cell>
        </row>
        <row r="13">
          <cell r="A13">
            <v>0</v>
          </cell>
        </row>
        <row r="14">
          <cell r="A14" t="str">
            <v>R.C.C.(1:2:4) mix for Side walls to VALVE CHAMBERS using 20mm HBG chips with necessary Qty of steel per 1 cum of concrete including C &amp; C of all materials and labour charges seig charges, centering , curing etc complete but excluding cost of steel and fab</v>
          </cell>
        </row>
        <row r="15">
          <cell r="A15">
            <v>0</v>
          </cell>
        </row>
        <row r="16">
          <cell r="A16" t="str">
            <v>R.C.C.(1:2:4) mix for Cover slab to VALVE CHAMBERS using 20mm HBG chips with necessary Qty of steel per 1 cum of concrete including C &amp; C of all materials and labour charges seig charges, centering , curing etc complete but excluding cost of steel and fab</v>
          </cell>
        </row>
        <row r="17">
          <cell r="A17">
            <v>0</v>
          </cell>
        </row>
        <row r="18">
          <cell r="A18" t="str">
            <v>R.C.C.(1:2:4) mix for Bottom slab to VALVE CHAMBERS using 20mm HBG chips with necessary Qty of steel per 1 cum of concrete including C &amp; C of all materials and labour charges seig charges, centering , curing etc complete but excluding cost of steel and fa</v>
          </cell>
        </row>
        <row r="23">
          <cell r="A23">
            <v>0</v>
          </cell>
        </row>
        <row r="24">
          <cell r="A24" t="str">
            <v>Plastering with CM.(1:5)mix 12mm thick for ISOLATED works including cost &amp; conveyance of all materials and labour charges etc,complete for all exposed brick work.</v>
          </cell>
        </row>
        <row r="25">
          <cell r="A25">
            <v>0</v>
          </cell>
        </row>
        <row r="26">
          <cell r="A26" t="str">
            <v>Plastering with C.M (1:3)mix 8mm thick for ISOLATED including cost &amp; conveyance of all materials and labour charges etc , complete.</v>
          </cell>
        </row>
        <row r="27">
          <cell r="A27">
            <v>0</v>
          </cell>
        </row>
        <row r="30">
          <cell r="A30">
            <v>0</v>
          </cell>
        </row>
        <row r="31">
          <cell r="A31" t="str">
            <v xml:space="preserve">Sanding filling in foundation and basement for ISOLATED works including cost &amp; conveyance of all materials and labour charges seig charges , wtering and tamping etc, complete  </v>
          </cell>
        </row>
        <row r="247">
          <cell r="A247" t="str">
            <v>VALVES</v>
          </cell>
        </row>
        <row r="248">
          <cell r="A248" t="str">
            <v>S &amp; D of CI D/F Double Air Valve 40MM dia suitable for working pressure upto 10Kg/cm2 conforming to G&amp;K Fig. H7 but excluding Transportation ,CED ,Sales Tax etc complete</v>
          </cell>
        </row>
        <row r="249">
          <cell r="A249" t="str">
            <v>S &amp; D of CI D/F Double Air Valve 50MM dia suitable for working pressure upto 10Kg/cm2 conforming to G&amp;K Fig. H7 but excluding Transportation ,CED ,Sales Tax etc complete</v>
          </cell>
        </row>
        <row r="250">
          <cell r="A250" t="str">
            <v>S &amp; D of CI D/F Double Air Valve 80MM dia suitable for working pressure upto 10Kg/cm2 conforming to G&amp;K Fig. H7 but excluding Transportation ,CED ,Sales Tax etc complete</v>
          </cell>
        </row>
        <row r="251">
          <cell r="A251" t="str">
            <v>S &amp; D of CI D/F Double Air Valve 100MM dia suitable for working pressure upto 10Kg/cm2 conforming to G&amp;K Fig. H7 but excluding Transportation ,CED ,Sales Tax etc complete</v>
          </cell>
        </row>
        <row r="252">
          <cell r="A252" t="str">
            <v>S &amp; D of CI D/F Double Air Valve 40MM dia Heavy duty suitable for working pressure upto 16Kg/cm2 without isolating vale, conforming to IS 14845 but excluding Transportation ,CED ,Sales Tax etc complete</v>
          </cell>
        </row>
        <row r="253">
          <cell r="A253" t="str">
            <v>S &amp; D of CI D/F Double Air Valve 50MM dia Heavy duty suitable for working pressure upto 16Kg/cm2 without isolating vale, conforming to IS 14845 but excluding Transportation ,CED ,Sales Tax etc complete</v>
          </cell>
        </row>
        <row r="254">
          <cell r="A254" t="str">
            <v>S &amp; D of CI D/F Double Air Valve 80MM dia Heavy duty suitable for working pressure upto 16Kg/cm2 without isolating vale, conforming to IS 14845 but excluding Transportation ,CED ,Sales Tax etc complete</v>
          </cell>
        </row>
        <row r="255">
          <cell r="A255" t="str">
            <v>S &amp; D of CI D/F Double Air Valve 100MM dia Heavy duty suitable for working pressure upto 16Kg/cm2 without isolating vale, conforming to IS 14845 but excluding Transportation ,CED ,Sales Tax etc complete</v>
          </cell>
        </row>
        <row r="256">
          <cell r="A256" t="str">
            <v>S &amp; D of CI D/F Kinetc Air Valve 40MM dia as per IS14845 Heavy duty with isolating valve bevel gear operated as per IS 14846 ,PIN-1.0  but excluding Transportation ,CED ,Sales Tax etc complete</v>
          </cell>
        </row>
        <row r="257">
          <cell r="A257" t="str">
            <v>S &amp; D of CI D/F Kinetc Air Valve 50MM dia as per IS14845 Heavy duty with isolating valve bevel gear operated as per IS 14846 ,PIN-1.0  but excluding Transportation ,CED ,Sales Tax etc complete</v>
          </cell>
        </row>
        <row r="258">
          <cell r="A258" t="str">
            <v>S &amp; D of CI D/F Kinetc Air Valve 80MM dia as per IS14845 Heavy duty with isolating valve bevel gear operated as per IS 14846 ,PIN-1.0  but excluding Transportation ,CED ,Sales Tax etc complete</v>
          </cell>
        </row>
        <row r="259">
          <cell r="A259" t="str">
            <v>S &amp; D of CI D/F Kinetc Air Valve 100MM dia as per IS14845 Heavy duty with isolating valve bevel gear operated as per IS 14846 ,PIN-1.0  but excluding Transportation ,CED ,Sales Tax etc complete</v>
          </cell>
        </row>
        <row r="260">
          <cell r="A260" t="str">
            <v>S &amp; D of CI D/F Kinetc Air Valve 40MM dia as per G&amp;K  H42K with isolating valve bevel gear operated as per IS 14845 PIN - 1.0  but excluding Transportation ,CED ,Sales Tax etc complete</v>
          </cell>
        </row>
        <row r="261">
          <cell r="A261" t="str">
            <v>S &amp; D of CI D/F Kinetc Air Valve 50MM dia as per G&amp;K  H42K with isolating valve bevel gear operated as per IS 14845 PIN - 1.0  but excluding Transportation ,CED ,Sales Tax etc complete</v>
          </cell>
        </row>
        <row r="262">
          <cell r="A262" t="str">
            <v>S &amp; D of CI D/F Kinetc Air Valve 80MM dia as per G&amp;K  H42K with isolating valve bevel gear operated as per IS 14845 PIN - 1.0  but excluding Transportation ,CED ,Sales Tax etc complete</v>
          </cell>
        </row>
        <row r="263">
          <cell r="A263" t="str">
            <v>S &amp; D of CI D/F Kinetc Air Valve 100MM dia as per G&amp;K  H42K with isolating valve bevel gear operated as per IS 14845 PIN - 1.0  but excluding Transportation ,CED ,Sales Tax etc complete</v>
          </cell>
        </row>
        <row r="264">
          <cell r="A264" t="str">
            <v>SLUICE VALVES</v>
          </cell>
        </row>
        <row r="265">
          <cell r="A265" t="str">
            <v xml:space="preserve">S &amp; D of CI D/F Sluice Valve 50MM dia conforming to IS 14846 / 2000 with amdt No:1 &amp; 2 components / parts  but excluding Transportation ,CED ,Sales Tax etc complete PN-1.0   with hand wheel </v>
          </cell>
        </row>
        <row r="266">
          <cell r="A266" t="str">
            <v xml:space="preserve">S &amp; D of CI D/F Sluice Valve 65MM dia conforming to IS 14846 / 2000 with amdt No:1 &amp; 2 components / parts  but excluding Transportation ,CED ,Sales Tax etc complete PN-1.0   with hand wheel </v>
          </cell>
        </row>
        <row r="267">
          <cell r="A267" t="str">
            <v xml:space="preserve">S &amp; D of CI D/F Sluice Valve 80MM dia conforming to IS 14846 / 2000 with amdt No:1 &amp; 2 components / parts  but excluding Transportation ,CED ,Sales Tax etc complete PN-1.0   with hand wheel </v>
          </cell>
        </row>
        <row r="268">
          <cell r="A268" t="str">
            <v xml:space="preserve">S &amp; D of CI D/F Sluice Valve 100MM dia conforming to IS 14846 / 2000 with amdt No:1 &amp; 2 components / parts  but excluding Transportation ,CED ,Sales Tax etc complete PN-1.0   with hand wheel </v>
          </cell>
        </row>
        <row r="269">
          <cell r="A269" t="str">
            <v>NON RETURN VALVES</v>
          </cell>
        </row>
        <row r="270">
          <cell r="A270" t="str">
            <v>S &amp; D of CI D/F Non -Return Valve Heavy duty 50MM dia round body conforming to IS 5312/part1/1984     PN-1.0 but excluding Transportation ,CED ,Sales Tax etc complete</v>
          </cell>
        </row>
        <row r="271">
          <cell r="A271" t="str">
            <v>S &amp; D of CI D/F Non -Return Valve Heavy duty 65MM dia round body conforming to IS 5312/part1/1984     PN-1.0 but excluding Transportation ,CED ,Sales Tax etc complete</v>
          </cell>
        </row>
        <row r="272">
          <cell r="A272" t="str">
            <v>S &amp; D of CI D/F Non -Return Valve Heavy duty 80MM dia round body conforming to IS 5312/part1/1984     PN-1.0 but excluding Transportation ,CED ,Sales Tax etc complete</v>
          </cell>
        </row>
        <row r="273">
          <cell r="A273" t="str">
            <v>S &amp; D of CI D/F Non -Return Valve Heavy duty 100MM dia round body conforming to IS 5312/part1/1984     PN-1.0 but excluding Transportation ,CED ,Sales Tax etc complete</v>
          </cell>
        </row>
        <row r="343">
          <cell r="B343" t="str">
            <v>Flanged spigot-Tail Piece</v>
          </cell>
        </row>
        <row r="344">
          <cell r="B344" t="str">
            <v>80MM Dia Flanged spigot-Tail Piece</v>
          </cell>
        </row>
        <row r="345">
          <cell r="B345" t="str">
            <v>100MM Dia Flanged spigot-Tail Piece</v>
          </cell>
        </row>
        <row r="346">
          <cell r="B346" t="str">
            <v>125MM Dia Flanged spigot-Tail Piece</v>
          </cell>
        </row>
        <row r="347">
          <cell r="B347" t="str">
            <v>150MM Dia Flanged spigot-Tail Piece</v>
          </cell>
        </row>
        <row r="348">
          <cell r="B348" t="str">
            <v>200MM Dia Flanged spigot-Tail Piece</v>
          </cell>
        </row>
        <row r="370">
          <cell r="B370" t="str">
            <v>CID Joints</v>
          </cell>
        </row>
        <row r="371">
          <cell r="B371" t="str">
            <v>80MM Dia CID joints including bolts &amp; nuts and rubber rings</v>
          </cell>
        </row>
        <row r="372">
          <cell r="B372" t="str">
            <v>100MM Dia CID joints including bolts &amp; nuts and rubber rings</v>
          </cell>
        </row>
        <row r="373">
          <cell r="B373" t="str">
            <v>125MM Dia CID joints including bolts &amp; nuts and rubber rings</v>
          </cell>
        </row>
        <row r="374">
          <cell r="B374" t="str">
            <v>150MM Dia CID joints including bolts &amp; nuts and rubber rings</v>
          </cell>
        </row>
        <row r="375">
          <cell r="B375" t="str">
            <v>200MM Dia CID joints including bolts &amp; nuts and rubber rings</v>
          </cell>
        </row>
      </sheetData>
      <sheetData sheetId="2"/>
      <sheetData sheetId="3"/>
      <sheetData sheetId="4"/>
    </sheetDataSet>
  </externalBook>
</externalLink>
</file>

<file path=xl/externalLinks/externalLink56.xml><?xml version="1.0" encoding="utf-8"?>
<externalLink xmlns="http://schemas.openxmlformats.org/spreadsheetml/2006/main">
  <externalBook xmlns:r="http://schemas.openxmlformats.org/officeDocument/2006/relationships" r:id="rId1">
    <sheetNames>
      <sheetName val="index"/>
      <sheetName val="gen_abst"/>
      <sheetName val="abstract"/>
      <sheetName val="detailed"/>
      <sheetName val="water"/>
      <sheetName val="data_new"/>
      <sheetName val="lead-st"/>
      <sheetName val="v"/>
      <sheetName val="r"/>
      <sheetName val="l"/>
      <sheetName val="electrical"/>
      <sheetName val="marking"/>
      <sheetName val="beams"/>
      <sheetName val="features"/>
      <sheetName val="c_wall"/>
    </sheetNames>
    <sheetDataSet>
      <sheetData sheetId="0"/>
      <sheetData sheetId="1"/>
      <sheetData sheetId="2"/>
      <sheetData sheetId="3"/>
      <sheetData sheetId="4"/>
      <sheetData sheetId="5"/>
      <sheetData sheetId="6"/>
      <sheetData sheetId="7"/>
      <sheetData sheetId="8" refreshError="1">
        <row r="4">
          <cell r="F4">
            <v>65</v>
          </cell>
        </row>
      </sheetData>
      <sheetData sheetId="9"/>
      <sheetData sheetId="10"/>
      <sheetData sheetId="11"/>
      <sheetData sheetId="12"/>
      <sheetData sheetId="13"/>
      <sheetData sheetId="14"/>
    </sheetDataSet>
  </externalBook>
</externalLink>
</file>

<file path=xl/externalLinks/externalLink57.xml><?xml version="1.0" encoding="utf-8"?>
<externalLink xmlns="http://schemas.openxmlformats.org/spreadsheetml/2006/main">
  <externalBook xmlns:r="http://schemas.openxmlformats.org/officeDocument/2006/relationships" r:id="rId1">
    <sheetNames>
      <sheetName val="Labour &amp; Plant"/>
      <sheetName val="Material "/>
      <sheetName val=" Analysis"/>
      <sheetName val="BOQ "/>
      <sheetName val="Sheet1"/>
      <sheetName val="DWR"/>
      <sheetName val="Priced_DWR "/>
    </sheetNames>
    <sheetDataSet>
      <sheetData sheetId="0" refreshError="1"/>
      <sheetData sheetId="1" refreshError="1">
        <row r="30">
          <cell r="G30">
            <v>710</v>
          </cell>
        </row>
        <row r="31">
          <cell r="G31">
            <v>24</v>
          </cell>
        </row>
        <row r="39">
          <cell r="G39">
            <v>65</v>
          </cell>
        </row>
        <row r="40">
          <cell r="G40">
            <v>10</v>
          </cell>
        </row>
        <row r="48">
          <cell r="G48">
            <v>3500</v>
          </cell>
        </row>
        <row r="49">
          <cell r="G49">
            <v>790</v>
          </cell>
        </row>
        <row r="50">
          <cell r="G50">
            <v>609</v>
          </cell>
        </row>
        <row r="51">
          <cell r="G51">
            <v>18</v>
          </cell>
        </row>
      </sheetData>
      <sheetData sheetId="2" refreshError="1"/>
      <sheetData sheetId="3" refreshError="1"/>
      <sheetData sheetId="4" refreshError="1"/>
      <sheetData sheetId="5" refreshError="1"/>
      <sheetData sheetId="6" refreshError="1"/>
    </sheetDataSet>
  </externalBook>
</externalLink>
</file>

<file path=xl/externalLinks/externalLink58.xml><?xml version="1.0" encoding="utf-8"?>
<externalLink xmlns="http://schemas.openxmlformats.org/spreadsheetml/2006/main">
  <externalBook xmlns:r="http://schemas.openxmlformats.org/officeDocument/2006/relationships" r:id="rId1">
    <sheetNames>
      <sheetName val="Shedule B"/>
      <sheetName val="Sheet1"/>
      <sheetName val="Recovery"/>
      <sheetName val="comparative original (2)"/>
      <sheetName val="Ref ABS"/>
      <sheetName val="abs face"/>
      <sheetName val="PArt2"/>
      <sheetName val="Part 3"/>
      <sheetName val="Part4"/>
      <sheetName val="CC cons"/>
      <sheetName val="ABS "/>
      <sheetName val="royalty"/>
      <sheetName val="Max cons"/>
      <sheetName val="FINE RECOVERY"/>
      <sheetName val="comparative original"/>
      <sheetName val="Compatibility Report"/>
    </sheetNames>
    <sheetDataSet>
      <sheetData sheetId="0" refreshError="1"/>
      <sheetData sheetId="1" refreshError="1"/>
      <sheetData sheetId="2" refreshError="1"/>
      <sheetData sheetId="3" refreshError="1"/>
      <sheetData sheetId="4"/>
      <sheetData sheetId="5" refreshError="1"/>
      <sheetData sheetId="6" refreshError="1"/>
      <sheetData sheetId="7" refreshError="1"/>
      <sheetData sheetId="8"/>
      <sheetData sheetId="9" refreshError="1"/>
      <sheetData sheetId="10" refreshError="1"/>
      <sheetData sheetId="11" refreshError="1"/>
      <sheetData sheetId="12" refreshError="1"/>
      <sheetData sheetId="13" refreshError="1"/>
      <sheetData sheetId="14" refreshError="1"/>
      <sheetData sheetId="15" refreshError="1"/>
    </sheetDataSet>
  </externalBook>
</externalLink>
</file>

<file path=xl/externalLinks/externalLink59.xml><?xml version="1.0" encoding="utf-8"?>
<externalLink xmlns="http://schemas.openxmlformats.org/spreadsheetml/2006/main">
  <externalBook xmlns:r="http://schemas.openxmlformats.org/officeDocument/2006/relationships" r:id="rId1">
    <sheetNames>
      <sheetName val="RAJAST"/>
      <sheetName val="RAJAST(RAW)"/>
      <sheetName val="2-wlr"/>
      <sheetName val="car"/>
      <sheetName val="bus"/>
      <sheetName val="lcv"/>
      <sheetName val="F 6.10a"/>
      <sheetName val="truck"/>
      <sheetName val="rcd"/>
      <sheetName val="ROY"/>
      <sheetName val="RD"/>
    </sheetNames>
    <sheetDataSet>
      <sheetData sheetId="0"/>
      <sheetData sheetId="1"/>
      <sheetData sheetId="2">
        <row r="2">
          <cell r="E2">
            <v>2</v>
          </cell>
        </row>
        <row r="3">
          <cell r="E3">
            <v>2.0456260189659479</v>
          </cell>
        </row>
        <row r="4">
          <cell r="E4">
            <v>2.093429315913196</v>
          </cell>
        </row>
        <row r="5">
          <cell r="E5">
            <v>2.1416889475187864</v>
          </cell>
        </row>
        <row r="6">
          <cell r="E6">
            <v>2.1807024929062635</v>
          </cell>
        </row>
        <row r="7">
          <cell r="E7">
            <v>2.2155364578629149</v>
          </cell>
        </row>
        <row r="8">
          <cell r="E8">
            <v>2.2487867841864468</v>
          </cell>
        </row>
        <row r="17">
          <cell r="E17">
            <v>2</v>
          </cell>
        </row>
        <row r="18">
          <cell r="E18">
            <v>2.0390159081820762</v>
          </cell>
        </row>
        <row r="19">
          <cell r="E19">
            <v>2.0418343780332191</v>
          </cell>
        </row>
        <row r="20">
          <cell r="E20">
            <v>2.0364330752441022</v>
          </cell>
        </row>
        <row r="21">
          <cell r="E21">
            <v>2.0164231495886162</v>
          </cell>
        </row>
        <row r="22">
          <cell r="E22">
            <v>2.0498863031189924</v>
          </cell>
        </row>
        <row r="23">
          <cell r="E23">
            <v>2.0809544978211196</v>
          </cell>
        </row>
      </sheetData>
      <sheetData sheetId="3"/>
      <sheetData sheetId="4"/>
      <sheetData sheetId="5"/>
      <sheetData sheetId="6"/>
      <sheetData sheetId="7"/>
      <sheetData sheetId="8" refreshError="1"/>
      <sheetData sheetId="9" refreshError="1"/>
      <sheetData sheetId="10" refreshError="1"/>
    </sheetDataSet>
  </externalBook>
</externalLink>
</file>

<file path=xl/externalLinks/externalLink60.xml><?xml version="1.0" encoding="utf-8"?>
<externalLink xmlns="http://schemas.openxmlformats.org/spreadsheetml/2006/main">
  <externalBook xmlns:r="http://schemas.openxmlformats.org/officeDocument/2006/relationships" r:id="rId1">
    <sheetNames>
      <sheetName val="6"/>
      <sheetName val="8"/>
      <sheetName val="CD"/>
      <sheetName val="PF"/>
      <sheetName val="CV"/>
      <sheetName val="V"/>
      <sheetName val="C-1"/>
      <sheetName val="1"/>
      <sheetName val="2"/>
      <sheetName val="M"/>
      <sheetName val="3"/>
      <sheetName val="4"/>
      <sheetName val="T"/>
      <sheetName val="CB"/>
      <sheetName val="5"/>
      <sheetName val="TR"/>
      <sheetName val="7"/>
      <sheetName val="C"/>
      <sheetName val="9"/>
      <sheetName val="PD"/>
      <sheetName val="10"/>
      <sheetName val="H2"/>
      <sheetName val="11"/>
      <sheetName val="12"/>
      <sheetName val="13"/>
      <sheetName val="14"/>
      <sheetName val="15"/>
      <sheetName val="16"/>
      <sheetName val="17"/>
      <sheetName val="18"/>
      <sheetName val="19"/>
      <sheetName val="C-2"/>
      <sheetName val="B"/>
      <sheetName val="C1"/>
      <sheetName val="KEY"/>
      <sheetName val="7.3"/>
      <sheetName val="S"/>
      <sheetName val="CS"/>
      <sheetName val="N"/>
      <sheetName val="G"/>
      <sheetName val="F-1"/>
      <sheetName val="2A"/>
      <sheetName val="2B"/>
      <sheetName val="F-6"/>
      <sheetName val="EW"/>
      <sheetName val="RA1"/>
      <sheetName val="RA2"/>
      <sheetName val="SOR"/>
      <sheetName val="SB"/>
      <sheetName val="SC"/>
      <sheetName val="DI"/>
      <sheetName val="1R"/>
      <sheetName val="2R"/>
      <sheetName val="F-8"/>
      <sheetName val="RA"/>
      <sheetName val="A-R"/>
      <sheetName val="A-T"/>
      <sheetName val="R1"/>
      <sheetName val="R2"/>
      <sheetName val="R3"/>
      <sheetName val="M1"/>
      <sheetName val="F9"/>
      <sheetName val="EL"/>
      <sheetName val="CL"/>
      <sheetName val="C-3"/>
      <sheetName val="EX"/>
      <sheetName val="LAB"/>
      <sheetName val="PM"/>
      <sheetName val="MAT"/>
      <sheetName val="P1"/>
      <sheetName val="P2"/>
      <sheetName val="P3"/>
      <sheetName val="p4"/>
      <sheetName val="p3iii"/>
      <sheetName val="p3ii"/>
      <sheetName val="p3i"/>
      <sheetName val="H1"/>
      <sheetName val="F_4"/>
      <sheetName val="PIVB"/>
      <sheetName val="P_III_1_"/>
    </sheetNames>
    <sheetDataSet>
      <sheetData sheetId="0"/>
      <sheetData sheetId="1"/>
      <sheetData sheetId="2" refreshError="1"/>
      <sheetData sheetId="3"/>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Set>
  </externalBook>
</externalLink>
</file>

<file path=xl/externalLinks/externalLink61.xml><?xml version="1.0" encoding="utf-8"?>
<externalLink xmlns="http://schemas.openxmlformats.org/spreadsheetml/2006/main">
  <externalBook xmlns:r="http://schemas.openxmlformats.org/officeDocument/2006/relationships" r:id="rId1">
    <sheetNames>
      <sheetName val="mohgaon road"/>
      <sheetName val="DAWEZARI RUDERA"/>
      <sheetName val="KAWALEWADA"/>
      <sheetName val="SAKALI APP"/>
      <sheetName val="ASLAPANI"/>
      <sheetName val="HASARA"/>
      <sheetName val="sorna-lanjera"/>
      <sheetName val="YERALI NAVEGAON "/>
      <sheetName val="All Abstract"/>
      <sheetName val="DPDC Abst"/>
      <sheetName val="Nabard Abst"/>
      <sheetName val="ADB Abst"/>
      <sheetName val="2015-16"/>
      <sheetName val="2016-17"/>
      <sheetName val="2017-18"/>
      <sheetName val="2018-19"/>
      <sheetName val="2019-20 State Fund"/>
      <sheetName val=" 2019-20 ADB B-I"/>
      <sheetName val="2019-20 ADB B-II"/>
      <sheetName val="DPDC"/>
      <sheetName val="Nabard"/>
      <sheetName val="Cover"/>
      <sheetName val="RM PMGSY I and PMGSY II"/>
      <sheetName val="Sheet1"/>
      <sheetName val="Ab MainBl"/>
      <sheetName val="Sheet2"/>
      <sheetName val="mohgaon_road"/>
      <sheetName val="DAWEZARI_RUDERA"/>
      <sheetName val="SAKALI_APP"/>
      <sheetName val="YERALI_NAVEGAON_"/>
      <sheetName val="RA-CD"/>
      <sheetName val="ROY"/>
      <sheetName val="COMPUTER SLIP"/>
      <sheetName val="DEY   VAJATI"/>
      <sheetName val="P L I"/>
      <sheetName val="DATA"/>
      <sheetName val="RD"/>
      <sheetName val="RD-Est"/>
      <sheetName val="Design"/>
      <sheetName val="FIRST"/>
      <sheetName val="Ene"/>
      <sheetName val="CODE BOOK REFERENCE"/>
      <sheetName val="Eg-2"/>
      <sheetName val="Eg-1"/>
      <sheetName val="Eg-3"/>
      <sheetName val="SB_SCH_A3"/>
      <sheetName val="SB SCH_A7"/>
      <sheetName val="CPIPE2"/>
      <sheetName val="Bed Class"/>
      <sheetName val="Cd"/>
      <sheetName val="Cs"/>
      <sheetName val="DVALUE"/>
      <sheetName val="SewerCAD Pipe Data-Actual 2040"/>
      <sheetName val="SewerCAD MH Data"/>
      <sheetName val="Design 2040 Design Flows-(1)"/>
      <sheetName val="THK"/>
      <sheetName val="CALC_Minor_Flows "/>
      <sheetName val="CALC_MC_Flows"/>
      <sheetName val="Area_Capacity"/>
      <sheetName val="Population Projection 4decades"/>
      <sheetName val="Sheet3"/>
      <sheetName val="Binnies"/>
      <sheetName val="Waste_Weir"/>
      <sheetName val="R.MAIN"/>
      <sheetName val="HWEQUIV"/>
      <sheetName val="wtr pln minor-2"/>
      <sheetName val="drf_Khargone"/>
      <sheetName val="kachner cl38"/>
      <sheetName val="rcd"/>
      <sheetName val="Rainfall_Bhagwanpura"/>
      <sheetName val="Fixations_Principal_level"/>
      <sheetName val="Water_Planning_conti.."/>
      <sheetName val="Quantity"/>
      <sheetName val="JACKWELL"/>
      <sheetName val="Below_Earth"/>
      <sheetName val="A"/>
      <sheetName val="Sub Engg scale"/>
      <sheetName val="mlead"/>
      <sheetName val="abs road"/>
      <sheetName val="Back_Cal_for OMC"/>
      <sheetName val="Unconnected"/>
      <sheetName val="Plant &amp;  Machinery"/>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Set>
  </externalBook>
</externalLink>
</file>

<file path=xl/externalLinks/externalLink62.xml><?xml version="1.0" encoding="utf-8"?>
<externalLink xmlns="http://schemas.openxmlformats.org/spreadsheetml/2006/main">
  <externalBook xmlns:r="http://schemas.openxmlformats.org/officeDocument/2006/relationships" r:id="rId1">
    <sheetNames>
      <sheetName val="Calibration"/>
      <sheetName val="OMC.MDD"/>
      <sheetName val="ATTERBERG LIMIT"/>
      <sheetName val="C.B.R.FORMAT"/>
      <sheetName val="Sieve Analysis"/>
      <sheetName val="PR-1"/>
      <sheetName val="Sub Engg scale"/>
      <sheetName val="CBR "/>
      <sheetName val="FdnDes_Soil"/>
      <sheetName val="Input"/>
      <sheetName val="PROCTOR"/>
      <sheetName val="Gen Info"/>
      <sheetName val="Material"/>
      <sheetName val="Labour"/>
      <sheetName val="Letter"/>
      <sheetName val="sorna-lanjera"/>
      <sheetName val="basic"/>
      <sheetName val="Unconnected"/>
      <sheetName val="SOIL TEST REPORT-1"/>
      <sheetName val="8"/>
      <sheetName val="6"/>
      <sheetName val="revised data"/>
      <sheetName val="Lead"/>
      <sheetName val="ABQ"/>
      <sheetName val="DT"/>
      <sheetName val="Flanged Beams"/>
      <sheetName val="Rectangular Beam"/>
      <sheetName val="Plant &amp;  Machinery"/>
      <sheetName val="Sarguja (S)"/>
      <sheetName val="Rabi old"/>
      <sheetName val="Quarry Chart"/>
      <sheetName val="Rd"/>
      <sheetName val="Chapter-11"/>
      <sheetName val="Chapter-15"/>
      <sheetName val="Chapter-5"/>
      <sheetName val="Chapter-4"/>
      <sheetName val="Chapter-14"/>
      <sheetName val="Chapter-9"/>
      <sheetName val="Chapter-6"/>
      <sheetName val="Chapter-10"/>
      <sheetName val="Chapter-13"/>
      <sheetName val="Chapter-3"/>
      <sheetName val="Chapter-12"/>
      <sheetName val="Chapter-2"/>
      <sheetName val="Sweeper Machine"/>
      <sheetName val="Sheet1"/>
      <sheetName val="RATE_MAT (2)"/>
      <sheetName val="Dev"/>
      <sheetName val="Abs_Road"/>
      <sheetName val="MATERIAL COST"/>
      <sheetName val="Information"/>
      <sheetName val="Roadlist"/>
      <sheetName val="Intro"/>
      <sheetName val="RATE"/>
      <sheetName val="Estimate_A"/>
      <sheetName val="Box Qty 4x3"/>
      <sheetName val="F-8-ANAL"/>
      <sheetName val="BOX CULVERT (3 X 2.5)"/>
      <sheetName val="Cover"/>
      <sheetName val="BOX CULVERT ( 2X4X3)"/>
      <sheetName val="GSB_Quantity"/>
      <sheetName val="01"/>
      <sheetName val="02"/>
      <sheetName val="03"/>
      <sheetName val="04"/>
      <sheetName val="C5TRAFFIC"/>
      <sheetName val="ANALYSIS"/>
      <sheetName val="Back_Cal_for OMC"/>
      <sheetName val="2-wlr"/>
      <sheetName val="slab"/>
      <sheetName val="ultmom"/>
      <sheetName val="Admin"/>
      <sheetName val="foundation(V)"/>
    </sheetNames>
    <sheetDataSet>
      <sheetData sheetId="0"/>
      <sheetData sheetId="1"/>
      <sheetData sheetId="2"/>
      <sheetData sheetId="3"/>
      <sheetData sheetId="4"/>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Set>
  </externalBook>
</externalLink>
</file>

<file path=xl/externalLinks/externalLink63.xml><?xml version="1.0" encoding="utf-8"?>
<externalLink xmlns="http://schemas.openxmlformats.org/spreadsheetml/2006/main">
  <externalBook xmlns:r="http://schemas.openxmlformats.org/officeDocument/2006/relationships" r:id="rId1">
    <sheetNames>
      <sheetName val="Inst"/>
      <sheetName val="Pit-1"/>
      <sheetName val="Back_Cal_for OMC"/>
      <sheetName val="OMC_Gr"/>
      <sheetName val="Back_Cal_for CBR"/>
      <sheetName val="CBR_Graph Test_I"/>
      <sheetName val="CBR_Graph Test_II"/>
      <sheetName val="CBR_Graph Test_III"/>
      <sheetName val="Unconnected"/>
      <sheetName val="Sheet1"/>
      <sheetName val="Sheet2"/>
      <sheetName val="Sheet3"/>
      <sheetName val="37000-54000"/>
      <sheetName val="估價單"/>
      <sheetName val="DETAILED  BOQ"/>
      <sheetName val="FT-05-02IsoBOM"/>
      <sheetName val="Transfer"/>
      <sheetName val="ATTERBERG LIMIT"/>
      <sheetName val="sorna-lanjera"/>
      <sheetName val="Sarguja (S)"/>
      <sheetName val="Gen Info"/>
      <sheetName val="UNP-NCW "/>
      <sheetName val="Voucher"/>
      <sheetName val="Data"/>
      <sheetName val="Cal"/>
      <sheetName val="Material"/>
      <sheetName val="Con_abs"/>
      <sheetName val="ANALYSIS"/>
      <sheetName val="MA"/>
      <sheetName val="BOQ"/>
      <sheetName val="TABLES"/>
      <sheetName val="Detail In Door Stad"/>
      <sheetName val="Labour"/>
      <sheetName val="Back_Cal_for_OMC"/>
      <sheetName val="Back_Cal_for_CBR"/>
      <sheetName val="CBR_Graph_Test_I"/>
      <sheetName val="CBR_Graph_Test_II"/>
      <sheetName val="CBR_Graph_Test_III"/>
      <sheetName val="DETAILED__BOQ"/>
      <sheetName val="UNP-NCW_"/>
      <sheetName val="E&amp;I"/>
      <sheetName val="BLOCK-A (MEA.SHEET)"/>
      <sheetName val="PRECAST lightconc-II"/>
      <sheetName val="Assmpns"/>
      <sheetName val="plant &amp;  machinery"/>
      <sheetName val="MAT cost"/>
      <sheetName val="Cover sheet"/>
      <sheetName val="Rate Analysis"/>
      <sheetName val="hyperstatic-3"/>
      <sheetName val="Intro"/>
      <sheetName val="hyperstatic"/>
      <sheetName val="Rate"/>
      <sheetName val="Materials Cost(PCC)"/>
      <sheetName val="Summary"/>
      <sheetName val="Improvements"/>
      <sheetName val="CABLE"/>
      <sheetName val="number"/>
      <sheetName val="(a)(F)Wide 2L to 4L(c)"/>
      <sheetName val="(a)(R)Wide 2L to 4L(c)"/>
      <sheetName val="(b)(f)Wide 2L to 4L(E)"/>
      <sheetName val="(b)(R)Wide 2L to 4L(E)"/>
      <sheetName val="Bhub Bypass(F)"/>
      <sheetName val="Bhub Bypass(R)"/>
      <sheetName val="(e)F)New"/>
      <sheetName val="basdat"/>
      <sheetName val="Steel-Circular"/>
      <sheetName val="Material "/>
      <sheetName val="Ave.wtd.rates"/>
      <sheetName val=" AnalysisPCC"/>
      <sheetName val="Vcap1500"/>
      <sheetName val="Inventory"/>
      <sheetName val="ANAL"/>
      <sheetName val="loadcal"/>
      <sheetName val="AoR Finishing"/>
      <sheetName val="SECPROP"/>
      <sheetName val="CABLENOS."/>
      <sheetName val="Debit_RMC"/>
      <sheetName val="Machinery"/>
      <sheetName val="Supply_RMC"/>
      <sheetName val="Master"/>
      <sheetName val="PROCTOR"/>
      <sheetName val="B1"/>
      <sheetName val="DETAIL SHEET"/>
      <sheetName val="Balance sheet"/>
      <sheetName val="Design"/>
      <sheetName val="bhelda 300m"/>
      <sheetName val="purpose&amp;input"/>
      <sheetName val="Table 4"/>
      <sheetName val="Table 5"/>
      <sheetName val="Table 27"/>
      <sheetName val="BHANDUP"/>
      <sheetName val="8"/>
      <sheetName val="6"/>
      <sheetName val="Flanged Beams"/>
      <sheetName val="Rectangular Beam"/>
      <sheetName val="revised data"/>
      <sheetName val="ABQ"/>
      <sheetName val="DT"/>
      <sheetName val="01"/>
      <sheetName val="04"/>
      <sheetName val="03"/>
      <sheetName val="CORR_1"/>
      <sheetName val="Chapter-11"/>
      <sheetName val="Chapter-15"/>
      <sheetName val="Chapter-5"/>
      <sheetName val="Chapter-4"/>
      <sheetName val="Chapter-14"/>
      <sheetName val="Chapter-9"/>
      <sheetName val="Chapter-6"/>
      <sheetName val="Chapter-10"/>
      <sheetName val="Chapter-13"/>
      <sheetName val="Chapter-3"/>
      <sheetName val="Chapter-12"/>
      <sheetName val="Chapter-2"/>
      <sheetName val="Information"/>
      <sheetName val="F8-LABOUR"/>
      <sheetName val="Design of two-way slab"/>
      <sheetName val="LOCAL RATES"/>
      <sheetName val="FORM-16"/>
      <sheetName val="syndicate codes"/>
      <sheetName val="FIRST"/>
      <sheetName val="Ene"/>
      <sheetName val="CODE BOOK REFERENCE"/>
      <sheetName val="Eg-2"/>
      <sheetName val="Eg-1"/>
      <sheetName val="Eg-3"/>
      <sheetName val="Eg-4"/>
      <sheetName val="Sheet11"/>
      <sheetName val="Fig_to_word"/>
      <sheetName val="DATA_PILE_RT2"/>
      <sheetName val="ETC Plant Cost"/>
      <sheetName val="DATA_PILE_RT1 "/>
      <sheetName val="bASICDATA"/>
      <sheetName val="InputData"/>
      <sheetName val="Spec"/>
      <sheetName val="2-wlr"/>
      <sheetName val="Quarry Chart"/>
      <sheetName val="L040"/>
      <sheetName val="Rd"/>
      <sheetName val="F8-MACHINE"/>
      <sheetName val="maya"/>
      <sheetName val="RATE_MAT (2)"/>
      <sheetName val="MATERIAL COST"/>
      <sheetName val="Sub Engg scale"/>
      <sheetName val="Dev"/>
      <sheetName val="Account_NO_Co_code"/>
      <sheetName val="B2.MB_Deck"/>
      <sheetName val="Stn&amp;bldg Abs"/>
      <sheetName val="RR shed civil"/>
      <sheetName val="DELIN,CHERVON SIGN ch177-200"/>
      <sheetName val=" Type I (ANP II)"/>
      <sheetName val="4 Annex 1 Basic rate"/>
      <sheetName val=" Type III"/>
      <sheetName val="Labour &amp; Plant"/>
      <sheetName val="Doq"/>
      <sheetName val="6A Minor Bridge"/>
      <sheetName val="PO NOS"/>
      <sheetName val="2PI1.Sht1"/>
      <sheetName val="R.A."/>
      <sheetName val="girder"/>
      <sheetName val="COMPUTATION"/>
      <sheetName val="YTD"/>
      <sheetName val="tb"/>
      <sheetName val="Cover Page"/>
      <sheetName val="Tax Invoice"/>
      <sheetName val="Tax Invoice -2"/>
      <sheetName val="Abstract"/>
      <sheetName val="IOM REVISED FORMAT"/>
      <sheetName val="BOQ "/>
      <sheetName val="Int. Cal."/>
      <sheetName val="Summary sheet"/>
      <sheetName val="c&amp;g"/>
      <sheetName val="Dism.PCC str"/>
      <sheetName val="Dism.RCC str"/>
      <sheetName val="Dism.Stone str"/>
      <sheetName val="Dism.flexible "/>
      <sheetName val="Dism.granular"/>
      <sheetName val="Excavation"/>
      <sheetName val="Embankment"/>
      <sheetName val="Extracut for BOL Area REWALL"/>
      <sheetName val="R1"/>
      <sheetName val="Backup pondash"/>
      <sheetName val="RE wall filling"/>
      <sheetName val="Fly Ash"/>
      <sheetName val="Backup-Fly Ash"/>
      <sheetName val="Volume Report"/>
      <sheetName val="Soft Rock "/>
      <sheetName val="Hard rock"/>
      <sheetName val="softrock Vol Report"/>
      <sheetName val=" EMB Area LHS"/>
      <sheetName val="EMB Area RHS "/>
      <sheetName val="Non suitable soil"/>
      <sheetName val="Subgrade"/>
      <sheetName val="Kerb"/>
      <sheetName val="Median fill"/>
      <sheetName val="L&amp;R"/>
      <sheetName val="GSB"/>
      <sheetName val="WMM"/>
      <sheetName val="Pothole Reparing Claim "/>
      <sheetName val="Pothhole certify "/>
      <sheetName val="PRIME COAT"/>
      <sheetName val="DBM"/>
      <sheetName val="Drain Excavation"/>
      <sheetName val="Drain PCC"/>
      <sheetName val="Drain Raft"/>
      <sheetName val="Drain Wall"/>
      <sheetName val="Drain Slab"/>
      <sheetName val="8.13 Drain HYSD"/>
      <sheetName val="5.10 &amp; 6.13CLOSE ( M drain)"/>
      <sheetName val="M HEAD WALL 8.06"/>
      <sheetName val="Mdian Drain  8.07"/>
      <sheetName val="Medain Hume Pipe 8.19"/>
      <sheetName val="6.41 TO 6.44HP Laying"/>
      <sheetName val="5.09 &amp; 6.08 Encasing,Toe wall"/>
      <sheetName val="6.01 BC Excavation "/>
      <sheetName val="6.07 BC M-15"/>
      <sheetName val="6.49 BC M-10"/>
      <sheetName val="6.10&amp;6.11 BC FND"/>
      <sheetName val="6.14 &amp; 6.15 BC SUB STR "/>
      <sheetName val="6.18 &amp; 6.19BC SUP"/>
      <sheetName val="6.23 HYSD BC"/>
      <sheetName val="5.06 1st class bedding"/>
      <sheetName val="8.59 PW Exc"/>
      <sheetName val="8.63PW PCC"/>
      <sheetName val="8.87PW FOUND"/>
      <sheetName val="8.73PW SUB"/>
      <sheetName val="8.71 HYSD Protective work"/>
      <sheetName val="9.01 BR Excavation"/>
      <sheetName val="MNB M-10"/>
      <sheetName val="9.07MNB M-15 "/>
      <sheetName val="9.12 MNB FND"/>
      <sheetName val="9.47 MNB SUB "/>
      <sheetName val="9.51 MNB-VUP SUP"/>
      <sheetName val="9.62 HYSD BR "/>
      <sheetName val="7.47 RE Panel"/>
      <sheetName val="8.24 Barrier"/>
      <sheetName val="8.21 Bearing"/>
      <sheetName val="Billing Data"/>
      <sheetName val="Summary of Esca"/>
      <sheetName val="New indices"/>
      <sheetName val="Esca"/>
      <sheetName val="TCS Details"/>
      <sheetName val="Structure_list"/>
      <sheetName val="BOQ Distribution"/>
      <sheetName val="Back_Cal_for_OMC1"/>
      <sheetName val="Back_Cal_for_CBR1"/>
      <sheetName val="CBR_Graph_Test_I1"/>
      <sheetName val="CBR_Graph_Test_II1"/>
      <sheetName val="CBR_Graph_Test_III1"/>
      <sheetName val="Detail_In_Door_Stad1"/>
      <sheetName val="UNP-NCW_1"/>
      <sheetName val="DETAILED__BOQ1"/>
      <sheetName val="PRECAST_lightconc-II1"/>
      <sheetName val="BLOCK-A_(MEA_SHEET)1"/>
      <sheetName val="DETAIL_SHEET1"/>
      <sheetName val="Balance_sheet1"/>
      <sheetName val="syndicate_codes1"/>
      <sheetName val="CODE_BOOK_REFERENCE1"/>
      <sheetName val="AoR_Finishing1"/>
      <sheetName val="PO_NOS1"/>
      <sheetName val="2PI1_Sht11"/>
      <sheetName val="R_A_1"/>
      <sheetName val="_Type_I_(ANP_II)1"/>
      <sheetName val="ETC_Plant_Cost1"/>
      <sheetName val="DATA_PILE_RT1_1"/>
      <sheetName val="Detail_In_Door_Stad"/>
      <sheetName val="PRECAST_lightconc-II"/>
      <sheetName val="BLOCK-A_(MEA_SHEET)"/>
      <sheetName val="AoR_Finishing"/>
      <sheetName val="PO_NOS"/>
      <sheetName val="2PI1_Sht1"/>
      <sheetName val="R_A_"/>
      <sheetName val="_Type_I_(ANP_II)"/>
      <sheetName val="DETAIL_SHEET"/>
      <sheetName val="Balance_sheet"/>
      <sheetName val="syndicate_codes"/>
      <sheetName val="CODE_BOOK_REFERENCE"/>
      <sheetName val="ETC_Plant_Cost"/>
      <sheetName val="DATA_PILE_RT1_"/>
      <sheetName val="Back_Cal_for_OMC2"/>
      <sheetName val="Back_Cal_for_CBR2"/>
      <sheetName val="CBR_Graph_Test_I2"/>
      <sheetName val="CBR_Graph_Test_II2"/>
      <sheetName val="CBR_Graph_Test_III2"/>
      <sheetName val="Detail_In_Door_Stad2"/>
      <sheetName val="UNP-NCW_2"/>
      <sheetName val="DETAILED__BOQ2"/>
      <sheetName val="PRECAST_lightconc-II2"/>
      <sheetName val="BLOCK-A_(MEA_SHEET)2"/>
      <sheetName val="AoR_Finishing2"/>
      <sheetName val="PO_NOS2"/>
      <sheetName val="2PI1_Sht12"/>
      <sheetName val="R_A_2"/>
      <sheetName val="_Type_I_(ANP_II)2"/>
      <sheetName val="DETAIL_SHEET2"/>
      <sheetName val="Balance_sheet2"/>
      <sheetName val="syndicate_codes2"/>
      <sheetName val="CODE_BOOK_REFERENCE2"/>
      <sheetName val="ETC_Plant_Cost2"/>
      <sheetName val="DATA_PILE_RT1_2"/>
      <sheetName val="Design Response Spectra IRC"/>
      <sheetName val="1-INPUT-PARAMETERS"/>
      <sheetName val="10-SHEAR PILES"/>
      <sheetName val="4-RES ST1 PIER-SLENDERNESS AASH"/>
      <sheetName val="LIVE LOAD"/>
      <sheetName val="GN-ST-10"/>
      <sheetName val="Cal(6.3.2) GSB-T"/>
      <sheetName val="Cal(6.3.1) GSB-1(Jn.) DDA"/>
      <sheetName val="Cal(6.2.2) (b)EMB-T"/>
      <sheetName val="Cal(6.3.3) WMM-T"/>
      <sheetName val="Cal(6.2.4) SG-T"/>
      <sheetName val="Rates"/>
      <sheetName val="Junction Detail"/>
      <sheetName val="S1BOQ"/>
      <sheetName val="BLK2"/>
      <sheetName val="BLK3"/>
      <sheetName val="E &amp; R"/>
      <sheetName val="radar"/>
      <sheetName val="UG"/>
      <sheetName val="switch"/>
      <sheetName val="11-hsd"/>
      <sheetName val="13-septic"/>
      <sheetName val="7-ug"/>
      <sheetName val="2-utility"/>
      <sheetName val="18-misc"/>
      <sheetName val="5-pipe"/>
      <sheetName val="Cul_detail"/>
      <sheetName val="S2groupcode"/>
      <sheetName val="C5TRAFFIC"/>
      <sheetName val="C8"/>
      <sheetName val="data sheet"/>
      <sheetName val="Revised 2006"/>
      <sheetName val="To Print PRE"/>
      <sheetName val="1.5_H DESIGN "/>
      <sheetName val="Pre-data"/>
      <sheetName val="DLP POST 5 YRS"/>
      <sheetName val="Road data"/>
      <sheetName val="BOQ-Part1"/>
      <sheetName val="Sept 06"/>
      <sheetName val="INDEX"/>
      <sheetName val="Contracts"/>
      <sheetName val="contentious issues"/>
      <sheetName val="M-Rep"/>
      <sheetName val="EJ Pier"/>
      <sheetName val="Stability"/>
      <sheetName val="LoadCapa"/>
      <sheetName val="Approved PO"/>
      <sheetName val="Pending PO"/>
      <sheetName val="Approved_PO"/>
      <sheetName val="Pending_PO"/>
      <sheetName val="Plant_&amp;__Machinery"/>
      <sheetName val="Cover_sheet"/>
      <sheetName val="WPR-IV"/>
      <sheetName val="CMA_Calculations"/>
      <sheetName val="Abs_Road"/>
      <sheetName val="Estimate"/>
      <sheetName val="abs road"/>
      <sheetName val="Cover"/>
      <sheetName val="MM2"/>
      <sheetName val="mlead"/>
      <sheetName val="Lead"/>
      <sheetName val="288-1"/>
      <sheetName val="BOXCELL"/>
      <sheetName val="BOXCULVERT"/>
      <sheetName val="Cut Fill"/>
      <sheetName val="FORM5"/>
      <sheetName val="Habitation"/>
      <sheetName val="Maintenance"/>
      <sheetName val="Population"/>
      <sheetName val="Proforma B"/>
      <sheetName val="RET "/>
      <sheetName val="TOE"/>
      <sheetName val="Traffic"/>
      <sheetName val="Tree_Enu"/>
      <sheetName val="misc"/>
      <sheetName val="slab"/>
      <sheetName val="GSB_Quantity"/>
      <sheetName val="02"/>
      <sheetName val="Miscellaneous"/>
      <sheetName val="Road_All"/>
      <sheetName val="Summary_Slab_Karbook"/>
      <sheetName val="DataMachin"/>
      <sheetName val="DataRateL"/>
      <sheetName val="form26"/>
    </sheetNames>
    <sheetDataSet>
      <sheetData sheetId="0" refreshError="1"/>
      <sheetData sheetId="1" refreshError="1"/>
      <sheetData sheetId="2" refreshError="1">
        <row r="15">
          <cell r="A15" t="str">
            <v>A</v>
          </cell>
          <cell r="B15">
            <v>13.744999999999999</v>
          </cell>
        </row>
        <row r="16">
          <cell r="A16" t="str">
            <v>B</v>
          </cell>
          <cell r="B16">
            <v>13.507</v>
          </cell>
        </row>
        <row r="17">
          <cell r="A17" t="str">
            <v>C</v>
          </cell>
          <cell r="B17">
            <v>13.96</v>
          </cell>
        </row>
        <row r="18">
          <cell r="A18" t="str">
            <v>D</v>
          </cell>
          <cell r="B18">
            <v>13.38</v>
          </cell>
        </row>
        <row r="19">
          <cell r="A19" t="str">
            <v>E</v>
          </cell>
          <cell r="B19">
            <v>13.706</v>
          </cell>
        </row>
        <row r="20">
          <cell r="A20" t="str">
            <v>F</v>
          </cell>
          <cell r="B20">
            <v>14.08</v>
          </cell>
        </row>
        <row r="21">
          <cell r="A21" t="str">
            <v>G</v>
          </cell>
          <cell r="B21">
            <v>14.257999999999999</v>
          </cell>
        </row>
        <row r="22">
          <cell r="A22" t="str">
            <v>H</v>
          </cell>
          <cell r="B22">
            <v>14.323</v>
          </cell>
        </row>
        <row r="23">
          <cell r="A23" t="str">
            <v>I</v>
          </cell>
          <cell r="B23">
            <v>13.295</v>
          </cell>
        </row>
        <row r="24">
          <cell r="A24" t="str">
            <v>J</v>
          </cell>
          <cell r="B24">
            <v>14.162000000000001</v>
          </cell>
        </row>
        <row r="25">
          <cell r="A25" t="str">
            <v>K</v>
          </cell>
          <cell r="B25">
            <v>14.525</v>
          </cell>
        </row>
        <row r="26">
          <cell r="A26" t="str">
            <v>L</v>
          </cell>
          <cell r="B26">
            <v>14.164999999999999</v>
          </cell>
        </row>
        <row r="27">
          <cell r="A27" t="str">
            <v>M</v>
          </cell>
          <cell r="B27">
            <v>13.677</v>
          </cell>
        </row>
        <row r="28">
          <cell r="A28" t="str">
            <v>N</v>
          </cell>
          <cell r="B28">
            <v>14.14</v>
          </cell>
        </row>
        <row r="29">
          <cell r="A29" t="str">
            <v>O</v>
          </cell>
          <cell r="B29">
            <v>13.522</v>
          </cell>
        </row>
        <row r="30">
          <cell r="A30" t="str">
            <v>P</v>
          </cell>
          <cell r="B30">
            <v>14.285</v>
          </cell>
        </row>
        <row r="31">
          <cell r="A31" t="str">
            <v>Q</v>
          </cell>
          <cell r="B31">
            <v>13.08</v>
          </cell>
        </row>
        <row r="32">
          <cell r="A32" t="str">
            <v>R</v>
          </cell>
          <cell r="B32">
            <v>13.24</v>
          </cell>
        </row>
        <row r="33">
          <cell r="A33" t="str">
            <v>S</v>
          </cell>
          <cell r="B33">
            <v>14.085000000000001</v>
          </cell>
        </row>
        <row r="34">
          <cell r="A34" t="str">
            <v>T</v>
          </cell>
          <cell r="B34">
            <v>13.483000000000001</v>
          </cell>
        </row>
        <row r="35">
          <cell r="A35" t="str">
            <v>U</v>
          </cell>
          <cell r="B35">
            <v>13.795</v>
          </cell>
        </row>
        <row r="36">
          <cell r="A36" t="str">
            <v>V</v>
          </cell>
          <cell r="B36">
            <v>14.055</v>
          </cell>
        </row>
        <row r="37">
          <cell r="A37" t="str">
            <v>W</v>
          </cell>
          <cell r="B37">
            <v>13.35</v>
          </cell>
        </row>
        <row r="38">
          <cell r="A38" t="str">
            <v>X</v>
          </cell>
          <cell r="B38">
            <v>12.86</v>
          </cell>
        </row>
        <row r="39">
          <cell r="A39" t="str">
            <v>Y</v>
          </cell>
          <cell r="B39">
            <v>15.565</v>
          </cell>
        </row>
        <row r="40">
          <cell r="A40" t="str">
            <v>Z</v>
          </cell>
          <cell r="B40">
            <v>12.79</v>
          </cell>
        </row>
        <row r="42">
          <cell r="A42" t="str">
            <v>A</v>
          </cell>
          <cell r="B42">
            <v>2525</v>
          </cell>
        </row>
        <row r="43">
          <cell r="A43" t="str">
            <v>B</v>
          </cell>
          <cell r="B43">
            <v>3845</v>
          </cell>
        </row>
        <row r="44">
          <cell r="A44" t="str">
            <v>C</v>
          </cell>
          <cell r="B44">
            <v>3835</v>
          </cell>
        </row>
        <row r="45">
          <cell r="A45" t="str">
            <v>D</v>
          </cell>
          <cell r="B45">
            <v>3840</v>
          </cell>
        </row>
      </sheetData>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ow r="7">
          <cell r="G7" t="str">
            <v>Nos</v>
          </cell>
        </row>
      </sheetData>
      <sheetData sheetId="174">
        <row r="7">
          <cell r="G7" t="str">
            <v>Nos</v>
          </cell>
        </row>
      </sheetData>
      <sheetData sheetId="175">
        <row r="7">
          <cell r="G7" t="str">
            <v>Nos</v>
          </cell>
        </row>
      </sheetData>
      <sheetData sheetId="176">
        <row r="7">
          <cell r="G7" t="str">
            <v>Nos</v>
          </cell>
        </row>
      </sheetData>
      <sheetData sheetId="177">
        <row r="7">
          <cell r="G7" t="str">
            <v>Nos</v>
          </cell>
        </row>
      </sheetData>
      <sheetData sheetId="178">
        <row r="7">
          <cell r="G7" t="str">
            <v>Nos</v>
          </cell>
        </row>
      </sheetData>
      <sheetData sheetId="179">
        <row r="7">
          <cell r="G7" t="str">
            <v>Nos</v>
          </cell>
        </row>
      </sheetData>
      <sheetData sheetId="180">
        <row r="7">
          <cell r="G7" t="str">
            <v>Nos</v>
          </cell>
        </row>
      </sheetData>
      <sheetData sheetId="181">
        <row r="7">
          <cell r="G7" t="str">
            <v>Nos</v>
          </cell>
        </row>
      </sheetData>
      <sheetData sheetId="182">
        <row r="7">
          <cell r="G7" t="str">
            <v>Nos</v>
          </cell>
        </row>
      </sheetData>
      <sheetData sheetId="183">
        <row r="7">
          <cell r="G7" t="str">
            <v>Nos</v>
          </cell>
        </row>
      </sheetData>
      <sheetData sheetId="184">
        <row r="7">
          <cell r="G7" t="str">
            <v>Nos</v>
          </cell>
        </row>
      </sheetData>
      <sheetData sheetId="185">
        <row r="7">
          <cell r="G7" t="str">
            <v>Nos</v>
          </cell>
        </row>
      </sheetData>
      <sheetData sheetId="186">
        <row r="7">
          <cell r="G7" t="str">
            <v>Nos</v>
          </cell>
        </row>
      </sheetData>
      <sheetData sheetId="187">
        <row r="7">
          <cell r="G7" t="str">
            <v>Nos</v>
          </cell>
        </row>
      </sheetData>
      <sheetData sheetId="188">
        <row r="7">
          <cell r="G7" t="str">
            <v>Nos</v>
          </cell>
        </row>
      </sheetData>
      <sheetData sheetId="189">
        <row r="7">
          <cell r="G7" t="str">
            <v>Nos</v>
          </cell>
        </row>
      </sheetData>
      <sheetData sheetId="190">
        <row r="7">
          <cell r="G7" t="str">
            <v>Nos</v>
          </cell>
        </row>
      </sheetData>
      <sheetData sheetId="191">
        <row r="7">
          <cell r="G7" t="str">
            <v>Nos</v>
          </cell>
        </row>
      </sheetData>
      <sheetData sheetId="192">
        <row r="7">
          <cell r="G7" t="str">
            <v>Nos</v>
          </cell>
        </row>
      </sheetData>
      <sheetData sheetId="193">
        <row r="7">
          <cell r="G7" t="str">
            <v>Nos</v>
          </cell>
        </row>
      </sheetData>
      <sheetData sheetId="194">
        <row r="7">
          <cell r="G7" t="str">
            <v>Nos</v>
          </cell>
        </row>
      </sheetData>
      <sheetData sheetId="195">
        <row r="7">
          <cell r="G7" t="str">
            <v>Nos</v>
          </cell>
        </row>
      </sheetData>
      <sheetData sheetId="196">
        <row r="7">
          <cell r="G7" t="str">
            <v>Nos</v>
          </cell>
        </row>
      </sheetData>
      <sheetData sheetId="197">
        <row r="7">
          <cell r="G7" t="str">
            <v>Nos</v>
          </cell>
        </row>
      </sheetData>
      <sheetData sheetId="198">
        <row r="7">
          <cell r="G7" t="str">
            <v>Nos</v>
          </cell>
        </row>
      </sheetData>
      <sheetData sheetId="199">
        <row r="7">
          <cell r="G7" t="str">
            <v>Nos</v>
          </cell>
        </row>
      </sheetData>
      <sheetData sheetId="200">
        <row r="7">
          <cell r="G7" t="str">
            <v>Nos</v>
          </cell>
        </row>
      </sheetData>
      <sheetData sheetId="201">
        <row r="7">
          <cell r="G7" t="str">
            <v>Nos</v>
          </cell>
        </row>
      </sheetData>
      <sheetData sheetId="202">
        <row r="7">
          <cell r="G7" t="str">
            <v>Nos</v>
          </cell>
        </row>
      </sheetData>
      <sheetData sheetId="203">
        <row r="7">
          <cell r="G7" t="str">
            <v>Nos</v>
          </cell>
        </row>
      </sheetData>
      <sheetData sheetId="204">
        <row r="7">
          <cell r="G7" t="str">
            <v>Nos</v>
          </cell>
        </row>
      </sheetData>
      <sheetData sheetId="205">
        <row r="7">
          <cell r="G7" t="str">
            <v>Nos</v>
          </cell>
        </row>
      </sheetData>
      <sheetData sheetId="206">
        <row r="7">
          <cell r="G7" t="str">
            <v>Nos</v>
          </cell>
        </row>
      </sheetData>
      <sheetData sheetId="207">
        <row r="7">
          <cell r="G7" t="str">
            <v>Nos</v>
          </cell>
        </row>
      </sheetData>
      <sheetData sheetId="208">
        <row r="7">
          <cell r="G7" t="str">
            <v>Nos</v>
          </cell>
        </row>
      </sheetData>
      <sheetData sheetId="209">
        <row r="7">
          <cell r="G7" t="str">
            <v>Nos</v>
          </cell>
        </row>
      </sheetData>
      <sheetData sheetId="210">
        <row r="7">
          <cell r="G7" t="str">
            <v>Nos</v>
          </cell>
        </row>
      </sheetData>
      <sheetData sheetId="211">
        <row r="7">
          <cell r="G7" t="str">
            <v>Nos</v>
          </cell>
        </row>
      </sheetData>
      <sheetData sheetId="212">
        <row r="7">
          <cell r="G7" t="str">
            <v>Nos</v>
          </cell>
        </row>
      </sheetData>
      <sheetData sheetId="213">
        <row r="7">
          <cell r="G7" t="str">
            <v>Nos</v>
          </cell>
        </row>
      </sheetData>
      <sheetData sheetId="214">
        <row r="7">
          <cell r="G7" t="str">
            <v>Nos</v>
          </cell>
        </row>
      </sheetData>
      <sheetData sheetId="215">
        <row r="7">
          <cell r="G7" t="str">
            <v>Nos</v>
          </cell>
        </row>
      </sheetData>
      <sheetData sheetId="216">
        <row r="7">
          <cell r="G7" t="str">
            <v>Nos</v>
          </cell>
        </row>
      </sheetData>
      <sheetData sheetId="217">
        <row r="7">
          <cell r="G7" t="str">
            <v>Nos</v>
          </cell>
        </row>
      </sheetData>
      <sheetData sheetId="218">
        <row r="7">
          <cell r="G7" t="str">
            <v>Nos</v>
          </cell>
        </row>
      </sheetData>
      <sheetData sheetId="219">
        <row r="7">
          <cell r="G7" t="str">
            <v>Nos</v>
          </cell>
        </row>
      </sheetData>
      <sheetData sheetId="220">
        <row r="7">
          <cell r="G7" t="str">
            <v>Nos</v>
          </cell>
        </row>
      </sheetData>
      <sheetData sheetId="221">
        <row r="7">
          <cell r="G7" t="str">
            <v>Nos</v>
          </cell>
        </row>
      </sheetData>
      <sheetData sheetId="222">
        <row r="7">
          <cell r="G7" t="str">
            <v>Nos</v>
          </cell>
        </row>
      </sheetData>
      <sheetData sheetId="223">
        <row r="7">
          <cell r="G7" t="str">
            <v>Nos</v>
          </cell>
        </row>
      </sheetData>
      <sheetData sheetId="224">
        <row r="7">
          <cell r="G7" t="str">
            <v>Nos</v>
          </cell>
        </row>
      </sheetData>
      <sheetData sheetId="225">
        <row r="7">
          <cell r="G7" t="str">
            <v>Nos</v>
          </cell>
        </row>
      </sheetData>
      <sheetData sheetId="226">
        <row r="7">
          <cell r="G7" t="str">
            <v>Nos</v>
          </cell>
        </row>
      </sheetData>
      <sheetData sheetId="227">
        <row r="7">
          <cell r="G7" t="str">
            <v>Nos</v>
          </cell>
        </row>
      </sheetData>
      <sheetData sheetId="228">
        <row r="7">
          <cell r="G7" t="str">
            <v>Nos</v>
          </cell>
        </row>
      </sheetData>
      <sheetData sheetId="229">
        <row r="7">
          <cell r="G7" t="str">
            <v>Nos</v>
          </cell>
        </row>
      </sheetData>
      <sheetData sheetId="230">
        <row r="7">
          <cell r="G7" t="str">
            <v>Nos</v>
          </cell>
        </row>
      </sheetData>
      <sheetData sheetId="231">
        <row r="7">
          <cell r="G7" t="str">
            <v>Nos</v>
          </cell>
        </row>
      </sheetData>
      <sheetData sheetId="232">
        <row r="7">
          <cell r="G7" t="str">
            <v>Nos</v>
          </cell>
        </row>
      </sheetData>
      <sheetData sheetId="233">
        <row r="7">
          <cell r="G7" t="str">
            <v>Nos</v>
          </cell>
        </row>
      </sheetData>
      <sheetData sheetId="234">
        <row r="7">
          <cell r="G7" t="str">
            <v>Nos</v>
          </cell>
        </row>
      </sheetData>
      <sheetData sheetId="235">
        <row r="7">
          <cell r="G7" t="str">
            <v>Nos</v>
          </cell>
        </row>
      </sheetData>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ow r="7">
          <cell r="G7" t="str">
            <v>Nos</v>
          </cell>
        </row>
      </sheetData>
      <sheetData sheetId="262">
        <row r="7">
          <cell r="G7" t="str">
            <v>Nos</v>
          </cell>
        </row>
      </sheetData>
      <sheetData sheetId="263">
        <row r="7">
          <cell r="G7" t="str">
            <v>Nos</v>
          </cell>
        </row>
      </sheetData>
      <sheetData sheetId="264">
        <row r="7">
          <cell r="G7" t="str">
            <v>Nos</v>
          </cell>
        </row>
      </sheetData>
      <sheetData sheetId="265">
        <row r="7">
          <cell r="G7" t="str">
            <v>Nos</v>
          </cell>
        </row>
      </sheetData>
      <sheetData sheetId="266">
        <row r="7">
          <cell r="G7" t="str">
            <v>Nos</v>
          </cell>
        </row>
      </sheetData>
      <sheetData sheetId="267">
        <row r="7">
          <cell r="G7" t="str">
            <v>Nos</v>
          </cell>
        </row>
      </sheetData>
      <sheetData sheetId="268">
        <row r="7">
          <cell r="G7" t="str">
            <v>Nos</v>
          </cell>
        </row>
      </sheetData>
      <sheetData sheetId="269">
        <row r="7">
          <cell r="G7" t="str">
            <v>Nos</v>
          </cell>
        </row>
      </sheetData>
      <sheetData sheetId="270">
        <row r="7">
          <cell r="G7" t="str">
            <v>Nos</v>
          </cell>
        </row>
      </sheetData>
      <sheetData sheetId="271">
        <row r="7">
          <cell r="G7" t="str">
            <v>Nos</v>
          </cell>
        </row>
      </sheetData>
      <sheetData sheetId="272">
        <row r="7">
          <cell r="G7" t="str">
            <v>Nos</v>
          </cell>
        </row>
      </sheetData>
      <sheetData sheetId="273">
        <row r="7">
          <cell r="G7" t="str">
            <v>Nos</v>
          </cell>
        </row>
      </sheetData>
      <sheetData sheetId="274">
        <row r="7">
          <cell r="G7" t="str">
            <v>Nos</v>
          </cell>
        </row>
      </sheetData>
      <sheetData sheetId="275">
        <row r="7">
          <cell r="G7" t="str">
            <v>Nos</v>
          </cell>
        </row>
      </sheetData>
      <sheetData sheetId="276">
        <row r="7">
          <cell r="G7" t="str">
            <v>Nos</v>
          </cell>
        </row>
      </sheetData>
      <sheetData sheetId="277">
        <row r="7">
          <cell r="G7" t="str">
            <v>Nos</v>
          </cell>
        </row>
      </sheetData>
      <sheetData sheetId="278">
        <row r="7">
          <cell r="G7" t="str">
            <v>Nos</v>
          </cell>
        </row>
      </sheetData>
      <sheetData sheetId="279">
        <row r="7">
          <cell r="G7" t="str">
            <v>Nos</v>
          </cell>
        </row>
      </sheetData>
      <sheetData sheetId="280">
        <row r="7">
          <cell r="G7" t="str">
            <v>Nos</v>
          </cell>
        </row>
      </sheetData>
      <sheetData sheetId="281">
        <row r="7">
          <cell r="G7" t="str">
            <v>Nos</v>
          </cell>
        </row>
      </sheetData>
      <sheetData sheetId="282">
        <row r="7">
          <cell r="G7" t="str">
            <v>Nos</v>
          </cell>
        </row>
      </sheetData>
      <sheetData sheetId="283">
        <row r="7">
          <cell r="G7" t="str">
            <v>Nos</v>
          </cell>
        </row>
      </sheetData>
      <sheetData sheetId="284">
        <row r="7">
          <cell r="G7" t="str">
            <v>Nos</v>
          </cell>
        </row>
      </sheetData>
      <sheetData sheetId="285">
        <row r="7">
          <cell r="G7" t="str">
            <v>Nos</v>
          </cell>
        </row>
      </sheetData>
      <sheetData sheetId="286">
        <row r="7">
          <cell r="G7" t="str">
            <v>Nos</v>
          </cell>
        </row>
      </sheetData>
      <sheetData sheetId="287">
        <row r="7">
          <cell r="G7" t="str">
            <v>Nos</v>
          </cell>
        </row>
      </sheetData>
      <sheetData sheetId="288">
        <row r="7">
          <cell r="G7" t="str">
            <v>Nos</v>
          </cell>
        </row>
      </sheetData>
      <sheetData sheetId="289">
        <row r="7">
          <cell r="G7" t="str">
            <v>Nos</v>
          </cell>
        </row>
      </sheetData>
      <sheetData sheetId="290">
        <row r="7">
          <cell r="G7" t="str">
            <v>Nos</v>
          </cell>
        </row>
      </sheetData>
      <sheetData sheetId="291">
        <row r="7">
          <cell r="G7" t="str">
            <v>Nos</v>
          </cell>
        </row>
      </sheetData>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Set>
  </externalBook>
</externalLink>
</file>

<file path=xl/externalLinks/externalLink64.xml><?xml version="1.0" encoding="utf-8"?>
<externalLink xmlns="http://schemas.openxmlformats.org/spreadsheetml/2006/main">
  <externalBook xmlns:r="http://schemas.openxmlformats.org/officeDocument/2006/relationships" r:id="rId1">
    <sheetNames>
      <sheetName val="CDRT"/>
      <sheetName val="CDMS (2)"/>
      <sheetName val="CDABS"/>
      <sheetName val="LD"/>
      <sheetName val="RT(P) (2)"/>
      <sheetName val="MS1"/>
      <sheetName val="ABS1"/>
      <sheetName val="GA"/>
      <sheetName val="EST"/>
      <sheetName val="GR"/>
      <sheetName val="FPA"/>
    </sheetNames>
    <sheetDataSet>
      <sheetData sheetId="0"/>
      <sheetData sheetId="1"/>
      <sheetData sheetId="2"/>
      <sheetData sheetId="3"/>
      <sheetData sheetId="4"/>
      <sheetData sheetId="5"/>
      <sheetData sheetId="6"/>
      <sheetData sheetId="7"/>
      <sheetData sheetId="8"/>
      <sheetData sheetId="9"/>
      <sheetData sheetId="10"/>
    </sheetDataSet>
  </externalBook>
</externalLink>
</file>

<file path=xl/externalLinks/externalLink65.xml><?xml version="1.0" encoding="utf-8"?>
<externalLink xmlns="http://schemas.openxmlformats.org/spreadsheetml/2006/main">
  <externalBook xmlns:r="http://schemas.openxmlformats.org/officeDocument/2006/relationships" r:id="rId1">
    <sheetNames>
      <sheetName val="Feeder"/>
      <sheetName val="Trunk unpaved"/>
      <sheetName val="R99 etc"/>
      <sheetName val="Bitumen trunk"/>
      <sheetName val="paved"/>
      <sheetName val="defects"/>
      <sheetName val="Labour"/>
      <sheetName val="Material"/>
      <sheetName val="rdamdata"/>
      <sheetName val="lead-st"/>
      <sheetName val="v"/>
      <sheetName val="r"/>
      <sheetName val="wh_data_R"/>
      <sheetName val="data"/>
      <sheetName val="Trunk_unpaved"/>
      <sheetName val="R99_etc"/>
      <sheetName val="Bitumen_trunk"/>
      <sheetName val="LEAD"/>
      <sheetName val="m"/>
      <sheetName val="Leads"/>
      <sheetName val="Trunk_unpaved1"/>
      <sheetName val="R99_etc1"/>
      <sheetName val="Bitumen_trunk1"/>
      <sheetName val="Trunk_unpaved2"/>
      <sheetName val="R99_etc2"/>
      <sheetName val="Bitumen_trunk2"/>
      <sheetName val="Trunk_unpaved3"/>
      <sheetName val="R99_etc3"/>
      <sheetName val="Bitumen_trunk3"/>
      <sheetName val="Sheet1"/>
      <sheetName val="HDPE"/>
      <sheetName val="DI"/>
      <sheetName val="pvc"/>
      <sheetName val="coverpage"/>
      <sheetName val="DATA-BASE"/>
      <sheetName val="Sheet2"/>
      <sheetName val="Plant_&amp;__Machinery"/>
      <sheetName val="sectorwise"/>
      <sheetName val="detls"/>
      <sheetName val="hdpe_weights"/>
      <sheetName val="cover_(2)"/>
      <sheetName val="Levels"/>
      <sheetName val="Plant_&amp;__Machinery2"/>
      <sheetName val="t_prsr"/>
      <sheetName val="PVC_weights"/>
      <sheetName val="Road_data"/>
      <sheetName val="ssr-rates"/>
      <sheetName val="RMR"/>
      <sheetName val="l"/>
      <sheetName val="DATA-ABSTRACT"/>
      <sheetName val="wh"/>
      <sheetName val="hdpe_basic"/>
      <sheetName val="pvc_basic"/>
      <sheetName val="0000000000000"/>
      <sheetName val="index"/>
      <sheetName val="Abs_Road"/>
      <sheetName val="Estimate "/>
      <sheetName val="GROUND FLOOR"/>
      <sheetName val="pop"/>
      <sheetName val="m1"/>
      <sheetName val="mlead"/>
      <sheetName val="abs road"/>
      <sheetName val="Road data"/>
      <sheetName val="R_Det"/>
      <sheetName val="2ABC R+U_Sector_wise_2008_09"/>
      <sheetName val="SUMP1420KL@HW"/>
      <sheetName val="water-hammar-strenght"/>
      <sheetName val="Class IV Qtr. Ele"/>
      <sheetName val="Cover"/>
      <sheetName val="Abs"/>
      <sheetName val="wh_data"/>
      <sheetName val="CPHEEO"/>
      <sheetName val="input"/>
      <sheetName val="Data.F8.BTR"/>
      <sheetName val="id"/>
      <sheetName val="Lead statement"/>
      <sheetName val="MRATES"/>
      <sheetName val="Data_Renuals"/>
      <sheetName val="maya"/>
      <sheetName val="Rates SSR 2008-09"/>
      <sheetName val="bom"/>
      <sheetName val="Road Detail Est."/>
      <sheetName val="quarry"/>
    </sheetNames>
    <sheetDataSet>
      <sheetData sheetId="0" refreshError="1">
        <row r="1">
          <cell r="A1" t="str">
            <v>Table A5 - Feeder Road Sections</v>
          </cell>
          <cell r="B1">
            <v>0</v>
          </cell>
          <cell r="C1">
            <v>0</v>
          </cell>
          <cell r="D1">
            <v>0</v>
          </cell>
          <cell r="E1" t="str">
            <v>RS 722</v>
          </cell>
          <cell r="F1">
            <v>544</v>
          </cell>
          <cell r="G1" t="str">
            <v>S</v>
          </cell>
          <cell r="H1" t="str">
            <v>F</v>
          </cell>
          <cell r="I1" t="str">
            <v>Shire North TC - Kasangale (junction S139)</v>
          </cell>
          <cell r="J1" t="str">
            <v>T400</v>
          </cell>
          <cell r="K1">
            <v>4</v>
          </cell>
          <cell r="L1">
            <v>10.199999999999999</v>
          </cell>
        </row>
        <row r="2">
          <cell r="A2" t="str">
            <v>Road Section No.</v>
          </cell>
          <cell r="B2" t="str">
            <v>MOWS Project No.</v>
          </cell>
          <cell r="C2" t="str">
            <v>Region</v>
          </cell>
          <cell r="D2" t="str">
            <v>Road class</v>
          </cell>
          <cell r="E2" t="str">
            <v>Road section</v>
          </cell>
          <cell r="F2" t="str">
            <v>Designation</v>
          </cell>
          <cell r="G2" t="str">
            <v>Sequence</v>
          </cell>
          <cell r="H2" t="str">
            <v>Length (km)</v>
          </cell>
          <cell r="I2" t="str">
            <v>Trrrain</v>
          </cell>
          <cell r="J2" t="str">
            <v>District</v>
          </cell>
          <cell r="K2" t="str">
            <v>Map sheet No.</v>
          </cell>
          <cell r="L2" t="str">
            <v>Location comments</v>
          </cell>
        </row>
        <row r="3">
          <cell r="A3" t="str">
            <v>RS 443</v>
          </cell>
          <cell r="B3">
            <v>265</v>
          </cell>
          <cell r="C3" t="str">
            <v>N</v>
          </cell>
          <cell r="D3" t="str">
            <v>F</v>
          </cell>
          <cell r="E3" t="str">
            <v>Davide Kameme - James Kameme</v>
          </cell>
          <cell r="F3" t="str">
            <v>T300</v>
          </cell>
          <cell r="G3">
            <v>1</v>
          </cell>
          <cell r="H3">
            <v>15.2</v>
          </cell>
          <cell r="I3" t="str">
            <v>R</v>
          </cell>
          <cell r="J3" t="str">
            <v>CHITIPA</v>
          </cell>
          <cell r="K3">
            <v>1</v>
          </cell>
        </row>
        <row r="4">
          <cell r="A4" t="str">
            <v>RS 444</v>
          </cell>
          <cell r="B4">
            <v>266</v>
          </cell>
          <cell r="C4" t="str">
            <v>N</v>
          </cell>
          <cell r="D4" t="str">
            <v>F</v>
          </cell>
          <cell r="E4" t="str">
            <v>Fikolo Mkisi - Winston Kmeme</v>
          </cell>
          <cell r="F4" t="str">
            <v>T301</v>
          </cell>
          <cell r="G4">
            <v>1</v>
          </cell>
          <cell r="H4">
            <v>24.8</v>
          </cell>
          <cell r="I4" t="str">
            <v>R</v>
          </cell>
          <cell r="J4" t="str">
            <v>CHITIPA</v>
          </cell>
          <cell r="K4">
            <v>1</v>
          </cell>
        </row>
        <row r="5">
          <cell r="A5" t="str">
            <v>RS 445</v>
          </cell>
          <cell r="B5">
            <v>267</v>
          </cell>
          <cell r="C5" t="str">
            <v>N</v>
          </cell>
          <cell r="D5" t="str">
            <v>F</v>
          </cell>
          <cell r="E5" t="str">
            <v>Namatandala - Mwenichinga</v>
          </cell>
          <cell r="F5" t="str">
            <v>T302</v>
          </cell>
          <cell r="G5">
            <v>1</v>
          </cell>
          <cell r="H5">
            <v>22.4</v>
          </cell>
          <cell r="I5" t="str">
            <v>F</v>
          </cell>
          <cell r="J5" t="str">
            <v>CHITIPA</v>
          </cell>
          <cell r="K5">
            <v>1</v>
          </cell>
        </row>
        <row r="6">
          <cell r="A6" t="str">
            <v>RS 446</v>
          </cell>
          <cell r="B6">
            <v>268</v>
          </cell>
          <cell r="C6" t="str">
            <v>N</v>
          </cell>
          <cell r="D6" t="str">
            <v>F</v>
          </cell>
          <cell r="E6" t="str">
            <v>Pinda River - Mwenitete</v>
          </cell>
          <cell r="F6" t="str">
            <v>T303</v>
          </cell>
          <cell r="G6">
            <v>1</v>
          </cell>
          <cell r="H6">
            <v>22.1</v>
          </cell>
          <cell r="I6" t="str">
            <v>R</v>
          </cell>
          <cell r="J6" t="str">
            <v>KARONGA</v>
          </cell>
          <cell r="K6">
            <v>1</v>
          </cell>
        </row>
        <row r="7">
          <cell r="A7" t="str">
            <v>RS 447</v>
          </cell>
          <cell r="B7">
            <v>269</v>
          </cell>
          <cell r="C7" t="str">
            <v>N</v>
          </cell>
          <cell r="D7" t="str">
            <v>F</v>
          </cell>
          <cell r="E7" t="str">
            <v>Wovwe - Uliwa</v>
          </cell>
          <cell r="F7" t="str">
            <v>T304</v>
          </cell>
          <cell r="G7">
            <v>1</v>
          </cell>
          <cell r="H7">
            <v>28.3</v>
          </cell>
          <cell r="I7" t="str">
            <v>F</v>
          </cell>
          <cell r="J7" t="str">
            <v>KARONGA</v>
          </cell>
          <cell r="K7">
            <v>2</v>
          </cell>
        </row>
        <row r="8">
          <cell r="A8" t="str">
            <v>RS 448</v>
          </cell>
          <cell r="B8">
            <v>270</v>
          </cell>
          <cell r="C8" t="str">
            <v>N</v>
          </cell>
          <cell r="D8" t="str">
            <v>F</v>
          </cell>
          <cell r="E8" t="str">
            <v>Hananiya - Chipoka Bawoli</v>
          </cell>
          <cell r="F8" t="str">
            <v>T305</v>
          </cell>
          <cell r="G8">
            <v>1</v>
          </cell>
          <cell r="H8">
            <v>47</v>
          </cell>
          <cell r="I8" t="str">
            <v>R</v>
          </cell>
          <cell r="J8" t="str">
            <v>RUMPHI</v>
          </cell>
          <cell r="K8" t="str">
            <v>2,3</v>
          </cell>
        </row>
        <row r="9">
          <cell r="A9" t="str">
            <v>RS 450</v>
          </cell>
          <cell r="B9">
            <v>272</v>
          </cell>
          <cell r="C9" t="str">
            <v>N</v>
          </cell>
          <cell r="D9" t="str">
            <v>F</v>
          </cell>
          <cell r="E9" t="str">
            <v>Phwamphwa - Uzumara - Usowoya - Malongowe River</v>
          </cell>
          <cell r="F9" t="str">
            <v>T306</v>
          </cell>
          <cell r="G9">
            <v>1</v>
          </cell>
          <cell r="H9">
            <v>42.1</v>
          </cell>
          <cell r="I9" t="str">
            <v>H</v>
          </cell>
          <cell r="J9" t="str">
            <v>RUMPHI</v>
          </cell>
          <cell r="K9">
            <v>3</v>
          </cell>
        </row>
        <row r="10">
          <cell r="A10" t="str">
            <v>RS 449</v>
          </cell>
          <cell r="B10">
            <v>271</v>
          </cell>
          <cell r="C10" t="str">
            <v>N</v>
          </cell>
          <cell r="D10" t="str">
            <v>F</v>
          </cell>
          <cell r="E10" t="str">
            <v>Malongowe River - Bula</v>
          </cell>
          <cell r="F10" t="str">
            <v>T306</v>
          </cell>
          <cell r="G10">
            <v>2</v>
          </cell>
          <cell r="H10">
            <v>19.5</v>
          </cell>
          <cell r="I10" t="str">
            <v>H</v>
          </cell>
          <cell r="J10" t="str">
            <v>MZIMBA</v>
          </cell>
          <cell r="K10">
            <v>3</v>
          </cell>
        </row>
        <row r="11">
          <cell r="A11" t="str">
            <v>RS 451</v>
          </cell>
          <cell r="B11">
            <v>273</v>
          </cell>
          <cell r="C11" t="str">
            <v>N</v>
          </cell>
          <cell r="D11" t="str">
            <v>F</v>
          </cell>
          <cell r="E11" t="str">
            <v>Njakwa - Mthwalo</v>
          </cell>
          <cell r="F11" t="str">
            <v>T308</v>
          </cell>
          <cell r="G11">
            <v>1</v>
          </cell>
          <cell r="H11">
            <v>44</v>
          </cell>
          <cell r="I11" t="str">
            <v>R</v>
          </cell>
          <cell r="J11" t="str">
            <v>MZIMBA</v>
          </cell>
          <cell r="K11">
            <v>3</v>
          </cell>
        </row>
        <row r="12">
          <cell r="A12" t="str">
            <v>RS 452</v>
          </cell>
          <cell r="B12">
            <v>274</v>
          </cell>
          <cell r="C12" t="str">
            <v>N</v>
          </cell>
          <cell r="D12" t="str">
            <v>F</v>
          </cell>
          <cell r="E12" t="str">
            <v>Chesamu - Engucwini</v>
          </cell>
          <cell r="F12" t="str">
            <v>T309</v>
          </cell>
          <cell r="G12">
            <v>1</v>
          </cell>
          <cell r="H12">
            <v>30.7</v>
          </cell>
          <cell r="I12" t="str">
            <v>R</v>
          </cell>
          <cell r="J12" t="str">
            <v>MZIMBA</v>
          </cell>
          <cell r="K12">
            <v>3</v>
          </cell>
        </row>
        <row r="13">
          <cell r="A13" t="str">
            <v>RS 454</v>
          </cell>
          <cell r="B13">
            <v>276</v>
          </cell>
          <cell r="C13" t="str">
            <v>N</v>
          </cell>
          <cell r="D13" t="str">
            <v>F</v>
          </cell>
          <cell r="E13" t="str">
            <v>Hewe - Vwaza Game Camp</v>
          </cell>
          <cell r="F13" t="str">
            <v>T310</v>
          </cell>
          <cell r="G13">
            <v>1</v>
          </cell>
          <cell r="H13">
            <v>41.5</v>
          </cell>
          <cell r="I13" t="str">
            <v>F</v>
          </cell>
          <cell r="J13" t="str">
            <v>RUMPHI</v>
          </cell>
          <cell r="K13" t="str">
            <v>2,3</v>
          </cell>
        </row>
        <row r="14">
          <cell r="A14" t="str">
            <v>RS 453</v>
          </cell>
          <cell r="B14">
            <v>275</v>
          </cell>
          <cell r="C14" t="str">
            <v>N</v>
          </cell>
          <cell r="D14" t="str">
            <v>F</v>
          </cell>
          <cell r="E14" t="str">
            <v>Vwaza Game Camp - Munyanja</v>
          </cell>
          <cell r="F14" t="str">
            <v>T310</v>
          </cell>
          <cell r="G14">
            <v>2</v>
          </cell>
          <cell r="H14">
            <v>22.1</v>
          </cell>
          <cell r="I14" t="str">
            <v>F</v>
          </cell>
          <cell r="J14" t="str">
            <v>MZIMBA</v>
          </cell>
          <cell r="K14">
            <v>3</v>
          </cell>
        </row>
        <row r="15">
          <cell r="A15" t="str">
            <v>RS 455</v>
          </cell>
          <cell r="B15">
            <v>277</v>
          </cell>
          <cell r="C15" t="str">
            <v>N</v>
          </cell>
          <cell r="D15" t="str">
            <v>F</v>
          </cell>
          <cell r="E15" t="str">
            <v>Munyanja - Sokopo Chinura</v>
          </cell>
          <cell r="F15" t="str">
            <v>T311</v>
          </cell>
          <cell r="G15">
            <v>1</v>
          </cell>
          <cell r="H15">
            <v>29.5</v>
          </cell>
          <cell r="I15" t="str">
            <v>F</v>
          </cell>
          <cell r="J15" t="str">
            <v>MZIMBA</v>
          </cell>
          <cell r="K15">
            <v>3</v>
          </cell>
        </row>
        <row r="16">
          <cell r="A16" t="str">
            <v>RS 456</v>
          </cell>
          <cell r="B16">
            <v>278</v>
          </cell>
          <cell r="C16" t="str">
            <v>N</v>
          </cell>
          <cell r="D16" t="str">
            <v>F</v>
          </cell>
          <cell r="E16" t="str">
            <v>Yesaya Nkosi - Magodi Nyirenda</v>
          </cell>
          <cell r="F16" t="str">
            <v>T312</v>
          </cell>
          <cell r="G16">
            <v>1</v>
          </cell>
          <cell r="H16">
            <v>22</v>
          </cell>
          <cell r="I16" t="str">
            <v>R</v>
          </cell>
          <cell r="J16" t="str">
            <v>MZIMBA</v>
          </cell>
          <cell r="K16">
            <v>3</v>
          </cell>
        </row>
        <row r="17">
          <cell r="A17" t="str">
            <v>RS 457</v>
          </cell>
          <cell r="B17">
            <v>279</v>
          </cell>
          <cell r="C17" t="str">
            <v>N</v>
          </cell>
          <cell r="D17" t="str">
            <v>F</v>
          </cell>
          <cell r="E17" t="str">
            <v>Eswazini - Kamchocho Banda</v>
          </cell>
          <cell r="F17" t="str">
            <v>T313</v>
          </cell>
          <cell r="G17">
            <v>1</v>
          </cell>
          <cell r="H17">
            <v>31.1</v>
          </cell>
          <cell r="I17" t="str">
            <v>R</v>
          </cell>
          <cell r="J17" t="str">
            <v>MZIMBA</v>
          </cell>
          <cell r="K17">
            <v>3</v>
          </cell>
        </row>
        <row r="18">
          <cell r="A18" t="str">
            <v>RS 458</v>
          </cell>
          <cell r="B18">
            <v>280</v>
          </cell>
          <cell r="C18" t="str">
            <v>N</v>
          </cell>
          <cell r="D18" t="str">
            <v>F</v>
          </cell>
          <cell r="E18" t="str">
            <v>Emvuyeni - Emoneni</v>
          </cell>
          <cell r="F18" t="str">
            <v>T314</v>
          </cell>
          <cell r="G18">
            <v>1</v>
          </cell>
          <cell r="H18">
            <v>47</v>
          </cell>
          <cell r="I18" t="str">
            <v>R</v>
          </cell>
          <cell r="J18" t="str">
            <v>MZIMBA</v>
          </cell>
          <cell r="K18">
            <v>3</v>
          </cell>
        </row>
        <row r="19">
          <cell r="A19" t="str">
            <v>RS 459</v>
          </cell>
          <cell r="B19">
            <v>281</v>
          </cell>
          <cell r="C19" t="str">
            <v>N</v>
          </cell>
          <cell r="D19" t="str">
            <v>F</v>
          </cell>
          <cell r="E19" t="str">
            <v>Mbowe - Mazamba Hill</v>
          </cell>
          <cell r="F19" t="str">
            <v>T315</v>
          </cell>
          <cell r="G19">
            <v>1</v>
          </cell>
          <cell r="H19">
            <v>19.8</v>
          </cell>
          <cell r="I19" t="str">
            <v>R</v>
          </cell>
          <cell r="J19" t="str">
            <v>MZIMBA</v>
          </cell>
          <cell r="K19">
            <v>3</v>
          </cell>
        </row>
        <row r="20">
          <cell r="A20" t="str">
            <v>RS 460</v>
          </cell>
          <cell r="B20">
            <v>282</v>
          </cell>
          <cell r="C20" t="str">
            <v>N</v>
          </cell>
          <cell r="D20" t="str">
            <v>F</v>
          </cell>
          <cell r="E20" t="str">
            <v>Choma - Chikwina</v>
          </cell>
          <cell r="F20" t="str">
            <v>T316</v>
          </cell>
          <cell r="G20">
            <v>1</v>
          </cell>
          <cell r="H20">
            <v>12.6</v>
          </cell>
          <cell r="I20" t="str">
            <v>R</v>
          </cell>
          <cell r="J20" t="str">
            <v>NKHATA BAY</v>
          </cell>
          <cell r="K20">
            <v>3</v>
          </cell>
        </row>
        <row r="21">
          <cell r="A21" t="str">
            <v>RS 461</v>
          </cell>
          <cell r="B21">
            <v>283</v>
          </cell>
          <cell r="C21" t="str">
            <v>N</v>
          </cell>
          <cell r="D21" t="str">
            <v>F</v>
          </cell>
          <cell r="E21" t="str">
            <v>Mzenga - Lwazi</v>
          </cell>
          <cell r="F21" t="str">
            <v>T317</v>
          </cell>
          <cell r="G21">
            <v>1</v>
          </cell>
          <cell r="H21">
            <v>23.6</v>
          </cell>
          <cell r="I21" t="str">
            <v>R</v>
          </cell>
          <cell r="J21" t="str">
            <v>NKHATA BAY</v>
          </cell>
          <cell r="K21">
            <v>3</v>
          </cell>
        </row>
        <row r="22">
          <cell r="A22" t="str">
            <v>RS 463</v>
          </cell>
          <cell r="B22">
            <v>285</v>
          </cell>
          <cell r="C22" t="str">
            <v>N</v>
          </cell>
          <cell r="D22" t="str">
            <v>F</v>
          </cell>
          <cell r="E22" t="str">
            <v>Manyamula - Mbawa</v>
          </cell>
          <cell r="F22" t="str">
            <v>T321</v>
          </cell>
          <cell r="G22">
            <v>1</v>
          </cell>
          <cell r="H22">
            <v>19.100000000000001</v>
          </cell>
          <cell r="I22" t="str">
            <v>F</v>
          </cell>
          <cell r="J22" t="str">
            <v>MZIMBA</v>
          </cell>
          <cell r="K22">
            <v>4</v>
          </cell>
        </row>
        <row r="23">
          <cell r="A23" t="str">
            <v>RS 524</v>
          </cell>
          <cell r="B23">
            <v>346</v>
          </cell>
          <cell r="C23" t="str">
            <v>C</v>
          </cell>
          <cell r="D23" t="str">
            <v>F</v>
          </cell>
          <cell r="E23" t="str">
            <v>Kamtuwale - Chimaliro Police</v>
          </cell>
          <cell r="F23" t="str">
            <v>T323</v>
          </cell>
          <cell r="G23">
            <v>1</v>
          </cell>
          <cell r="H23">
            <v>36.1</v>
          </cell>
          <cell r="I23" t="str">
            <v>F</v>
          </cell>
          <cell r="J23" t="str">
            <v>KASUNGU</v>
          </cell>
          <cell r="K23">
            <v>5</v>
          </cell>
        </row>
        <row r="24">
          <cell r="A24" t="str">
            <v>RS 525</v>
          </cell>
          <cell r="B24">
            <v>347</v>
          </cell>
          <cell r="C24" t="str">
            <v>C</v>
          </cell>
          <cell r="D24" t="str">
            <v>F</v>
          </cell>
          <cell r="E24" t="str">
            <v>Mphomwa - Kamtuwale</v>
          </cell>
          <cell r="F24" t="str">
            <v>T324</v>
          </cell>
          <cell r="G24">
            <v>1</v>
          </cell>
          <cell r="H24">
            <v>11.3</v>
          </cell>
          <cell r="I24" t="str">
            <v>F</v>
          </cell>
          <cell r="J24" t="str">
            <v>KASUNGU</v>
          </cell>
          <cell r="K24">
            <v>5</v>
          </cell>
        </row>
        <row r="25">
          <cell r="A25" t="str">
            <v>RS 528</v>
          </cell>
          <cell r="B25">
            <v>350</v>
          </cell>
          <cell r="C25" t="str">
            <v>C</v>
          </cell>
          <cell r="D25" t="str">
            <v>F</v>
          </cell>
          <cell r="E25" t="str">
            <v>Chasato - General Farming Estate</v>
          </cell>
          <cell r="F25" t="str">
            <v>T325</v>
          </cell>
          <cell r="G25">
            <v>1</v>
          </cell>
          <cell r="H25">
            <v>13.6</v>
          </cell>
          <cell r="I25" t="str">
            <v>F</v>
          </cell>
          <cell r="J25" t="str">
            <v>KASUNGU</v>
          </cell>
          <cell r="K25">
            <v>5</v>
          </cell>
        </row>
        <row r="26">
          <cell r="A26" t="str">
            <v>RS 526</v>
          </cell>
          <cell r="B26">
            <v>348</v>
          </cell>
          <cell r="C26" t="str">
            <v>C</v>
          </cell>
          <cell r="D26" t="str">
            <v>F</v>
          </cell>
          <cell r="E26" t="str">
            <v>General Farming Estate - Dwangwa River</v>
          </cell>
          <cell r="F26" t="str">
            <v>T325</v>
          </cell>
          <cell r="G26">
            <v>2</v>
          </cell>
          <cell r="H26">
            <v>15.5</v>
          </cell>
          <cell r="I26" t="str">
            <v>R</v>
          </cell>
          <cell r="J26" t="str">
            <v>KASUNGU</v>
          </cell>
          <cell r="K26">
            <v>5</v>
          </cell>
        </row>
        <row r="27">
          <cell r="A27" t="str">
            <v>RS 527</v>
          </cell>
          <cell r="B27">
            <v>349</v>
          </cell>
          <cell r="C27" t="str">
            <v>C</v>
          </cell>
          <cell r="D27" t="str">
            <v>F</v>
          </cell>
          <cell r="E27" t="str">
            <v>Dwangwa River - Mkanakhoti</v>
          </cell>
          <cell r="F27" t="str">
            <v>T325</v>
          </cell>
          <cell r="G27">
            <v>3</v>
          </cell>
          <cell r="H27">
            <v>16.2</v>
          </cell>
          <cell r="I27" t="str">
            <v>R</v>
          </cell>
          <cell r="J27" t="str">
            <v>KASUNGU</v>
          </cell>
          <cell r="K27">
            <v>5</v>
          </cell>
        </row>
        <row r="28">
          <cell r="A28" t="str">
            <v>RS 464</v>
          </cell>
          <cell r="B28">
            <v>286</v>
          </cell>
          <cell r="C28" t="str">
            <v>N</v>
          </cell>
          <cell r="D28" t="str">
            <v>F</v>
          </cell>
          <cell r="E28" t="str">
            <v>Chimaliro Forest-Mabulabo-Chiwandauka -Chombe</v>
          </cell>
          <cell r="F28" t="str">
            <v>T326</v>
          </cell>
          <cell r="G28">
            <v>1</v>
          </cell>
          <cell r="H28">
            <v>41</v>
          </cell>
          <cell r="I28" t="str">
            <v>R</v>
          </cell>
          <cell r="J28" t="str">
            <v>MZIMBA</v>
          </cell>
          <cell r="K28" t="str">
            <v>4,5</v>
          </cell>
        </row>
        <row r="29">
          <cell r="A29" t="str">
            <v>RS 529</v>
          </cell>
          <cell r="B29">
            <v>351</v>
          </cell>
          <cell r="C29" t="str">
            <v>C</v>
          </cell>
          <cell r="D29" t="str">
            <v>F</v>
          </cell>
          <cell r="E29" t="str">
            <v>Kalula - Mabulabo</v>
          </cell>
          <cell r="F29" t="str">
            <v>T327</v>
          </cell>
          <cell r="G29">
            <v>1</v>
          </cell>
          <cell r="H29">
            <v>12.5</v>
          </cell>
          <cell r="I29" t="str">
            <v>R</v>
          </cell>
          <cell r="J29" t="str">
            <v>KASUNGU/MZIMBA</v>
          </cell>
          <cell r="K29">
            <v>4</v>
          </cell>
        </row>
        <row r="30">
          <cell r="A30" t="str">
            <v>RS 534</v>
          </cell>
          <cell r="B30">
            <v>356</v>
          </cell>
          <cell r="C30" t="str">
            <v>C</v>
          </cell>
          <cell r="D30" t="str">
            <v>F</v>
          </cell>
          <cell r="E30" t="str">
            <v>Simlemba - Dwangwa River</v>
          </cell>
          <cell r="F30" t="str">
            <v>T328</v>
          </cell>
          <cell r="G30">
            <v>1</v>
          </cell>
          <cell r="H30">
            <v>7</v>
          </cell>
          <cell r="I30" t="str">
            <v>R</v>
          </cell>
          <cell r="J30" t="str">
            <v>KASUNGU</v>
          </cell>
          <cell r="K30">
            <v>5</v>
          </cell>
        </row>
        <row r="31">
          <cell r="A31" t="str">
            <v>RS 531</v>
          </cell>
          <cell r="B31">
            <v>353</v>
          </cell>
          <cell r="C31" t="str">
            <v>C</v>
          </cell>
          <cell r="D31" t="str">
            <v>F</v>
          </cell>
          <cell r="E31" t="str">
            <v>Dwangwa River - Mwimwila</v>
          </cell>
          <cell r="F31" t="str">
            <v>T328</v>
          </cell>
          <cell r="G31">
            <v>2</v>
          </cell>
          <cell r="H31">
            <v>11</v>
          </cell>
          <cell r="I31" t="str">
            <v>R</v>
          </cell>
          <cell r="J31" t="str">
            <v>KASUNGU</v>
          </cell>
          <cell r="K31">
            <v>5</v>
          </cell>
        </row>
        <row r="32">
          <cell r="A32" t="str">
            <v>RS 532</v>
          </cell>
          <cell r="B32">
            <v>354</v>
          </cell>
          <cell r="C32" t="str">
            <v>C</v>
          </cell>
          <cell r="D32" t="str">
            <v>F</v>
          </cell>
          <cell r="E32" t="str">
            <v>Mwimwila - Kapwaye</v>
          </cell>
          <cell r="F32" t="str">
            <v>T328</v>
          </cell>
          <cell r="G32">
            <v>3</v>
          </cell>
          <cell r="H32">
            <v>9.6999999999999993</v>
          </cell>
          <cell r="I32" t="str">
            <v>F</v>
          </cell>
          <cell r="J32" t="str">
            <v>KASUNGU</v>
          </cell>
          <cell r="K32">
            <v>5</v>
          </cell>
        </row>
        <row r="33">
          <cell r="A33" t="str">
            <v>RS 530</v>
          </cell>
          <cell r="B33">
            <v>352</v>
          </cell>
          <cell r="C33" t="str">
            <v>C</v>
          </cell>
          <cell r="D33" t="str">
            <v>F</v>
          </cell>
          <cell r="E33" t="str">
            <v>Kapwaye - Mphepo</v>
          </cell>
          <cell r="F33" t="str">
            <v>T328</v>
          </cell>
          <cell r="G33">
            <v>4</v>
          </cell>
          <cell r="H33">
            <v>21.7</v>
          </cell>
          <cell r="I33" t="str">
            <v>F</v>
          </cell>
          <cell r="J33" t="str">
            <v>KASUNGU</v>
          </cell>
          <cell r="K33">
            <v>5</v>
          </cell>
        </row>
        <row r="34">
          <cell r="A34" t="str">
            <v>RS 533</v>
          </cell>
          <cell r="B34">
            <v>355</v>
          </cell>
          <cell r="C34" t="str">
            <v>C</v>
          </cell>
          <cell r="D34" t="str">
            <v>F</v>
          </cell>
          <cell r="E34" t="str">
            <v>Mphepo - Chasato</v>
          </cell>
          <cell r="F34" t="str">
            <v>T328</v>
          </cell>
          <cell r="G34">
            <v>5</v>
          </cell>
          <cell r="H34">
            <v>8.3000000000000007</v>
          </cell>
          <cell r="I34" t="str">
            <v>F</v>
          </cell>
          <cell r="J34" t="str">
            <v>KASUNGU</v>
          </cell>
          <cell r="K34">
            <v>5</v>
          </cell>
        </row>
        <row r="35">
          <cell r="A35" t="str">
            <v>RS 466</v>
          </cell>
          <cell r="B35">
            <v>288</v>
          </cell>
          <cell r="C35" t="str">
            <v>N</v>
          </cell>
          <cell r="D35" t="str">
            <v>F</v>
          </cell>
          <cell r="E35" t="str">
            <v>Nthalire - Zambia border</v>
          </cell>
          <cell r="F35" t="str">
            <v>T331</v>
          </cell>
          <cell r="G35">
            <v>1</v>
          </cell>
          <cell r="H35">
            <v>10</v>
          </cell>
          <cell r="I35" t="str">
            <v>R</v>
          </cell>
          <cell r="J35" t="str">
            <v>CHITIPA</v>
          </cell>
          <cell r="K35">
            <v>2</v>
          </cell>
        </row>
        <row r="36">
          <cell r="A36" t="str">
            <v>RS 535</v>
          </cell>
          <cell r="B36">
            <v>357</v>
          </cell>
          <cell r="C36" t="str">
            <v>C</v>
          </cell>
          <cell r="D36" t="str">
            <v>F</v>
          </cell>
          <cell r="E36" t="str">
            <v>Mkanda - General Farming Estate 68</v>
          </cell>
          <cell r="F36" t="str">
            <v>T333</v>
          </cell>
          <cell r="G36">
            <v>1</v>
          </cell>
          <cell r="H36">
            <v>16.5</v>
          </cell>
          <cell r="I36" t="str">
            <v>F</v>
          </cell>
          <cell r="J36" t="str">
            <v>MCHINJI</v>
          </cell>
          <cell r="K36">
            <v>5</v>
          </cell>
        </row>
        <row r="37">
          <cell r="A37" t="str">
            <v>RS 536</v>
          </cell>
          <cell r="B37">
            <v>358</v>
          </cell>
          <cell r="C37" t="str">
            <v>C</v>
          </cell>
          <cell r="D37" t="str">
            <v>F</v>
          </cell>
          <cell r="E37" t="str">
            <v>General Farming Estate 68 - Kapezi</v>
          </cell>
          <cell r="F37" t="str">
            <v>T333</v>
          </cell>
          <cell r="G37">
            <v>2</v>
          </cell>
          <cell r="H37">
            <v>20.399999999999999</v>
          </cell>
          <cell r="I37" t="str">
            <v>R</v>
          </cell>
          <cell r="J37" t="str">
            <v>MCHINJI</v>
          </cell>
          <cell r="K37">
            <v>6</v>
          </cell>
        </row>
        <row r="38">
          <cell r="A38" t="str">
            <v>RS 537</v>
          </cell>
          <cell r="B38">
            <v>259</v>
          </cell>
          <cell r="C38" t="str">
            <v>C</v>
          </cell>
          <cell r="D38" t="str">
            <v>F</v>
          </cell>
          <cell r="E38" t="str">
            <v>Chilanga - Kalolo</v>
          </cell>
          <cell r="F38" t="str">
            <v>T335</v>
          </cell>
          <cell r="G38">
            <v>1</v>
          </cell>
          <cell r="H38">
            <v>8.1999999999999993</v>
          </cell>
          <cell r="I38" t="str">
            <v>F</v>
          </cell>
          <cell r="J38" t="str">
            <v>KASUNGU</v>
          </cell>
          <cell r="K38">
            <v>5</v>
          </cell>
          <cell r="L38" t="str">
            <v>Changed to trunk</v>
          </cell>
        </row>
        <row r="39">
          <cell r="A39" t="str">
            <v>RS 538</v>
          </cell>
          <cell r="B39">
            <v>360</v>
          </cell>
          <cell r="C39" t="str">
            <v>C</v>
          </cell>
          <cell r="D39" t="str">
            <v>F</v>
          </cell>
          <cell r="E39" t="str">
            <v>Plaka Estate - Kapiri</v>
          </cell>
          <cell r="F39" t="str">
            <v>T336</v>
          </cell>
          <cell r="G39">
            <v>1</v>
          </cell>
          <cell r="H39">
            <v>28.2</v>
          </cell>
          <cell r="I39" t="str">
            <v>F</v>
          </cell>
          <cell r="J39" t="str">
            <v>MCHINJI</v>
          </cell>
          <cell r="K39">
            <v>5</v>
          </cell>
        </row>
        <row r="40">
          <cell r="A40" t="str">
            <v>RS 539</v>
          </cell>
          <cell r="B40">
            <v>361</v>
          </cell>
          <cell r="C40" t="str">
            <v>C</v>
          </cell>
          <cell r="D40" t="str">
            <v>F</v>
          </cell>
          <cell r="E40" t="str">
            <v>Malipela - Misozi</v>
          </cell>
          <cell r="F40" t="str">
            <v>T337</v>
          </cell>
          <cell r="G40">
            <v>1</v>
          </cell>
          <cell r="H40">
            <v>9.1</v>
          </cell>
          <cell r="I40" t="str">
            <v>F</v>
          </cell>
          <cell r="J40" t="str">
            <v>KASUNGU</v>
          </cell>
          <cell r="K40">
            <v>5</v>
          </cell>
        </row>
        <row r="41">
          <cell r="A41" t="str">
            <v>RS 659</v>
          </cell>
          <cell r="B41">
            <v>481</v>
          </cell>
          <cell r="C41" t="str">
            <v>C</v>
          </cell>
          <cell r="D41" t="str">
            <v>F</v>
          </cell>
          <cell r="E41" t="str">
            <v>Misozi - Kasela</v>
          </cell>
          <cell r="F41" t="str">
            <v>T337</v>
          </cell>
          <cell r="G41">
            <v>2</v>
          </cell>
          <cell r="H41">
            <v>14.9</v>
          </cell>
          <cell r="I41" t="str">
            <v>F</v>
          </cell>
          <cell r="J41" t="str">
            <v>KASUNGU</v>
          </cell>
          <cell r="K41">
            <v>5</v>
          </cell>
          <cell r="L41" t="str">
            <v>Changed designation from D194 to T337</v>
          </cell>
        </row>
        <row r="42">
          <cell r="A42" t="str">
            <v>RS 541</v>
          </cell>
          <cell r="B42">
            <v>363</v>
          </cell>
          <cell r="C42" t="str">
            <v>C</v>
          </cell>
          <cell r="D42" t="str">
            <v>F</v>
          </cell>
          <cell r="E42" t="str">
            <v>Mponela - Chososo</v>
          </cell>
          <cell r="F42" t="str">
            <v>T339</v>
          </cell>
          <cell r="G42">
            <v>1</v>
          </cell>
          <cell r="H42">
            <v>26.8</v>
          </cell>
          <cell r="I42" t="str">
            <v>F</v>
          </cell>
          <cell r="J42" t="str">
            <v>NTCHISI</v>
          </cell>
          <cell r="K42">
            <v>5</v>
          </cell>
        </row>
        <row r="43">
          <cell r="A43" t="str">
            <v>RS 540</v>
          </cell>
          <cell r="B43">
            <v>362</v>
          </cell>
          <cell r="C43" t="str">
            <v>C</v>
          </cell>
          <cell r="D43" t="str">
            <v>F</v>
          </cell>
          <cell r="E43" t="str">
            <v>Guma - Bua River</v>
          </cell>
          <cell r="F43" t="str">
            <v>T339</v>
          </cell>
          <cell r="G43">
            <v>2</v>
          </cell>
          <cell r="H43">
            <v>15</v>
          </cell>
          <cell r="I43" t="str">
            <v>F</v>
          </cell>
          <cell r="J43" t="str">
            <v>NTCHISI</v>
          </cell>
          <cell r="K43">
            <v>5</v>
          </cell>
        </row>
        <row r="44">
          <cell r="A44" t="str">
            <v>RS 542</v>
          </cell>
          <cell r="B44">
            <v>364</v>
          </cell>
          <cell r="C44" t="str">
            <v>C</v>
          </cell>
          <cell r="D44" t="str">
            <v>F</v>
          </cell>
          <cell r="E44" t="str">
            <v>Bua River - Chambwe</v>
          </cell>
          <cell r="F44" t="str">
            <v>T339</v>
          </cell>
          <cell r="G44">
            <v>3</v>
          </cell>
          <cell r="H44">
            <v>1.6</v>
          </cell>
          <cell r="I44" t="str">
            <v>F</v>
          </cell>
          <cell r="J44" t="str">
            <v>KASUNGU</v>
          </cell>
          <cell r="K44">
            <v>5</v>
          </cell>
        </row>
        <row r="45">
          <cell r="A45" t="str">
            <v>RS 545</v>
          </cell>
          <cell r="B45">
            <v>367</v>
          </cell>
          <cell r="C45" t="str">
            <v>C</v>
          </cell>
          <cell r="D45" t="str">
            <v>F</v>
          </cell>
          <cell r="E45" t="str">
            <v>junction M7 - Ngombe</v>
          </cell>
          <cell r="F45" t="str">
            <v>T340</v>
          </cell>
          <cell r="G45">
            <v>1</v>
          </cell>
          <cell r="H45">
            <v>11.1</v>
          </cell>
          <cell r="I45" t="str">
            <v>F</v>
          </cell>
          <cell r="J45" t="str">
            <v>NTCHISI</v>
          </cell>
          <cell r="K45">
            <v>5</v>
          </cell>
        </row>
        <row r="46">
          <cell r="A46" t="str">
            <v>RS 544</v>
          </cell>
          <cell r="B46">
            <v>366</v>
          </cell>
          <cell r="C46" t="str">
            <v>C</v>
          </cell>
          <cell r="D46" t="str">
            <v>F</v>
          </cell>
          <cell r="E46" t="str">
            <v>Ngombe - Kamsonga</v>
          </cell>
          <cell r="F46" t="str">
            <v>T340</v>
          </cell>
          <cell r="G46">
            <v>2</v>
          </cell>
          <cell r="H46">
            <v>9.8000000000000007</v>
          </cell>
          <cell r="I46" t="str">
            <v>F</v>
          </cell>
          <cell r="J46" t="str">
            <v>NTCHISI</v>
          </cell>
          <cell r="K46">
            <v>5</v>
          </cell>
        </row>
        <row r="47">
          <cell r="A47" t="str">
            <v>RS 546</v>
          </cell>
          <cell r="B47">
            <v>368</v>
          </cell>
          <cell r="C47" t="str">
            <v>C</v>
          </cell>
          <cell r="D47" t="str">
            <v>F</v>
          </cell>
          <cell r="E47" t="str">
            <v>Kamsonga - Chungu (junction M18)</v>
          </cell>
          <cell r="F47" t="str">
            <v>T340</v>
          </cell>
          <cell r="G47">
            <v>3</v>
          </cell>
          <cell r="H47">
            <v>17.899999999999999</v>
          </cell>
          <cell r="I47" t="str">
            <v>F</v>
          </cell>
          <cell r="J47" t="str">
            <v>NTCHISI</v>
          </cell>
          <cell r="K47">
            <v>5</v>
          </cell>
        </row>
        <row r="48">
          <cell r="A48" t="str">
            <v>RS 553</v>
          </cell>
          <cell r="B48">
            <v>375</v>
          </cell>
          <cell r="C48" t="str">
            <v>C</v>
          </cell>
          <cell r="D48" t="str">
            <v>F</v>
          </cell>
          <cell r="E48" t="str">
            <v>Malenga (junction M18) - Mpamantha</v>
          </cell>
          <cell r="F48" t="str">
            <v>T341</v>
          </cell>
          <cell r="G48">
            <v>1</v>
          </cell>
          <cell r="H48">
            <v>15.9</v>
          </cell>
          <cell r="I48" t="str">
            <v>F</v>
          </cell>
          <cell r="J48" t="str">
            <v>NKHOTA KOTA</v>
          </cell>
          <cell r="K48">
            <v>5</v>
          </cell>
        </row>
        <row r="49">
          <cell r="A49" t="str">
            <v>RS 548</v>
          </cell>
          <cell r="B49">
            <v>370</v>
          </cell>
          <cell r="C49" t="str">
            <v>C</v>
          </cell>
          <cell r="D49" t="str">
            <v>F</v>
          </cell>
          <cell r="E49" t="str">
            <v>Mpamantha - Luwi River</v>
          </cell>
          <cell r="F49" t="str">
            <v>T341</v>
          </cell>
          <cell r="G49">
            <v>2</v>
          </cell>
          <cell r="H49">
            <v>5.8</v>
          </cell>
          <cell r="I49" t="str">
            <v>F</v>
          </cell>
          <cell r="J49" t="str">
            <v>NKHOTA KOTA</v>
          </cell>
          <cell r="K49">
            <v>5</v>
          </cell>
        </row>
        <row r="50">
          <cell r="A50" t="str">
            <v>RS 555</v>
          </cell>
          <cell r="B50">
            <v>377</v>
          </cell>
          <cell r="C50" t="str">
            <v>C</v>
          </cell>
          <cell r="D50" t="str">
            <v>F</v>
          </cell>
          <cell r="E50" t="str">
            <v>Luwi River - Chalunda</v>
          </cell>
          <cell r="F50" t="str">
            <v>T341</v>
          </cell>
          <cell r="G50">
            <v>3</v>
          </cell>
          <cell r="H50">
            <v>8</v>
          </cell>
          <cell r="I50" t="str">
            <v>F</v>
          </cell>
          <cell r="J50" t="str">
            <v>NKHOTA KOTA</v>
          </cell>
          <cell r="K50">
            <v>5</v>
          </cell>
        </row>
        <row r="51">
          <cell r="A51" t="str">
            <v>RS 554</v>
          </cell>
          <cell r="B51">
            <v>376</v>
          </cell>
          <cell r="C51" t="str">
            <v>C</v>
          </cell>
          <cell r="D51" t="str">
            <v>F</v>
          </cell>
          <cell r="E51" t="str">
            <v>Chalunda - Gomadzi</v>
          </cell>
          <cell r="F51" t="str">
            <v>T341</v>
          </cell>
          <cell r="G51">
            <v>4</v>
          </cell>
          <cell r="H51">
            <v>5.4</v>
          </cell>
          <cell r="I51" t="str">
            <v>F</v>
          </cell>
          <cell r="J51" t="str">
            <v>NKHOTA KOTA</v>
          </cell>
          <cell r="K51">
            <v>5</v>
          </cell>
        </row>
        <row r="52">
          <cell r="A52" t="str">
            <v>RS 549</v>
          </cell>
          <cell r="B52">
            <v>371</v>
          </cell>
          <cell r="C52" t="str">
            <v>C</v>
          </cell>
          <cell r="D52" t="str">
            <v>F</v>
          </cell>
          <cell r="E52" t="str">
            <v>Gomadzi - Kayoyo</v>
          </cell>
          <cell r="F52" t="str">
            <v>T341</v>
          </cell>
          <cell r="G52">
            <v>5</v>
          </cell>
          <cell r="H52">
            <v>8.6999999999999993</v>
          </cell>
          <cell r="I52" t="str">
            <v>F</v>
          </cell>
          <cell r="J52" t="str">
            <v>NKHOTA KOTA</v>
          </cell>
          <cell r="K52">
            <v>5</v>
          </cell>
        </row>
        <row r="53">
          <cell r="A53" t="str">
            <v>RS 551</v>
          </cell>
          <cell r="B53">
            <v>373</v>
          </cell>
          <cell r="C53" t="str">
            <v>C</v>
          </cell>
          <cell r="D53" t="str">
            <v>F</v>
          </cell>
          <cell r="E53" t="str">
            <v>Kayoyo - Mwasambo</v>
          </cell>
          <cell r="F53" t="str">
            <v>T341</v>
          </cell>
          <cell r="G53">
            <v>6</v>
          </cell>
          <cell r="H53">
            <v>15.4</v>
          </cell>
          <cell r="I53" t="str">
            <v>F</v>
          </cell>
          <cell r="J53" t="str">
            <v>NKHOTA KOTA</v>
          </cell>
          <cell r="K53">
            <v>5</v>
          </cell>
        </row>
        <row r="54">
          <cell r="A54" t="str">
            <v>RS 547</v>
          </cell>
          <cell r="B54">
            <v>369</v>
          </cell>
          <cell r="C54" t="str">
            <v>C</v>
          </cell>
          <cell r="D54" t="str">
            <v>F</v>
          </cell>
          <cell r="E54" t="str">
            <v>Mwasambo - Kasakula</v>
          </cell>
          <cell r="F54" t="str">
            <v>T341</v>
          </cell>
          <cell r="G54">
            <v>7</v>
          </cell>
          <cell r="H54">
            <v>5.0999999999999996</v>
          </cell>
          <cell r="I54" t="str">
            <v>F</v>
          </cell>
          <cell r="J54" t="str">
            <v>NKHOTA KOTA</v>
          </cell>
          <cell r="K54">
            <v>5</v>
          </cell>
        </row>
        <row r="55">
          <cell r="A55" t="str">
            <v>RS 552</v>
          </cell>
          <cell r="B55">
            <v>374</v>
          </cell>
          <cell r="C55" t="str">
            <v>C</v>
          </cell>
          <cell r="D55" t="str">
            <v>F</v>
          </cell>
          <cell r="E55" t="str">
            <v>Kasakula - Chithembwe Village</v>
          </cell>
          <cell r="F55" t="str">
            <v>T341</v>
          </cell>
          <cell r="G55">
            <v>8</v>
          </cell>
          <cell r="H55">
            <v>12.2</v>
          </cell>
          <cell r="I55" t="str">
            <v>H</v>
          </cell>
          <cell r="J55" t="str">
            <v>NICHISI</v>
          </cell>
          <cell r="K55">
            <v>5</v>
          </cell>
        </row>
        <row r="56">
          <cell r="A56" t="str">
            <v>RS 550</v>
          </cell>
          <cell r="B56">
            <v>372</v>
          </cell>
          <cell r="C56" t="str">
            <v>C</v>
          </cell>
          <cell r="D56" t="str">
            <v>F</v>
          </cell>
          <cell r="E56" t="str">
            <v>Chithembwe Village - Mbonekela (junction M7)</v>
          </cell>
          <cell r="F56" t="str">
            <v>T341</v>
          </cell>
          <cell r="G56">
            <v>9</v>
          </cell>
          <cell r="H56">
            <v>17.8</v>
          </cell>
          <cell r="I56" t="str">
            <v>H</v>
          </cell>
          <cell r="J56" t="str">
            <v>NTCHISI</v>
          </cell>
          <cell r="K56">
            <v>5</v>
          </cell>
        </row>
        <row r="57">
          <cell r="A57" t="str">
            <v>RS 556</v>
          </cell>
          <cell r="B57">
            <v>378</v>
          </cell>
          <cell r="C57" t="str">
            <v>C</v>
          </cell>
          <cell r="D57" t="str">
            <v>F</v>
          </cell>
          <cell r="E57" t="str">
            <v>Kamwendo - Chiwoshya</v>
          </cell>
          <cell r="F57" t="str">
            <v>T342</v>
          </cell>
          <cell r="G57">
            <v>1</v>
          </cell>
          <cell r="H57">
            <v>17.5</v>
          </cell>
          <cell r="I57" t="str">
            <v>F</v>
          </cell>
          <cell r="J57" t="str">
            <v>MCHINJI</v>
          </cell>
          <cell r="K57">
            <v>6</v>
          </cell>
        </row>
        <row r="58">
          <cell r="A58" t="str">
            <v>RS 557</v>
          </cell>
          <cell r="B58">
            <v>379</v>
          </cell>
          <cell r="C58" t="str">
            <v>C</v>
          </cell>
          <cell r="D58" t="str">
            <v>F</v>
          </cell>
          <cell r="E58" t="str">
            <v>Chiwoshya - Bua River (Near Mphanga)</v>
          </cell>
          <cell r="F58" t="str">
            <v>T342</v>
          </cell>
          <cell r="G58">
            <v>2</v>
          </cell>
          <cell r="H58">
            <v>8.9</v>
          </cell>
          <cell r="I58" t="str">
            <v>F</v>
          </cell>
          <cell r="J58" t="str">
            <v>MCHINJI</v>
          </cell>
          <cell r="K58">
            <v>6</v>
          </cell>
        </row>
        <row r="59">
          <cell r="A59" t="str">
            <v>RS 558</v>
          </cell>
          <cell r="B59">
            <v>380</v>
          </cell>
          <cell r="C59" t="str">
            <v>C</v>
          </cell>
          <cell r="D59" t="str">
            <v>F</v>
          </cell>
          <cell r="E59" t="str">
            <v>Kasiya - Tonde</v>
          </cell>
          <cell r="F59" t="str">
            <v>T342</v>
          </cell>
          <cell r="G59">
            <v>3</v>
          </cell>
          <cell r="H59">
            <v>11</v>
          </cell>
          <cell r="I59" t="str">
            <v>F</v>
          </cell>
          <cell r="J59" t="str">
            <v>LILONGWE</v>
          </cell>
          <cell r="K59">
            <v>6</v>
          </cell>
        </row>
        <row r="60">
          <cell r="A60" t="str">
            <v>RS 560</v>
          </cell>
          <cell r="B60">
            <v>382</v>
          </cell>
          <cell r="C60" t="str">
            <v>C</v>
          </cell>
          <cell r="D60" t="str">
            <v>F</v>
          </cell>
          <cell r="E60" t="str">
            <v>Mung'ona - Chiwoshya</v>
          </cell>
          <cell r="F60" t="str">
            <v>T343</v>
          </cell>
          <cell r="G60">
            <v>1</v>
          </cell>
          <cell r="H60">
            <v>18</v>
          </cell>
          <cell r="I60" t="str">
            <v>F</v>
          </cell>
          <cell r="J60" t="str">
            <v>MCHINJI</v>
          </cell>
          <cell r="K60">
            <v>6</v>
          </cell>
        </row>
        <row r="61">
          <cell r="A61" t="str">
            <v>RS 559</v>
          </cell>
          <cell r="B61">
            <v>381</v>
          </cell>
          <cell r="C61" t="str">
            <v>C</v>
          </cell>
          <cell r="D61" t="str">
            <v>F</v>
          </cell>
          <cell r="E61" t="str">
            <v>Chiwoshya - Mavwere</v>
          </cell>
          <cell r="F61" t="str">
            <v>T343</v>
          </cell>
          <cell r="G61">
            <v>2</v>
          </cell>
          <cell r="H61">
            <v>15</v>
          </cell>
          <cell r="I61" t="str">
            <v>F</v>
          </cell>
          <cell r="J61" t="str">
            <v>MCHINJI</v>
          </cell>
          <cell r="K61">
            <v>6</v>
          </cell>
        </row>
        <row r="62">
          <cell r="A62" t="str">
            <v>RS 561</v>
          </cell>
          <cell r="B62">
            <v>383</v>
          </cell>
          <cell r="C62" t="str">
            <v>C</v>
          </cell>
          <cell r="D62" t="str">
            <v>F</v>
          </cell>
          <cell r="E62" t="str">
            <v>Mavwere - Msitu</v>
          </cell>
          <cell r="F62" t="str">
            <v>T343</v>
          </cell>
          <cell r="G62">
            <v>3</v>
          </cell>
          <cell r="H62">
            <v>8.3000000000000007</v>
          </cell>
          <cell r="I62" t="str">
            <v>F</v>
          </cell>
          <cell r="J62" t="str">
            <v>MCHINJI</v>
          </cell>
          <cell r="K62">
            <v>6</v>
          </cell>
        </row>
        <row r="63">
          <cell r="A63" t="str">
            <v>RS 562</v>
          </cell>
          <cell r="B63">
            <v>384</v>
          </cell>
          <cell r="C63" t="str">
            <v>C</v>
          </cell>
          <cell r="D63" t="str">
            <v>F</v>
          </cell>
          <cell r="E63" t="str">
            <v>Majiga - Daminga - junction D187</v>
          </cell>
          <cell r="F63" t="str">
            <v>T344</v>
          </cell>
          <cell r="G63">
            <v>1</v>
          </cell>
          <cell r="H63">
            <v>26</v>
          </cell>
          <cell r="I63" t="str">
            <v>F</v>
          </cell>
          <cell r="J63" t="str">
            <v>LILONGWE</v>
          </cell>
          <cell r="K63">
            <v>6</v>
          </cell>
        </row>
        <row r="64">
          <cell r="A64" t="str">
            <v>RS 563</v>
          </cell>
          <cell r="B64">
            <v>385</v>
          </cell>
          <cell r="C64" t="str">
            <v>C</v>
          </cell>
          <cell r="D64" t="str">
            <v>F</v>
          </cell>
          <cell r="E64" t="str">
            <v>Chileka (junction M12) - Mingondo T. C.</v>
          </cell>
          <cell r="F64" t="str">
            <v>T345</v>
          </cell>
          <cell r="G64">
            <v>1</v>
          </cell>
          <cell r="H64">
            <v>10.199999999999999</v>
          </cell>
          <cell r="I64" t="str">
            <v>F</v>
          </cell>
          <cell r="J64" t="str">
            <v>LILONGWE</v>
          </cell>
          <cell r="K64">
            <v>6</v>
          </cell>
        </row>
        <row r="65">
          <cell r="A65" t="str">
            <v>RS 567</v>
          </cell>
          <cell r="B65">
            <v>389</v>
          </cell>
          <cell r="C65" t="str">
            <v>C</v>
          </cell>
          <cell r="D65" t="str">
            <v>F</v>
          </cell>
          <cell r="E65" t="str">
            <v>Mingondo T. C. - Likuni River</v>
          </cell>
          <cell r="F65" t="str">
            <v>T345</v>
          </cell>
          <cell r="G65">
            <v>2</v>
          </cell>
          <cell r="H65">
            <v>7.9</v>
          </cell>
          <cell r="I65" t="str">
            <v>F</v>
          </cell>
          <cell r="J65" t="str">
            <v>LILONGWE</v>
          </cell>
          <cell r="K65">
            <v>6</v>
          </cell>
        </row>
        <row r="66">
          <cell r="A66" t="str">
            <v>RS 565</v>
          </cell>
          <cell r="B66">
            <v>387</v>
          </cell>
          <cell r="C66" t="str">
            <v>C</v>
          </cell>
          <cell r="D66" t="str">
            <v>F</v>
          </cell>
          <cell r="E66" t="str">
            <v>Likuni River - Njoka</v>
          </cell>
          <cell r="F66" t="str">
            <v>T345</v>
          </cell>
          <cell r="G66">
            <v>3</v>
          </cell>
          <cell r="H66">
            <v>8.4</v>
          </cell>
          <cell r="I66" t="str">
            <v>F</v>
          </cell>
          <cell r="J66" t="str">
            <v>LILONGWE</v>
          </cell>
          <cell r="K66">
            <v>6</v>
          </cell>
        </row>
        <row r="67">
          <cell r="A67" t="str">
            <v>RS 566</v>
          </cell>
          <cell r="B67">
            <v>388</v>
          </cell>
          <cell r="C67" t="str">
            <v>C</v>
          </cell>
          <cell r="D67" t="str">
            <v>F</v>
          </cell>
          <cell r="E67" t="str">
            <v>Njoka - Malingunde (junction S124)</v>
          </cell>
          <cell r="F67" t="str">
            <v>T345</v>
          </cell>
          <cell r="G67">
            <v>4</v>
          </cell>
          <cell r="H67">
            <v>9.6999999999999993</v>
          </cell>
          <cell r="I67" t="str">
            <v>F</v>
          </cell>
          <cell r="J67" t="str">
            <v>LILONGWE</v>
          </cell>
          <cell r="K67">
            <v>6</v>
          </cell>
        </row>
        <row r="68">
          <cell r="A68" t="str">
            <v>RS 569</v>
          </cell>
          <cell r="B68">
            <v>391</v>
          </cell>
          <cell r="C68" t="str">
            <v>C</v>
          </cell>
          <cell r="D68" t="str">
            <v>F</v>
          </cell>
          <cell r="E68" t="str">
            <v>Kayabwa - Badwa River</v>
          </cell>
          <cell r="F68" t="str">
            <v>T346</v>
          </cell>
          <cell r="G68">
            <v>1</v>
          </cell>
          <cell r="H68">
            <v>7.3</v>
          </cell>
          <cell r="I68" t="str">
            <v>F</v>
          </cell>
          <cell r="J68" t="str">
            <v>LILONGWE</v>
          </cell>
          <cell r="K68">
            <v>6</v>
          </cell>
        </row>
        <row r="69">
          <cell r="A69" t="str">
            <v>RS 568</v>
          </cell>
          <cell r="B69">
            <v>390</v>
          </cell>
          <cell r="C69" t="str">
            <v>C</v>
          </cell>
          <cell r="D69" t="str">
            <v>F</v>
          </cell>
          <cell r="E69" t="str">
            <v>Badwa River - Mika</v>
          </cell>
          <cell r="F69" t="str">
            <v>T346</v>
          </cell>
          <cell r="G69">
            <v>2</v>
          </cell>
          <cell r="H69">
            <v>7.3</v>
          </cell>
          <cell r="I69" t="str">
            <v>F</v>
          </cell>
          <cell r="J69" t="str">
            <v>LILONGWE</v>
          </cell>
          <cell r="K69">
            <v>6</v>
          </cell>
        </row>
        <row r="70">
          <cell r="A70" t="str">
            <v>RS 570</v>
          </cell>
          <cell r="B70">
            <v>382</v>
          </cell>
          <cell r="C70" t="str">
            <v>C</v>
          </cell>
          <cell r="D70" t="str">
            <v>F</v>
          </cell>
          <cell r="E70" t="str">
            <v xml:space="preserve">Mika - Kalonga </v>
          </cell>
          <cell r="F70" t="str">
            <v>T346</v>
          </cell>
          <cell r="G70">
            <v>3</v>
          </cell>
          <cell r="H70">
            <v>2.8</v>
          </cell>
          <cell r="I70" t="str">
            <v>F</v>
          </cell>
          <cell r="J70" t="str">
            <v>LILONGWE</v>
          </cell>
          <cell r="K70">
            <v>6</v>
          </cell>
        </row>
        <row r="71">
          <cell r="A71" t="str">
            <v>RS 571</v>
          </cell>
          <cell r="B71">
            <v>393</v>
          </cell>
          <cell r="C71" t="str">
            <v>C</v>
          </cell>
          <cell r="D71" t="str">
            <v>F</v>
          </cell>
          <cell r="E71" t="str">
            <v>Mutu - Mwalilakwacha</v>
          </cell>
          <cell r="F71" t="str">
            <v>T347</v>
          </cell>
          <cell r="G71">
            <v>1</v>
          </cell>
          <cell r="H71">
            <v>26</v>
          </cell>
          <cell r="I71" t="str">
            <v>F</v>
          </cell>
          <cell r="J71" t="str">
            <v>LILONGWE</v>
          </cell>
          <cell r="K71">
            <v>6</v>
          </cell>
        </row>
        <row r="72">
          <cell r="A72" t="str">
            <v>RS 572</v>
          </cell>
          <cell r="B72">
            <v>394</v>
          </cell>
          <cell r="C72" t="str">
            <v>C</v>
          </cell>
          <cell r="D72" t="str">
            <v>F</v>
          </cell>
          <cell r="E72" t="str">
            <v>Mponela - Mkulumimba</v>
          </cell>
          <cell r="F72" t="str">
            <v>T348</v>
          </cell>
          <cell r="G72">
            <v>1</v>
          </cell>
          <cell r="H72">
            <v>23.7</v>
          </cell>
          <cell r="I72" t="str">
            <v>F</v>
          </cell>
          <cell r="J72" t="str">
            <v>DOWA</v>
          </cell>
          <cell r="K72">
            <v>6</v>
          </cell>
        </row>
        <row r="73">
          <cell r="A73" t="str">
            <v>RS 258</v>
          </cell>
          <cell r="B73">
            <v>80</v>
          </cell>
          <cell r="C73" t="str">
            <v>C</v>
          </cell>
          <cell r="D73" t="str">
            <v>F</v>
          </cell>
          <cell r="E73" t="str">
            <v>Kasuntha - Mkulumimba</v>
          </cell>
          <cell r="F73" t="str">
            <v>T349</v>
          </cell>
          <cell r="G73">
            <v>1</v>
          </cell>
          <cell r="H73">
            <v>11.6</v>
          </cell>
          <cell r="I73" t="str">
            <v>FL</v>
          </cell>
          <cell r="J73" t="str">
            <v>DOWA</v>
          </cell>
          <cell r="K73" t="str">
            <v>5,6</v>
          </cell>
          <cell r="L73" t="str">
            <v>Changed designation from S120 to T349</v>
          </cell>
        </row>
        <row r="74">
          <cell r="A74" t="str">
            <v>RS 573</v>
          </cell>
          <cell r="B74">
            <v>395</v>
          </cell>
          <cell r="C74" t="str">
            <v>C</v>
          </cell>
          <cell r="D74" t="str">
            <v>F</v>
          </cell>
          <cell r="E74" t="str">
            <v>Mponera - Ntchisi</v>
          </cell>
          <cell r="F74" t="str">
            <v>T350</v>
          </cell>
          <cell r="G74">
            <v>1</v>
          </cell>
          <cell r="H74">
            <v>40</v>
          </cell>
          <cell r="I74" t="str">
            <v>FL</v>
          </cell>
          <cell r="J74" t="str">
            <v>DOWA</v>
          </cell>
          <cell r="K74">
            <v>5</v>
          </cell>
        </row>
        <row r="75">
          <cell r="A75" t="str">
            <v>RS 576</v>
          </cell>
          <cell r="B75">
            <v>398</v>
          </cell>
          <cell r="C75" t="str">
            <v>C</v>
          </cell>
          <cell r="D75" t="str">
            <v>F</v>
          </cell>
          <cell r="E75" t="str">
            <v>Mchinji Customs (junction M12) - Chikoka</v>
          </cell>
          <cell r="F75" t="str">
            <v>T351</v>
          </cell>
          <cell r="G75">
            <v>1</v>
          </cell>
          <cell r="H75">
            <v>9</v>
          </cell>
          <cell r="I75" t="str">
            <v>FL</v>
          </cell>
          <cell r="J75" t="str">
            <v>MCHINJI</v>
          </cell>
          <cell r="K75">
            <v>6</v>
          </cell>
        </row>
        <row r="76">
          <cell r="A76" t="str">
            <v>RS 574</v>
          </cell>
          <cell r="B76">
            <v>396</v>
          </cell>
          <cell r="C76" t="str">
            <v>C</v>
          </cell>
          <cell r="D76" t="str">
            <v>F</v>
          </cell>
          <cell r="E76" t="str">
            <v>Chikoka - Likawe</v>
          </cell>
          <cell r="F76" t="str">
            <v>T351</v>
          </cell>
          <cell r="G76">
            <v>2</v>
          </cell>
          <cell r="H76">
            <v>6.5</v>
          </cell>
          <cell r="I76" t="str">
            <v>FL</v>
          </cell>
          <cell r="J76" t="str">
            <v>MCHINJI</v>
          </cell>
          <cell r="K76">
            <v>6</v>
          </cell>
        </row>
        <row r="77">
          <cell r="A77" t="str">
            <v>RS 577</v>
          </cell>
          <cell r="B77">
            <v>399</v>
          </cell>
          <cell r="C77" t="str">
            <v>C</v>
          </cell>
          <cell r="D77" t="str">
            <v>F</v>
          </cell>
          <cell r="E77" t="str">
            <v>Likawe - Ulele</v>
          </cell>
          <cell r="F77" t="str">
            <v>T351</v>
          </cell>
          <cell r="G77">
            <v>3</v>
          </cell>
          <cell r="H77">
            <v>39.6</v>
          </cell>
          <cell r="I77" t="str">
            <v>FL</v>
          </cell>
          <cell r="J77" t="str">
            <v>MCHINJI</v>
          </cell>
          <cell r="K77">
            <v>6</v>
          </cell>
        </row>
        <row r="78">
          <cell r="A78" t="str">
            <v>RS 575</v>
          </cell>
          <cell r="B78">
            <v>397</v>
          </cell>
          <cell r="C78" t="str">
            <v>C</v>
          </cell>
          <cell r="D78" t="str">
            <v>F</v>
          </cell>
          <cell r="E78" t="str">
            <v>Ulele - Kamwendo (junction M12)</v>
          </cell>
          <cell r="F78" t="str">
            <v>T351</v>
          </cell>
          <cell r="G78">
            <v>4</v>
          </cell>
          <cell r="H78">
            <v>14.8</v>
          </cell>
          <cell r="I78" t="str">
            <v>FL</v>
          </cell>
          <cell r="J78" t="str">
            <v>MCHINJI</v>
          </cell>
          <cell r="K78">
            <v>6</v>
          </cell>
        </row>
        <row r="79">
          <cell r="A79" t="str">
            <v>RS 578</v>
          </cell>
          <cell r="B79">
            <v>400</v>
          </cell>
          <cell r="C79" t="str">
            <v>C</v>
          </cell>
          <cell r="D79" t="str">
            <v>F</v>
          </cell>
          <cell r="E79" t="str">
            <v>Benga (junction M5) - Juma</v>
          </cell>
          <cell r="F79" t="str">
            <v>T355</v>
          </cell>
          <cell r="G79">
            <v>1</v>
          </cell>
          <cell r="H79">
            <v>2.8</v>
          </cell>
          <cell r="I79" t="str">
            <v>FL</v>
          </cell>
          <cell r="J79" t="str">
            <v>NKHOTA KOTA</v>
          </cell>
          <cell r="K79">
            <v>5</v>
          </cell>
        </row>
        <row r="80">
          <cell r="A80" t="str">
            <v>RS 579</v>
          </cell>
          <cell r="B80">
            <v>401</v>
          </cell>
          <cell r="C80" t="str">
            <v>C</v>
          </cell>
          <cell r="D80" t="str">
            <v>F</v>
          </cell>
          <cell r="E80" t="str">
            <v>Juma - Suluwi</v>
          </cell>
          <cell r="F80" t="str">
            <v>T355</v>
          </cell>
          <cell r="G80">
            <v>2</v>
          </cell>
          <cell r="H80">
            <v>8</v>
          </cell>
          <cell r="I80" t="str">
            <v>FL</v>
          </cell>
          <cell r="J80" t="str">
            <v>NKHOTA KOTA</v>
          </cell>
          <cell r="K80">
            <v>5</v>
          </cell>
        </row>
        <row r="81">
          <cell r="A81" t="str">
            <v>RS 591</v>
          </cell>
          <cell r="B81">
            <v>413</v>
          </cell>
          <cell r="C81" t="str">
            <v>C</v>
          </cell>
          <cell r="D81" t="str">
            <v>F</v>
          </cell>
          <cell r="E81" t="str">
            <v>Suluwi - Kachisoka (junction M5)</v>
          </cell>
          <cell r="F81" t="str">
            <v>T355</v>
          </cell>
          <cell r="G81">
            <v>3</v>
          </cell>
          <cell r="H81">
            <v>9.5</v>
          </cell>
          <cell r="I81" t="str">
            <v>FL</v>
          </cell>
          <cell r="J81" t="str">
            <v>NKHOTA KOTA</v>
          </cell>
          <cell r="K81">
            <v>7</v>
          </cell>
          <cell r="L81" t="str">
            <v>Changed designation from T358 to T355</v>
          </cell>
        </row>
        <row r="82">
          <cell r="A82" t="str">
            <v>RS 580</v>
          </cell>
          <cell r="B82">
            <v>402</v>
          </cell>
          <cell r="C82" t="str">
            <v>C</v>
          </cell>
          <cell r="D82" t="str">
            <v>F</v>
          </cell>
          <cell r="E82" t="str">
            <v>Kanyenyeva (junction M14) - Chitala River Bridge</v>
          </cell>
          <cell r="F82" t="str">
            <v>T356</v>
          </cell>
          <cell r="G82">
            <v>1</v>
          </cell>
          <cell r="H82">
            <v>8.1999999999999993</v>
          </cell>
          <cell r="I82" t="str">
            <v>FL</v>
          </cell>
          <cell r="J82" t="str">
            <v>DOWA</v>
          </cell>
          <cell r="K82">
            <v>6</v>
          </cell>
        </row>
        <row r="83">
          <cell r="A83" t="str">
            <v>RS 581</v>
          </cell>
          <cell r="B83">
            <v>403</v>
          </cell>
          <cell r="C83" t="str">
            <v>C</v>
          </cell>
          <cell r="D83" t="str">
            <v>F</v>
          </cell>
          <cell r="E83" t="str">
            <v>Chitala River Bridge - Sambo</v>
          </cell>
          <cell r="F83" t="str">
            <v>T356</v>
          </cell>
          <cell r="G83">
            <v>2</v>
          </cell>
          <cell r="H83">
            <v>12</v>
          </cell>
          <cell r="I83" t="str">
            <v>FL</v>
          </cell>
          <cell r="J83" t="str">
            <v>SALIMA</v>
          </cell>
          <cell r="K83">
            <v>6</v>
          </cell>
        </row>
        <row r="84">
          <cell r="A84" t="str">
            <v>RS 582</v>
          </cell>
          <cell r="B84">
            <v>404</v>
          </cell>
          <cell r="C84" t="str">
            <v>C</v>
          </cell>
          <cell r="D84" t="str">
            <v>F</v>
          </cell>
          <cell r="E84" t="str">
            <v>Sambo - Nkhombedza (junction M5)</v>
          </cell>
          <cell r="F84" t="str">
            <v>T356</v>
          </cell>
          <cell r="G84">
            <v>3</v>
          </cell>
          <cell r="H84">
            <v>5.9</v>
          </cell>
          <cell r="I84" t="str">
            <v>FL</v>
          </cell>
          <cell r="J84" t="str">
            <v>SALIMA</v>
          </cell>
          <cell r="K84">
            <v>6</v>
          </cell>
        </row>
        <row r="85">
          <cell r="A85" t="str">
            <v>RS 585</v>
          </cell>
          <cell r="B85">
            <v>407</v>
          </cell>
          <cell r="C85" t="str">
            <v>C</v>
          </cell>
          <cell r="D85" t="str">
            <v>F</v>
          </cell>
          <cell r="E85" t="str">
            <v>Chipemedza - Salima railway crossing</v>
          </cell>
          <cell r="F85" t="str">
            <v>T357</v>
          </cell>
          <cell r="G85">
            <v>1</v>
          </cell>
          <cell r="H85">
            <v>1.6</v>
          </cell>
          <cell r="I85" t="str">
            <v>FL</v>
          </cell>
          <cell r="J85" t="str">
            <v>SALIMA</v>
          </cell>
          <cell r="K85">
            <v>7</v>
          </cell>
        </row>
        <row r="86">
          <cell r="A86" t="str">
            <v>RS 583</v>
          </cell>
          <cell r="B86">
            <v>405</v>
          </cell>
          <cell r="C86" t="str">
            <v>C</v>
          </cell>
          <cell r="D86" t="str">
            <v>F</v>
          </cell>
          <cell r="E86" t="str">
            <v>Salima railway crossing - Cherani</v>
          </cell>
          <cell r="F86" t="str">
            <v>T357</v>
          </cell>
          <cell r="G86">
            <v>2</v>
          </cell>
          <cell r="H86">
            <v>8.3000000000000007</v>
          </cell>
          <cell r="I86" t="str">
            <v>FL</v>
          </cell>
          <cell r="J86" t="str">
            <v>SALIMA</v>
          </cell>
          <cell r="K86">
            <v>7</v>
          </cell>
        </row>
        <row r="87">
          <cell r="A87" t="str">
            <v>RS 584</v>
          </cell>
          <cell r="B87">
            <v>406</v>
          </cell>
          <cell r="C87" t="str">
            <v>C</v>
          </cell>
          <cell r="D87" t="str">
            <v>F</v>
          </cell>
          <cell r="E87" t="str">
            <v>Cherani - Kachulu</v>
          </cell>
          <cell r="F87" t="str">
            <v>T357</v>
          </cell>
          <cell r="G87">
            <v>3</v>
          </cell>
          <cell r="H87">
            <v>10.4</v>
          </cell>
          <cell r="I87" t="str">
            <v>FL</v>
          </cell>
          <cell r="J87" t="str">
            <v>SALIMA</v>
          </cell>
          <cell r="K87">
            <v>7</v>
          </cell>
        </row>
        <row r="88">
          <cell r="A88" t="str">
            <v>RS 663</v>
          </cell>
          <cell r="B88">
            <v>485</v>
          </cell>
          <cell r="C88" t="str">
            <v>C</v>
          </cell>
          <cell r="D88" t="str">
            <v>F</v>
          </cell>
          <cell r="E88" t="str">
            <v>Kachulu - Lifuwu</v>
          </cell>
          <cell r="F88" t="str">
            <v>T357</v>
          </cell>
          <cell r="G88">
            <v>3</v>
          </cell>
          <cell r="H88">
            <v>7</v>
          </cell>
          <cell r="I88" t="str">
            <v>FL</v>
          </cell>
          <cell r="J88" t="str">
            <v>SALIMA</v>
          </cell>
          <cell r="K88">
            <v>7</v>
          </cell>
          <cell r="L88" t="str">
            <v>Changed designation from D276 to T357</v>
          </cell>
        </row>
        <row r="89">
          <cell r="A89" t="str">
            <v>RS 587</v>
          </cell>
          <cell r="B89">
            <v>409</v>
          </cell>
          <cell r="C89" t="str">
            <v>C</v>
          </cell>
          <cell r="D89" t="str">
            <v>F</v>
          </cell>
          <cell r="E89" t="str">
            <v>Lifuwu - Mikute</v>
          </cell>
          <cell r="F89" t="str">
            <v>T357</v>
          </cell>
          <cell r="G89">
            <v>5</v>
          </cell>
          <cell r="H89">
            <v>9.6</v>
          </cell>
          <cell r="I89" t="str">
            <v>FL</v>
          </cell>
          <cell r="J89" t="str">
            <v>SALIMA</v>
          </cell>
          <cell r="K89">
            <v>7</v>
          </cell>
          <cell r="L89" t="str">
            <v>Changed designation from T358 to T357</v>
          </cell>
        </row>
        <row r="90">
          <cell r="A90" t="str">
            <v>RS 586</v>
          </cell>
          <cell r="B90">
            <v>408</v>
          </cell>
          <cell r="C90" t="str">
            <v>C</v>
          </cell>
          <cell r="D90" t="str">
            <v>F</v>
          </cell>
          <cell r="E90" t="str">
            <v>Mikute - Nafulu</v>
          </cell>
          <cell r="F90" t="str">
            <v>T358</v>
          </cell>
          <cell r="G90">
            <v>1</v>
          </cell>
          <cell r="H90">
            <v>2.7</v>
          </cell>
          <cell r="I90" t="str">
            <v>FL</v>
          </cell>
          <cell r="J90" t="str">
            <v>SALIMA</v>
          </cell>
          <cell r="K90">
            <v>7</v>
          </cell>
        </row>
        <row r="91">
          <cell r="A91" t="str">
            <v>RS 590</v>
          </cell>
          <cell r="B91">
            <v>412</v>
          </cell>
          <cell r="C91" t="str">
            <v>C</v>
          </cell>
          <cell r="D91" t="str">
            <v>F</v>
          </cell>
          <cell r="E91" t="str">
            <v>Nafulu - Kachule</v>
          </cell>
          <cell r="F91" t="str">
            <v>T358</v>
          </cell>
          <cell r="G91">
            <v>2</v>
          </cell>
          <cell r="H91">
            <v>10.5</v>
          </cell>
          <cell r="I91" t="str">
            <v>FL</v>
          </cell>
          <cell r="J91" t="str">
            <v>SALIMA</v>
          </cell>
          <cell r="K91">
            <v>7</v>
          </cell>
        </row>
        <row r="92">
          <cell r="A92" t="str">
            <v>RS 589</v>
          </cell>
          <cell r="B92">
            <v>411</v>
          </cell>
          <cell r="C92" t="str">
            <v>C</v>
          </cell>
          <cell r="D92" t="str">
            <v>F</v>
          </cell>
          <cell r="E92" t="str">
            <v>Kachule - Maganga</v>
          </cell>
          <cell r="F92" t="str">
            <v>T358</v>
          </cell>
          <cell r="G92">
            <v>3</v>
          </cell>
          <cell r="H92">
            <v>2.4</v>
          </cell>
          <cell r="I92" t="str">
            <v>FL</v>
          </cell>
          <cell r="J92" t="str">
            <v>SALIMA</v>
          </cell>
          <cell r="K92">
            <v>7</v>
          </cell>
        </row>
        <row r="93">
          <cell r="A93" t="str">
            <v>RS 588</v>
          </cell>
          <cell r="B93">
            <v>410</v>
          </cell>
          <cell r="C93" t="str">
            <v>C</v>
          </cell>
          <cell r="D93" t="str">
            <v>F</v>
          </cell>
          <cell r="E93" t="str">
            <v>Kachule - Chipemedza</v>
          </cell>
          <cell r="F93" t="str">
            <v>T358</v>
          </cell>
          <cell r="G93">
            <v>4</v>
          </cell>
          <cell r="H93">
            <v>10.8</v>
          </cell>
          <cell r="I93" t="str">
            <v>FL</v>
          </cell>
          <cell r="J93" t="str">
            <v>SALIMA</v>
          </cell>
          <cell r="K93">
            <v>7</v>
          </cell>
        </row>
        <row r="94">
          <cell r="A94" t="str">
            <v>RS 594</v>
          </cell>
          <cell r="B94">
            <v>416</v>
          </cell>
          <cell r="C94" t="str">
            <v>C</v>
          </cell>
          <cell r="D94" t="str">
            <v>F</v>
          </cell>
          <cell r="E94" t="str">
            <v>Mpeya T.C - Kalembera</v>
          </cell>
          <cell r="F94" t="str">
            <v>T363</v>
          </cell>
          <cell r="G94">
            <v>1</v>
          </cell>
          <cell r="H94">
            <v>9.1999999999999993</v>
          </cell>
          <cell r="I94" t="str">
            <v>R</v>
          </cell>
          <cell r="J94" t="str">
            <v>LILONGWE</v>
          </cell>
          <cell r="K94">
            <v>6</v>
          </cell>
        </row>
        <row r="95">
          <cell r="A95" t="str">
            <v>RS 593</v>
          </cell>
          <cell r="B95">
            <v>415</v>
          </cell>
          <cell r="C95" t="str">
            <v>C</v>
          </cell>
          <cell r="D95" t="str">
            <v>F</v>
          </cell>
          <cell r="E95" t="str">
            <v>Kalembera - Lundu</v>
          </cell>
          <cell r="F95" t="str">
            <v>T363</v>
          </cell>
          <cell r="G95">
            <v>2</v>
          </cell>
          <cell r="H95">
            <v>5.8</v>
          </cell>
          <cell r="I95" t="str">
            <v>R</v>
          </cell>
          <cell r="J95" t="str">
            <v>LILONGWE</v>
          </cell>
          <cell r="K95">
            <v>6</v>
          </cell>
        </row>
        <row r="96">
          <cell r="A96" t="str">
            <v>RS 596</v>
          </cell>
          <cell r="B96">
            <v>418</v>
          </cell>
          <cell r="C96" t="str">
            <v>C</v>
          </cell>
          <cell r="D96" t="str">
            <v>F</v>
          </cell>
          <cell r="E96" t="str">
            <v>Samu (junction M12) - Kanyelele</v>
          </cell>
          <cell r="F96" t="str">
            <v>T364</v>
          </cell>
          <cell r="G96">
            <v>1</v>
          </cell>
          <cell r="H96">
            <v>5.7</v>
          </cell>
          <cell r="I96" t="str">
            <v>FL</v>
          </cell>
          <cell r="J96" t="str">
            <v>LILONGWE</v>
          </cell>
          <cell r="K96">
            <v>6</v>
          </cell>
        </row>
        <row r="97">
          <cell r="A97" t="str">
            <v>RS 595</v>
          </cell>
          <cell r="B97">
            <v>417</v>
          </cell>
          <cell r="C97" t="str">
            <v>C</v>
          </cell>
          <cell r="D97" t="str">
            <v>F</v>
          </cell>
          <cell r="E97" t="str">
            <v>Kanyelele - Nakura</v>
          </cell>
          <cell r="F97" t="str">
            <v>T364</v>
          </cell>
          <cell r="G97">
            <v>2</v>
          </cell>
          <cell r="H97">
            <v>5.9</v>
          </cell>
          <cell r="I97" t="str">
            <v>FL</v>
          </cell>
          <cell r="J97" t="str">
            <v>LILONGWE</v>
          </cell>
          <cell r="K97">
            <v>6</v>
          </cell>
        </row>
        <row r="98">
          <cell r="A98" t="str">
            <v>RS 669</v>
          </cell>
          <cell r="B98">
            <v>491</v>
          </cell>
          <cell r="C98" t="str">
            <v>C</v>
          </cell>
          <cell r="D98" t="str">
            <v>F</v>
          </cell>
          <cell r="E98" t="str">
            <v>Nakula - Kakoma</v>
          </cell>
          <cell r="F98" t="str">
            <v>T364</v>
          </cell>
          <cell r="G98">
            <v>3</v>
          </cell>
          <cell r="H98">
            <v>8.4</v>
          </cell>
          <cell r="I98" t="str">
            <v>FL</v>
          </cell>
          <cell r="J98" t="str">
            <v>LILONGWE</v>
          </cell>
          <cell r="K98">
            <v>6</v>
          </cell>
          <cell r="L98" t="str">
            <v>Changed designation from UDX to T364</v>
          </cell>
        </row>
        <row r="99">
          <cell r="A99" t="str">
            <v>RS 597</v>
          </cell>
          <cell r="B99">
            <v>419</v>
          </cell>
          <cell r="C99" t="str">
            <v>C</v>
          </cell>
          <cell r="D99" t="str">
            <v>F</v>
          </cell>
          <cell r="E99" t="str">
            <v>Kakoma - Njoka</v>
          </cell>
          <cell r="F99" t="str">
            <v>T364</v>
          </cell>
          <cell r="G99">
            <v>4</v>
          </cell>
          <cell r="H99">
            <v>11.9</v>
          </cell>
          <cell r="I99" t="str">
            <v>FL</v>
          </cell>
          <cell r="J99" t="str">
            <v>LILONGWE</v>
          </cell>
          <cell r="K99">
            <v>6</v>
          </cell>
        </row>
        <row r="100">
          <cell r="A100" t="str">
            <v>RS 604</v>
          </cell>
          <cell r="B100">
            <v>426</v>
          </cell>
          <cell r="C100" t="str">
            <v>C</v>
          </cell>
          <cell r="D100" t="str">
            <v>F</v>
          </cell>
          <cell r="E100" t="str">
            <v>Kbyzala Village - Chizandu</v>
          </cell>
          <cell r="F100" t="str">
            <v>T366</v>
          </cell>
          <cell r="G100">
            <v>1</v>
          </cell>
          <cell r="H100">
            <v>12.1</v>
          </cell>
          <cell r="I100" t="str">
            <v>FL</v>
          </cell>
          <cell r="J100" t="str">
            <v>LILONGWE</v>
          </cell>
          <cell r="K100">
            <v>6</v>
          </cell>
        </row>
        <row r="101">
          <cell r="A101" t="str">
            <v>RS 603</v>
          </cell>
          <cell r="B101">
            <v>425</v>
          </cell>
          <cell r="C101" t="str">
            <v>C</v>
          </cell>
          <cell r="D101" t="str">
            <v>F</v>
          </cell>
          <cell r="E101" t="str">
            <v>Chizandu - Kambanizithe</v>
          </cell>
          <cell r="F101" t="str">
            <v>T366</v>
          </cell>
          <cell r="G101">
            <v>2</v>
          </cell>
          <cell r="H101">
            <v>8.6999999999999993</v>
          </cell>
          <cell r="I101" t="str">
            <v>FL</v>
          </cell>
          <cell r="J101" t="str">
            <v>LILONGWE</v>
          </cell>
          <cell r="K101">
            <v>6</v>
          </cell>
        </row>
        <row r="102">
          <cell r="A102" t="str">
            <v>RS 601</v>
          </cell>
          <cell r="B102">
            <v>423</v>
          </cell>
          <cell r="C102" t="str">
            <v>C</v>
          </cell>
          <cell r="D102" t="str">
            <v>F</v>
          </cell>
          <cell r="E102" t="str">
            <v>Kambanizithe - Diamphwe River bridge</v>
          </cell>
          <cell r="F102" t="str">
            <v>T366</v>
          </cell>
          <cell r="G102">
            <v>3</v>
          </cell>
          <cell r="H102">
            <v>7.7</v>
          </cell>
          <cell r="I102" t="str">
            <v>FL</v>
          </cell>
          <cell r="J102" t="str">
            <v>LILONGWE</v>
          </cell>
          <cell r="K102">
            <v>6</v>
          </cell>
        </row>
        <row r="103">
          <cell r="A103" t="str">
            <v>RS 598</v>
          </cell>
          <cell r="B103">
            <v>420</v>
          </cell>
          <cell r="C103" t="str">
            <v>C</v>
          </cell>
          <cell r="D103" t="str">
            <v>F</v>
          </cell>
          <cell r="E103" t="str">
            <v>Diamphwe River bridge - Kafere</v>
          </cell>
          <cell r="F103" t="str">
            <v>T366</v>
          </cell>
          <cell r="G103">
            <v>4</v>
          </cell>
          <cell r="H103">
            <v>12.2</v>
          </cell>
          <cell r="I103" t="str">
            <v>FL</v>
          </cell>
          <cell r="J103" t="str">
            <v>DEDZA</v>
          </cell>
          <cell r="K103">
            <v>6</v>
          </cell>
        </row>
        <row r="104">
          <cell r="A104" t="str">
            <v>RS 602</v>
          </cell>
          <cell r="B104">
            <v>424</v>
          </cell>
          <cell r="C104" t="str">
            <v>C</v>
          </cell>
          <cell r="D104" t="str">
            <v>F</v>
          </cell>
          <cell r="E104" t="str">
            <v>Kafere - Dzalanyama</v>
          </cell>
          <cell r="F104" t="str">
            <v>T366</v>
          </cell>
          <cell r="G104">
            <v>5</v>
          </cell>
          <cell r="H104">
            <v>3.3</v>
          </cell>
          <cell r="I104" t="str">
            <v>FL</v>
          </cell>
          <cell r="J104" t="str">
            <v>DEDZA</v>
          </cell>
          <cell r="K104">
            <v>6</v>
          </cell>
        </row>
        <row r="105">
          <cell r="A105" t="str">
            <v>RS 599</v>
          </cell>
          <cell r="B105">
            <v>421</v>
          </cell>
          <cell r="C105" t="str">
            <v>C</v>
          </cell>
          <cell r="D105" t="str">
            <v>F</v>
          </cell>
          <cell r="E105" t="str">
            <v>Dzalanyama - Mtengowagwa</v>
          </cell>
          <cell r="F105" t="str">
            <v>T366</v>
          </cell>
          <cell r="G105">
            <v>6</v>
          </cell>
          <cell r="H105">
            <v>31.3</v>
          </cell>
          <cell r="I105" t="str">
            <v>FL</v>
          </cell>
          <cell r="J105" t="str">
            <v>DEDZA</v>
          </cell>
          <cell r="K105">
            <v>6</v>
          </cell>
        </row>
        <row r="106">
          <cell r="A106" t="str">
            <v>RS 662</v>
          </cell>
          <cell r="B106">
            <v>484</v>
          </cell>
          <cell r="C106" t="str">
            <v>C</v>
          </cell>
          <cell r="D106" t="str">
            <v>F</v>
          </cell>
          <cell r="E106" t="str">
            <v>Mtengowagwa - Mikonde</v>
          </cell>
          <cell r="F106" t="str">
            <v>T366</v>
          </cell>
          <cell r="G106">
            <v>7</v>
          </cell>
          <cell r="H106">
            <v>2.8</v>
          </cell>
          <cell r="I106" t="str">
            <v>FL</v>
          </cell>
          <cell r="J106" t="str">
            <v>DEDZA</v>
          </cell>
          <cell r="K106">
            <v>6</v>
          </cell>
          <cell r="L106" t="str">
            <v>Changed designation from D209 to T366</v>
          </cell>
        </row>
        <row r="107">
          <cell r="A107" t="str">
            <v>RS 600</v>
          </cell>
          <cell r="B107">
            <v>422</v>
          </cell>
          <cell r="C107" t="str">
            <v>C</v>
          </cell>
          <cell r="D107" t="str">
            <v>F</v>
          </cell>
          <cell r="E107" t="str">
            <v>Mikonde - Njonja</v>
          </cell>
          <cell r="F107" t="str">
            <v>T366</v>
          </cell>
          <cell r="G107">
            <v>8</v>
          </cell>
          <cell r="H107">
            <v>6.2</v>
          </cell>
          <cell r="I107" t="str">
            <v>FL</v>
          </cell>
          <cell r="J107" t="str">
            <v>DEDZA</v>
          </cell>
          <cell r="K107">
            <v>6</v>
          </cell>
        </row>
        <row r="108">
          <cell r="A108" t="str">
            <v>RS 668</v>
          </cell>
          <cell r="B108">
            <v>490</v>
          </cell>
          <cell r="C108" t="str">
            <v>C</v>
          </cell>
          <cell r="D108" t="str">
            <v>F</v>
          </cell>
          <cell r="E108" t="str">
            <v>Mbala - Kambanizithe</v>
          </cell>
          <cell r="F108" t="str">
            <v>T367</v>
          </cell>
          <cell r="G108">
            <v>1</v>
          </cell>
          <cell r="H108">
            <v>8.1999999999999993</v>
          </cell>
          <cell r="I108" t="str">
            <v>FL</v>
          </cell>
          <cell r="J108" t="str">
            <v>LILONGWE</v>
          </cell>
          <cell r="K108">
            <v>6</v>
          </cell>
          <cell r="L108" t="str">
            <v>Changed designation from UD to T367.</v>
          </cell>
        </row>
        <row r="109">
          <cell r="A109" t="str">
            <v>RS 605</v>
          </cell>
          <cell r="B109">
            <v>427</v>
          </cell>
          <cell r="C109" t="str">
            <v>C</v>
          </cell>
          <cell r="D109" t="str">
            <v>F</v>
          </cell>
          <cell r="E109" t="str">
            <v>Diamphwe River - Mtengowangwa</v>
          </cell>
          <cell r="F109" t="str">
            <v>T368</v>
          </cell>
          <cell r="G109">
            <v>1</v>
          </cell>
          <cell r="H109">
            <v>18.600000000000001</v>
          </cell>
          <cell r="I109" t="str">
            <v>FL</v>
          </cell>
          <cell r="J109" t="str">
            <v>DEDZA</v>
          </cell>
          <cell r="K109">
            <v>6</v>
          </cell>
        </row>
        <row r="110">
          <cell r="A110" t="str">
            <v>RS 608</v>
          </cell>
          <cell r="B110">
            <v>430</v>
          </cell>
          <cell r="C110" t="str">
            <v>C</v>
          </cell>
          <cell r="D110" t="str">
            <v>F</v>
          </cell>
          <cell r="E110" t="str">
            <v>Chalendewa - Nanjiri River</v>
          </cell>
          <cell r="F110" t="str">
            <v>T369</v>
          </cell>
          <cell r="G110">
            <v>1</v>
          </cell>
          <cell r="H110">
            <v>6.3</v>
          </cell>
          <cell r="I110" t="str">
            <v>FL</v>
          </cell>
          <cell r="J110" t="str">
            <v>LILONGWE</v>
          </cell>
          <cell r="K110">
            <v>6</v>
          </cell>
        </row>
        <row r="111">
          <cell r="A111" t="str">
            <v>RS 607</v>
          </cell>
          <cell r="B111">
            <v>429</v>
          </cell>
          <cell r="C111" t="str">
            <v>C</v>
          </cell>
          <cell r="D111" t="str">
            <v>F</v>
          </cell>
          <cell r="E111" t="str">
            <v>Nanjiri River - Perete</v>
          </cell>
          <cell r="F111" t="str">
            <v>T369</v>
          </cell>
          <cell r="G111">
            <v>2</v>
          </cell>
          <cell r="H111">
            <v>9</v>
          </cell>
          <cell r="I111" t="str">
            <v>FL</v>
          </cell>
          <cell r="J111" t="str">
            <v>LILONGWE</v>
          </cell>
          <cell r="K111">
            <v>6</v>
          </cell>
        </row>
        <row r="112">
          <cell r="A112" t="str">
            <v>RS 606</v>
          </cell>
          <cell r="B112">
            <v>428</v>
          </cell>
          <cell r="C112" t="str">
            <v>C</v>
          </cell>
          <cell r="D112" t="str">
            <v>F</v>
          </cell>
          <cell r="E112" t="str">
            <v>Perete - Chiwoko</v>
          </cell>
          <cell r="F112" t="str">
            <v>T369</v>
          </cell>
          <cell r="G112">
            <v>3</v>
          </cell>
          <cell r="H112">
            <v>5.9</v>
          </cell>
          <cell r="I112" t="str">
            <v>FL</v>
          </cell>
          <cell r="J112" t="str">
            <v>LILONGWE</v>
          </cell>
          <cell r="K112">
            <v>6</v>
          </cell>
        </row>
        <row r="113">
          <cell r="A113" t="str">
            <v>RS 664</v>
          </cell>
          <cell r="B113">
            <v>486</v>
          </cell>
          <cell r="C113" t="str">
            <v>C</v>
          </cell>
          <cell r="D113" t="str">
            <v>F</v>
          </cell>
          <cell r="E113" t="str">
            <v>Kalumba T/Off (junction M1) - Chikhombe</v>
          </cell>
          <cell r="F113" t="str">
            <v>T370</v>
          </cell>
          <cell r="G113">
            <v>1</v>
          </cell>
          <cell r="H113">
            <v>10.5</v>
          </cell>
          <cell r="I113" t="str">
            <v>C</v>
          </cell>
          <cell r="J113" t="str">
            <v>LILONGWE</v>
          </cell>
          <cell r="K113">
            <v>8</v>
          </cell>
          <cell r="L113" t="str">
            <v>Changed designation from D370 to T370</v>
          </cell>
        </row>
        <row r="114">
          <cell r="A114" t="str">
            <v>RS 665</v>
          </cell>
          <cell r="B114">
            <v>487</v>
          </cell>
          <cell r="C114" t="str">
            <v>C</v>
          </cell>
          <cell r="D114" t="str">
            <v>F</v>
          </cell>
          <cell r="E114" t="str">
            <v>Chikhombe - Chiwoko</v>
          </cell>
          <cell r="F114" t="str">
            <v>T370</v>
          </cell>
          <cell r="G114">
            <v>2</v>
          </cell>
          <cell r="H114">
            <v>10.4</v>
          </cell>
          <cell r="I114" t="str">
            <v>C</v>
          </cell>
          <cell r="J114" t="str">
            <v>LILONGWE</v>
          </cell>
          <cell r="K114">
            <v>8</v>
          </cell>
          <cell r="L114" t="str">
            <v>Changed designation from D370 to T370</v>
          </cell>
        </row>
        <row r="115">
          <cell r="A115" t="str">
            <v>RS 609</v>
          </cell>
          <cell r="B115">
            <v>431</v>
          </cell>
          <cell r="C115" t="str">
            <v>C</v>
          </cell>
          <cell r="D115" t="str">
            <v>F</v>
          </cell>
          <cell r="E115" t="str">
            <v>Chiwoko - Chisendera</v>
          </cell>
          <cell r="F115" t="str">
            <v>T370</v>
          </cell>
          <cell r="G115">
            <v>3</v>
          </cell>
          <cell r="H115">
            <v>8</v>
          </cell>
          <cell r="I115" t="str">
            <v>FL</v>
          </cell>
          <cell r="J115" t="str">
            <v>LILONGWE</v>
          </cell>
          <cell r="K115">
            <v>6</v>
          </cell>
        </row>
        <row r="116">
          <cell r="A116" t="str">
            <v>RS 614</v>
          </cell>
          <cell r="B116">
            <v>436</v>
          </cell>
          <cell r="C116" t="str">
            <v>C</v>
          </cell>
          <cell r="D116" t="str">
            <v>F</v>
          </cell>
          <cell r="E116" t="str">
            <v>junction M1 - Kakolo</v>
          </cell>
          <cell r="F116" t="str">
            <v>T372</v>
          </cell>
          <cell r="G116">
            <v>1</v>
          </cell>
          <cell r="H116">
            <v>7.7</v>
          </cell>
          <cell r="I116" t="str">
            <v>FL</v>
          </cell>
          <cell r="J116" t="str">
            <v>DEDZA</v>
          </cell>
          <cell r="K116">
            <v>6</v>
          </cell>
        </row>
        <row r="117">
          <cell r="A117" t="str">
            <v>RS 616</v>
          </cell>
          <cell r="B117">
            <v>438</v>
          </cell>
          <cell r="C117" t="str">
            <v>C</v>
          </cell>
          <cell r="D117" t="str">
            <v>F</v>
          </cell>
          <cell r="E117" t="str">
            <v>Kakolo - Nkhonga</v>
          </cell>
          <cell r="F117" t="str">
            <v>T372</v>
          </cell>
          <cell r="G117">
            <v>2</v>
          </cell>
          <cell r="H117">
            <v>5.4</v>
          </cell>
          <cell r="I117" t="str">
            <v>FL</v>
          </cell>
          <cell r="J117" t="str">
            <v>DEDZA</v>
          </cell>
          <cell r="K117">
            <v>6</v>
          </cell>
        </row>
        <row r="118">
          <cell r="A118" t="str">
            <v>RS 610</v>
          </cell>
          <cell r="B118">
            <v>432</v>
          </cell>
          <cell r="C118" t="str">
            <v>C</v>
          </cell>
          <cell r="D118" t="str">
            <v>F</v>
          </cell>
          <cell r="E118" t="str">
            <v>Mpatamilonde - Mpalale</v>
          </cell>
          <cell r="F118" t="str">
            <v>T372</v>
          </cell>
          <cell r="G118">
            <v>3</v>
          </cell>
          <cell r="H118">
            <v>20.3</v>
          </cell>
          <cell r="I118" t="str">
            <v>H</v>
          </cell>
          <cell r="J118" t="str">
            <v>DEDZA</v>
          </cell>
          <cell r="K118">
            <v>6</v>
          </cell>
        </row>
        <row r="119">
          <cell r="A119" t="str">
            <v>RS 612</v>
          </cell>
          <cell r="B119">
            <v>434</v>
          </cell>
          <cell r="C119" t="str">
            <v>C</v>
          </cell>
          <cell r="D119" t="str">
            <v>F</v>
          </cell>
          <cell r="E119" t="str">
            <v>Mpalale - Dedza</v>
          </cell>
          <cell r="F119" t="str">
            <v>T372</v>
          </cell>
          <cell r="G119">
            <v>4</v>
          </cell>
          <cell r="H119">
            <v>7.5</v>
          </cell>
          <cell r="I119" t="str">
            <v>H</v>
          </cell>
          <cell r="J119" t="str">
            <v>DEDZA</v>
          </cell>
          <cell r="K119">
            <v>6</v>
          </cell>
        </row>
        <row r="120">
          <cell r="A120" t="str">
            <v>RS 265</v>
          </cell>
          <cell r="B120">
            <v>87</v>
          </cell>
          <cell r="C120" t="str">
            <v>C</v>
          </cell>
          <cell r="D120" t="str">
            <v>F</v>
          </cell>
          <cell r="E120" t="str">
            <v>Chamadenga - Katete River</v>
          </cell>
          <cell r="F120" t="str">
            <v>T373</v>
          </cell>
          <cell r="G120">
            <v>1</v>
          </cell>
          <cell r="H120">
            <v>6.3</v>
          </cell>
          <cell r="I120" t="str">
            <v>FL</v>
          </cell>
          <cell r="J120" t="str">
            <v>LILONGWE</v>
          </cell>
          <cell r="K120">
            <v>6</v>
          </cell>
          <cell r="L120" t="str">
            <v>Changed designation from S121 to T373</v>
          </cell>
        </row>
        <row r="121">
          <cell r="A121" t="str">
            <v>RS 266</v>
          </cell>
          <cell r="B121">
            <v>88</v>
          </cell>
          <cell r="C121" t="str">
            <v>C</v>
          </cell>
          <cell r="D121" t="str">
            <v>F</v>
          </cell>
          <cell r="E121" t="str">
            <v>Katete River - Linthipe River Bridge</v>
          </cell>
          <cell r="F121" t="str">
            <v>T373</v>
          </cell>
          <cell r="G121">
            <v>2</v>
          </cell>
          <cell r="H121">
            <v>2.8</v>
          </cell>
          <cell r="I121" t="str">
            <v>R</v>
          </cell>
          <cell r="J121" t="str">
            <v>LILONGWE</v>
          </cell>
          <cell r="K121">
            <v>6</v>
          </cell>
          <cell r="L121" t="str">
            <v>Changed designation from S121 to T373</v>
          </cell>
        </row>
        <row r="122">
          <cell r="A122" t="str">
            <v>RS 619</v>
          </cell>
          <cell r="B122">
            <v>441</v>
          </cell>
          <cell r="C122" t="str">
            <v>C</v>
          </cell>
          <cell r="D122" t="str">
            <v>F</v>
          </cell>
          <cell r="E122" t="str">
            <v>Linthipe River River - Livuwadzi River (North)</v>
          </cell>
          <cell r="F122" t="str">
            <v>T373</v>
          </cell>
          <cell r="G122">
            <v>3</v>
          </cell>
          <cell r="H122">
            <v>5.6</v>
          </cell>
          <cell r="I122" t="str">
            <v>FL</v>
          </cell>
          <cell r="J122" t="str">
            <v>DEDZA</v>
          </cell>
          <cell r="K122">
            <v>6</v>
          </cell>
        </row>
        <row r="123">
          <cell r="A123" t="str">
            <v>RS 620</v>
          </cell>
          <cell r="B123">
            <v>442</v>
          </cell>
          <cell r="C123" t="str">
            <v>C</v>
          </cell>
          <cell r="D123" t="str">
            <v>F</v>
          </cell>
          <cell r="E123" t="str">
            <v>Livuwadzi River (North) - Chilanga</v>
          </cell>
          <cell r="F123" t="str">
            <v>T373</v>
          </cell>
          <cell r="G123">
            <v>4</v>
          </cell>
          <cell r="H123">
            <v>4.7</v>
          </cell>
          <cell r="I123" t="str">
            <v>FL</v>
          </cell>
          <cell r="J123" t="str">
            <v>DEDZA</v>
          </cell>
          <cell r="K123">
            <v>6</v>
          </cell>
        </row>
        <row r="124">
          <cell r="A124" t="str">
            <v>RS 618</v>
          </cell>
          <cell r="B124">
            <v>440</v>
          </cell>
          <cell r="C124" t="str">
            <v>C</v>
          </cell>
          <cell r="D124" t="str">
            <v>F</v>
          </cell>
          <cell r="E124" t="str">
            <v>Nkhonga - Livuwadzi river (South)</v>
          </cell>
          <cell r="F124" t="str">
            <v>T373</v>
          </cell>
          <cell r="G124">
            <v>5</v>
          </cell>
          <cell r="H124">
            <v>5.7</v>
          </cell>
          <cell r="I124" t="str">
            <v>R</v>
          </cell>
          <cell r="J124" t="str">
            <v>DEDZA</v>
          </cell>
          <cell r="K124">
            <v>6</v>
          </cell>
        </row>
        <row r="125">
          <cell r="A125" t="str">
            <v>RS 617</v>
          </cell>
          <cell r="B125">
            <v>439</v>
          </cell>
          <cell r="C125" t="str">
            <v>C</v>
          </cell>
          <cell r="D125" t="str">
            <v>F</v>
          </cell>
          <cell r="E125" t="str">
            <v>Kapesi (junction M1) - Mlunduni</v>
          </cell>
          <cell r="F125" t="str">
            <v>T374</v>
          </cell>
          <cell r="G125">
            <v>1</v>
          </cell>
          <cell r="H125">
            <v>9.1999999999999993</v>
          </cell>
          <cell r="I125" t="str">
            <v>R</v>
          </cell>
          <cell r="J125" t="str">
            <v>DEDZA</v>
          </cell>
          <cell r="K125">
            <v>6</v>
          </cell>
          <cell r="L125" t="str">
            <v>Changed designation from D226 to T374</v>
          </cell>
        </row>
        <row r="126">
          <cell r="A126" t="str">
            <v>RS 627</v>
          </cell>
          <cell r="B126">
            <v>449</v>
          </cell>
          <cell r="C126" t="str">
            <v>C</v>
          </cell>
          <cell r="D126" t="str">
            <v>F</v>
          </cell>
          <cell r="E126" t="str">
            <v>Mlunduni - Namilulu</v>
          </cell>
          <cell r="F126" t="str">
            <v>T374</v>
          </cell>
          <cell r="G126">
            <v>2</v>
          </cell>
          <cell r="H126">
            <v>4.5</v>
          </cell>
          <cell r="I126" t="str">
            <v>R</v>
          </cell>
          <cell r="J126" t="str">
            <v>DEDZA</v>
          </cell>
          <cell r="K126">
            <v>6</v>
          </cell>
        </row>
        <row r="127">
          <cell r="A127" t="str">
            <v>RS 622</v>
          </cell>
          <cell r="B127">
            <v>444</v>
          </cell>
          <cell r="C127" t="str">
            <v>C</v>
          </cell>
          <cell r="D127" t="str">
            <v>F</v>
          </cell>
          <cell r="E127" t="str">
            <v>Namilulu - Kumayani</v>
          </cell>
          <cell r="F127" t="str">
            <v>T374</v>
          </cell>
          <cell r="G127">
            <v>3</v>
          </cell>
          <cell r="H127">
            <v>10.199999999999999</v>
          </cell>
          <cell r="I127" t="str">
            <v>H</v>
          </cell>
          <cell r="J127" t="str">
            <v>DEDZA</v>
          </cell>
          <cell r="K127">
            <v>6</v>
          </cell>
        </row>
        <row r="128">
          <cell r="A128" t="str">
            <v>RS 623</v>
          </cell>
          <cell r="B128">
            <v>445</v>
          </cell>
          <cell r="C128" t="str">
            <v>C</v>
          </cell>
          <cell r="D128" t="str">
            <v>F</v>
          </cell>
          <cell r="E128" t="str">
            <v>Kumayani - Tembwe</v>
          </cell>
          <cell r="F128" t="str">
            <v>T374</v>
          </cell>
          <cell r="G128">
            <v>4</v>
          </cell>
          <cell r="H128">
            <v>2.2000000000000002</v>
          </cell>
          <cell r="I128" t="str">
            <v>M</v>
          </cell>
          <cell r="J128" t="str">
            <v>DEDZA</v>
          </cell>
          <cell r="K128">
            <v>6</v>
          </cell>
        </row>
        <row r="129">
          <cell r="A129" t="str">
            <v>RS 626</v>
          </cell>
          <cell r="B129">
            <v>448</v>
          </cell>
          <cell r="C129" t="str">
            <v>C</v>
          </cell>
          <cell r="D129" t="str">
            <v>F</v>
          </cell>
          <cell r="E129" t="str">
            <v>Tembwe - Mlulu River</v>
          </cell>
          <cell r="F129" t="str">
            <v>T374</v>
          </cell>
          <cell r="G129">
            <v>5</v>
          </cell>
          <cell r="H129">
            <v>5.6</v>
          </cell>
          <cell r="I129" t="str">
            <v>M</v>
          </cell>
          <cell r="J129" t="str">
            <v>DEDZA</v>
          </cell>
          <cell r="K129">
            <v>6</v>
          </cell>
        </row>
        <row r="130">
          <cell r="A130" t="str">
            <v>RS 624</v>
          </cell>
          <cell r="B130">
            <v>446</v>
          </cell>
          <cell r="C130" t="str">
            <v>C</v>
          </cell>
          <cell r="D130" t="str">
            <v>F</v>
          </cell>
          <cell r="E130" t="str">
            <v>Mlulu River - Kuntawanga</v>
          </cell>
          <cell r="F130" t="str">
            <v>T374</v>
          </cell>
          <cell r="G130">
            <v>6</v>
          </cell>
          <cell r="H130">
            <v>6.7</v>
          </cell>
          <cell r="I130" t="str">
            <v>H</v>
          </cell>
          <cell r="J130" t="str">
            <v>DEDZA</v>
          </cell>
          <cell r="K130">
            <v>6</v>
          </cell>
        </row>
        <row r="131">
          <cell r="A131" t="str">
            <v>RS 621</v>
          </cell>
          <cell r="B131">
            <v>443</v>
          </cell>
          <cell r="C131" t="str">
            <v>C</v>
          </cell>
          <cell r="D131" t="str">
            <v>F</v>
          </cell>
          <cell r="E131" t="str">
            <v>Kuntawanga - Mayani</v>
          </cell>
          <cell r="F131" t="str">
            <v>T374</v>
          </cell>
          <cell r="G131">
            <v>7</v>
          </cell>
          <cell r="H131">
            <v>3.6</v>
          </cell>
          <cell r="I131" t="str">
            <v>FL</v>
          </cell>
          <cell r="J131" t="str">
            <v>DEDZA</v>
          </cell>
          <cell r="K131">
            <v>6</v>
          </cell>
        </row>
        <row r="132">
          <cell r="A132" t="str">
            <v>RS 631</v>
          </cell>
          <cell r="B132">
            <v>453</v>
          </cell>
          <cell r="C132" t="str">
            <v>C</v>
          </cell>
          <cell r="D132" t="str">
            <v>F</v>
          </cell>
          <cell r="E132" t="str">
            <v>Linthipe River Bridge- Chaseta</v>
          </cell>
          <cell r="F132" t="str">
            <v>T375</v>
          </cell>
          <cell r="G132">
            <v>1</v>
          </cell>
          <cell r="H132">
            <v>12.3</v>
          </cell>
          <cell r="I132" t="str">
            <v>H</v>
          </cell>
          <cell r="J132" t="str">
            <v>SALIMA</v>
          </cell>
          <cell r="K132">
            <v>6</v>
          </cell>
        </row>
        <row r="133">
          <cell r="A133" t="str">
            <v>RS 629</v>
          </cell>
          <cell r="B133">
            <v>451</v>
          </cell>
          <cell r="C133" t="str">
            <v>C</v>
          </cell>
          <cell r="D133" t="str">
            <v>F</v>
          </cell>
          <cell r="E133" t="str">
            <v>Chaseta - Mponde</v>
          </cell>
          <cell r="F133" t="str">
            <v>T375</v>
          </cell>
          <cell r="G133">
            <v>2</v>
          </cell>
          <cell r="H133">
            <v>11</v>
          </cell>
          <cell r="I133" t="str">
            <v>M</v>
          </cell>
          <cell r="J133" t="str">
            <v>DEDZA</v>
          </cell>
          <cell r="K133">
            <v>6</v>
          </cell>
        </row>
        <row r="134">
          <cell r="A134" t="str">
            <v>RS 632</v>
          </cell>
          <cell r="B134">
            <v>454</v>
          </cell>
          <cell r="C134" t="str">
            <v>C</v>
          </cell>
          <cell r="D134" t="str">
            <v>F</v>
          </cell>
          <cell r="E134" t="str">
            <v>Mponde - Gwengwe</v>
          </cell>
          <cell r="F134" t="str">
            <v>T375</v>
          </cell>
          <cell r="G134">
            <v>3</v>
          </cell>
          <cell r="H134">
            <v>8</v>
          </cell>
          <cell r="I134" t="str">
            <v>R</v>
          </cell>
          <cell r="J134" t="str">
            <v>DEDZA</v>
          </cell>
          <cell r="K134">
            <v>6</v>
          </cell>
        </row>
        <row r="135">
          <cell r="A135" t="str">
            <v>RS 628</v>
          </cell>
          <cell r="B135">
            <v>450</v>
          </cell>
          <cell r="C135" t="str">
            <v>C</v>
          </cell>
          <cell r="D135" t="str">
            <v>F</v>
          </cell>
          <cell r="E135" t="str">
            <v>Gwengwe - Ngombe</v>
          </cell>
          <cell r="F135" t="str">
            <v>T375</v>
          </cell>
          <cell r="G135">
            <v>4</v>
          </cell>
          <cell r="H135">
            <v>3.9</v>
          </cell>
          <cell r="I135" t="str">
            <v>R</v>
          </cell>
          <cell r="J135" t="str">
            <v>DEDZA</v>
          </cell>
          <cell r="K135">
            <v>6</v>
          </cell>
        </row>
        <row r="136">
          <cell r="A136" t="str">
            <v>RS 630</v>
          </cell>
          <cell r="B136">
            <v>452</v>
          </cell>
          <cell r="C136" t="str">
            <v>C</v>
          </cell>
          <cell r="D136" t="str">
            <v>F</v>
          </cell>
          <cell r="E136" t="str">
            <v>Ngombe - Mayani</v>
          </cell>
          <cell r="F136" t="str">
            <v>T375</v>
          </cell>
          <cell r="G136">
            <v>5</v>
          </cell>
          <cell r="H136">
            <v>4.8</v>
          </cell>
          <cell r="I136" t="str">
            <v>R</v>
          </cell>
          <cell r="J136" t="str">
            <v>DEDZA</v>
          </cell>
          <cell r="K136">
            <v>6</v>
          </cell>
        </row>
        <row r="137">
          <cell r="A137" t="str">
            <v>RS 625</v>
          </cell>
          <cell r="B137">
            <v>447</v>
          </cell>
          <cell r="C137" t="str">
            <v>C</v>
          </cell>
          <cell r="D137" t="str">
            <v>F</v>
          </cell>
          <cell r="E137" t="str">
            <v>Mayani - Livuwadzi River</v>
          </cell>
          <cell r="F137" t="str">
            <v>T375</v>
          </cell>
          <cell r="G137">
            <v>6</v>
          </cell>
          <cell r="H137">
            <v>9.9</v>
          </cell>
          <cell r="I137" t="str">
            <v>FL</v>
          </cell>
          <cell r="J137" t="str">
            <v>DEDZA</v>
          </cell>
          <cell r="K137">
            <v>6</v>
          </cell>
          <cell r="L137" t="str">
            <v>Changed designation from T374 to T375</v>
          </cell>
        </row>
        <row r="138">
          <cell r="A138" t="str">
            <v>RS 613</v>
          </cell>
          <cell r="B138">
            <v>435</v>
          </cell>
          <cell r="C138" t="str">
            <v>C</v>
          </cell>
          <cell r="D138" t="str">
            <v>F</v>
          </cell>
          <cell r="E138" t="str">
            <v>Bembeke turnoff (junction M1) - Bembeke</v>
          </cell>
          <cell r="F138" t="str">
            <v>T376</v>
          </cell>
          <cell r="G138">
            <v>1</v>
          </cell>
          <cell r="H138">
            <v>9.8000000000000007</v>
          </cell>
          <cell r="I138" t="str">
            <v>R</v>
          </cell>
          <cell r="J138" t="str">
            <v>DEDZA</v>
          </cell>
          <cell r="K138">
            <v>7</v>
          </cell>
          <cell r="L138" t="str">
            <v>Changed designation from T372 to T376</v>
          </cell>
        </row>
        <row r="139">
          <cell r="A139" t="str">
            <v>RS 615</v>
          </cell>
          <cell r="B139">
            <v>437</v>
          </cell>
          <cell r="C139" t="str">
            <v>C</v>
          </cell>
          <cell r="D139" t="str">
            <v>F</v>
          </cell>
          <cell r="E139" t="str">
            <v>Bembeke - Chinkwita</v>
          </cell>
          <cell r="F139" t="str">
            <v>T376</v>
          </cell>
          <cell r="G139">
            <v>2</v>
          </cell>
          <cell r="H139">
            <v>4.5</v>
          </cell>
          <cell r="I139" t="str">
            <v>R</v>
          </cell>
          <cell r="J139" t="str">
            <v>DEDZA</v>
          </cell>
          <cell r="K139">
            <v>7</v>
          </cell>
          <cell r="L139" t="str">
            <v>Changed designation from T372 to T376</v>
          </cell>
        </row>
        <row r="140">
          <cell r="A140" t="str">
            <v>RS 674</v>
          </cell>
          <cell r="B140">
            <v>496</v>
          </cell>
          <cell r="C140" t="str">
            <v>S</v>
          </cell>
          <cell r="D140" t="str">
            <v>F</v>
          </cell>
          <cell r="E140" t="str">
            <v>Nsandu - Chimphamba</v>
          </cell>
          <cell r="F140" t="str">
            <v>T379</v>
          </cell>
          <cell r="G140">
            <v>1</v>
          </cell>
          <cell r="H140">
            <v>3.8</v>
          </cell>
          <cell r="I140" t="str">
            <v>R</v>
          </cell>
          <cell r="J140" t="str">
            <v>MANGOCHI</v>
          </cell>
          <cell r="K140">
            <v>7</v>
          </cell>
          <cell r="L140" t="str">
            <v>Changed designation from T378 to T379</v>
          </cell>
        </row>
        <row r="141">
          <cell r="A141" t="str">
            <v>RS 795</v>
          </cell>
          <cell r="B141">
            <v>617</v>
          </cell>
          <cell r="C141" t="str">
            <v>S</v>
          </cell>
          <cell r="D141" t="str">
            <v>F</v>
          </cell>
          <cell r="E141" t="str">
            <v>Chimphamba - Malembo</v>
          </cell>
          <cell r="F141" t="str">
            <v>T379</v>
          </cell>
          <cell r="G141">
            <v>2</v>
          </cell>
          <cell r="H141">
            <v>19</v>
          </cell>
          <cell r="I141" t="str">
            <v>FL</v>
          </cell>
          <cell r="J141" t="str">
            <v>MANGOCHI</v>
          </cell>
          <cell r="K141">
            <v>7</v>
          </cell>
          <cell r="L141" t="str">
            <v>Changed designation from D231 to T379</v>
          </cell>
        </row>
        <row r="142">
          <cell r="A142" t="str">
            <v>RS 796</v>
          </cell>
          <cell r="B142">
            <v>618</v>
          </cell>
          <cell r="C142" t="str">
            <v>S</v>
          </cell>
          <cell r="D142" t="str">
            <v>F</v>
          </cell>
          <cell r="E142" t="str">
            <v>Malembo - Kuchilipa</v>
          </cell>
          <cell r="F142" t="str">
            <v>T379</v>
          </cell>
          <cell r="G142">
            <v>3</v>
          </cell>
          <cell r="H142">
            <v>2.6</v>
          </cell>
          <cell r="I142" t="str">
            <v>FL</v>
          </cell>
          <cell r="J142" t="str">
            <v>MANGOCHI</v>
          </cell>
          <cell r="K142">
            <v>7</v>
          </cell>
          <cell r="L142" t="str">
            <v>Changed designation from D231 to T379</v>
          </cell>
        </row>
        <row r="143">
          <cell r="A143" t="str">
            <v>RS 634</v>
          </cell>
          <cell r="B143">
            <v>456</v>
          </cell>
          <cell r="C143" t="str">
            <v>C</v>
          </cell>
          <cell r="D143" t="str">
            <v>F</v>
          </cell>
          <cell r="E143" t="str">
            <v>Bemvu - Thumbi River</v>
          </cell>
          <cell r="F143" t="str">
            <v>T380</v>
          </cell>
          <cell r="G143">
            <v>1</v>
          </cell>
          <cell r="H143">
            <v>8.3000000000000007</v>
          </cell>
          <cell r="I143" t="str">
            <v>R</v>
          </cell>
          <cell r="J143" t="str">
            <v>NTCHEU</v>
          </cell>
          <cell r="K143">
            <v>8</v>
          </cell>
        </row>
        <row r="144">
          <cell r="A144" t="str">
            <v>RS 633</v>
          </cell>
          <cell r="B144">
            <v>455</v>
          </cell>
          <cell r="C144" t="str">
            <v>C</v>
          </cell>
          <cell r="D144" t="str">
            <v>F</v>
          </cell>
          <cell r="E144" t="str">
            <v>Thumbi River - Matale</v>
          </cell>
          <cell r="F144" t="str">
            <v>T380</v>
          </cell>
          <cell r="G144">
            <v>2</v>
          </cell>
          <cell r="H144">
            <v>12.6</v>
          </cell>
          <cell r="I144" t="str">
            <v>R</v>
          </cell>
          <cell r="J144" t="str">
            <v>NTCHEU</v>
          </cell>
          <cell r="K144">
            <v>8</v>
          </cell>
        </row>
        <row r="145">
          <cell r="A145" t="str">
            <v>RS 677</v>
          </cell>
          <cell r="B145">
            <v>499</v>
          </cell>
          <cell r="C145" t="str">
            <v>S</v>
          </cell>
          <cell r="D145" t="str">
            <v>F</v>
          </cell>
          <cell r="E145" t="str">
            <v>Chamba - Kungwa River</v>
          </cell>
          <cell r="F145" t="str">
            <v>T381</v>
          </cell>
          <cell r="G145">
            <v>1</v>
          </cell>
          <cell r="H145">
            <v>23.8</v>
          </cell>
          <cell r="I145" t="str">
            <v>FL</v>
          </cell>
          <cell r="J145" t="str">
            <v>MANGOCHI</v>
          </cell>
          <cell r="K145">
            <v>7</v>
          </cell>
        </row>
        <row r="146">
          <cell r="A146" t="str">
            <v>RS 676</v>
          </cell>
          <cell r="B146">
            <v>498</v>
          </cell>
          <cell r="C146" t="str">
            <v>S</v>
          </cell>
          <cell r="D146" t="str">
            <v>F</v>
          </cell>
          <cell r="E146" t="str">
            <v>Kungira River - Nsonde</v>
          </cell>
          <cell r="F146" t="str">
            <v>T381</v>
          </cell>
          <cell r="G146">
            <v>2</v>
          </cell>
          <cell r="H146">
            <v>19.3</v>
          </cell>
          <cell r="I146" t="str">
            <v>R</v>
          </cell>
          <cell r="J146" t="str">
            <v>MANGOCHI &amp; MACHINGA</v>
          </cell>
          <cell r="K146">
            <v>8</v>
          </cell>
        </row>
        <row r="147">
          <cell r="A147" t="str">
            <v>RS 794</v>
          </cell>
          <cell r="B147">
            <v>616</v>
          </cell>
          <cell r="C147" t="str">
            <v>S</v>
          </cell>
          <cell r="D147" t="str">
            <v>F</v>
          </cell>
          <cell r="E147" t="str">
            <v>Nsonde - Kapire</v>
          </cell>
          <cell r="F147" t="str">
            <v>T381</v>
          </cell>
          <cell r="G147">
            <v>3</v>
          </cell>
          <cell r="H147">
            <v>14.7</v>
          </cell>
          <cell r="I147" t="str">
            <v>H</v>
          </cell>
          <cell r="J147" t="str">
            <v>MANGOCHI</v>
          </cell>
          <cell r="K147">
            <v>8</v>
          </cell>
          <cell r="L147" t="str">
            <v>Changed designation from D226 to T381</v>
          </cell>
        </row>
        <row r="148">
          <cell r="A148" t="str">
            <v>RS 673</v>
          </cell>
          <cell r="B148">
            <v>495</v>
          </cell>
          <cell r="C148" t="str">
            <v>S</v>
          </cell>
          <cell r="D148" t="str">
            <v>F</v>
          </cell>
          <cell r="E148" t="str">
            <v>Kapire - Mbela (junction S133)</v>
          </cell>
          <cell r="F148" t="str">
            <v>T381</v>
          </cell>
          <cell r="G148">
            <v>4</v>
          </cell>
          <cell r="H148">
            <v>16.5</v>
          </cell>
          <cell r="I148" t="str">
            <v>H</v>
          </cell>
          <cell r="J148" t="str">
            <v>MACHINGA</v>
          </cell>
          <cell r="K148">
            <v>8</v>
          </cell>
          <cell r="L148" t="str">
            <v>Changed designation from S133  to T381</v>
          </cell>
        </row>
        <row r="149">
          <cell r="A149" t="str">
            <v>RS 675</v>
          </cell>
          <cell r="B149">
            <v>497</v>
          </cell>
          <cell r="C149" t="str">
            <v>S</v>
          </cell>
          <cell r="D149" t="str">
            <v>F</v>
          </cell>
          <cell r="E149" t="str">
            <v xml:space="preserve"> Chantulo (junction M10) - Bwanje </v>
          </cell>
          <cell r="F149" t="str">
            <v>T382</v>
          </cell>
          <cell r="G149">
            <v>1</v>
          </cell>
          <cell r="H149">
            <v>17.899999999999999</v>
          </cell>
          <cell r="I149" t="str">
            <v>FL</v>
          </cell>
          <cell r="J149" t="str">
            <v>MANGOCHI</v>
          </cell>
          <cell r="K149">
            <v>7</v>
          </cell>
          <cell r="L149" t="str">
            <v>Changed designation from T381 toT382</v>
          </cell>
        </row>
        <row r="150">
          <cell r="A150" t="str">
            <v>RS 635</v>
          </cell>
          <cell r="B150">
            <v>457</v>
          </cell>
          <cell r="C150" t="str">
            <v>C</v>
          </cell>
          <cell r="D150" t="str">
            <v>F</v>
          </cell>
          <cell r="E150" t="str">
            <v>Namwiri - Kasinje (junction M5)</v>
          </cell>
          <cell r="F150" t="str">
            <v>T382</v>
          </cell>
          <cell r="G150">
            <v>2</v>
          </cell>
          <cell r="H150">
            <v>14.4</v>
          </cell>
          <cell r="I150" t="str">
            <v>FL</v>
          </cell>
          <cell r="J150" t="str">
            <v>NTCHEU</v>
          </cell>
          <cell r="K150">
            <v>8</v>
          </cell>
          <cell r="L150" t="str">
            <v>Changed designation from T381 toT382</v>
          </cell>
        </row>
        <row r="151">
          <cell r="A151" t="str">
            <v>RS 637</v>
          </cell>
          <cell r="B151">
            <v>459</v>
          </cell>
          <cell r="C151" t="str">
            <v>C</v>
          </cell>
          <cell r="D151" t="str">
            <v>F</v>
          </cell>
          <cell r="E151" t="str">
            <v>Khwekhwelele (junction (S127) - Nkhulo</v>
          </cell>
          <cell r="F151" t="str">
            <v>T383</v>
          </cell>
          <cell r="G151">
            <v>1</v>
          </cell>
          <cell r="H151">
            <v>12.2</v>
          </cell>
          <cell r="I151" t="str">
            <v>R</v>
          </cell>
          <cell r="J151" t="str">
            <v>NTCHEU</v>
          </cell>
          <cell r="K151">
            <v>8</v>
          </cell>
        </row>
        <row r="152">
          <cell r="A152" t="str">
            <v>RS 636</v>
          </cell>
          <cell r="B152">
            <v>458</v>
          </cell>
          <cell r="C152" t="str">
            <v>C</v>
          </cell>
          <cell r="D152" t="str">
            <v>F</v>
          </cell>
          <cell r="E152" t="str">
            <v>Nkhulo - Musso</v>
          </cell>
          <cell r="F152" t="str">
            <v>T383</v>
          </cell>
          <cell r="G152">
            <v>2</v>
          </cell>
          <cell r="H152">
            <v>6.9</v>
          </cell>
          <cell r="I152" t="str">
            <v>R</v>
          </cell>
          <cell r="J152" t="str">
            <v>NTCHEU</v>
          </cell>
          <cell r="K152">
            <v>8</v>
          </cell>
        </row>
        <row r="153">
          <cell r="A153" t="str">
            <v>RS 638</v>
          </cell>
          <cell r="B153">
            <v>460</v>
          </cell>
          <cell r="C153" t="str">
            <v>C</v>
          </cell>
          <cell r="D153" t="str">
            <v>F</v>
          </cell>
          <cell r="E153" t="str">
            <v>Musso - Kandeu (junction S134)</v>
          </cell>
          <cell r="F153" t="str">
            <v>T383</v>
          </cell>
          <cell r="G153">
            <v>3</v>
          </cell>
          <cell r="H153">
            <v>4.5</v>
          </cell>
          <cell r="I153" t="str">
            <v>R</v>
          </cell>
          <cell r="J153" t="str">
            <v>NTCHEU</v>
          </cell>
          <cell r="K153">
            <v>8</v>
          </cell>
        </row>
        <row r="154">
          <cell r="A154" t="str">
            <v>RS 641</v>
          </cell>
          <cell r="B154">
            <v>463</v>
          </cell>
          <cell r="C154" t="str">
            <v>C</v>
          </cell>
          <cell r="D154" t="str">
            <v>F</v>
          </cell>
          <cell r="E154" t="str">
            <v>Bilila (junction M5) - Linengwe River</v>
          </cell>
          <cell r="F154" t="str">
            <v>T384</v>
          </cell>
          <cell r="G154">
            <v>1</v>
          </cell>
          <cell r="H154">
            <v>5</v>
          </cell>
          <cell r="I154" t="str">
            <v>FL</v>
          </cell>
          <cell r="J154" t="str">
            <v>NTCHEU</v>
          </cell>
          <cell r="K154">
            <v>8</v>
          </cell>
        </row>
        <row r="155">
          <cell r="A155" t="str">
            <v>RS 643</v>
          </cell>
          <cell r="B155">
            <v>465</v>
          </cell>
          <cell r="C155" t="str">
            <v>C</v>
          </cell>
          <cell r="D155" t="str">
            <v>F</v>
          </cell>
          <cell r="E155" t="str">
            <v>Linengwe River - Njereza</v>
          </cell>
          <cell r="F155" t="str">
            <v>T384</v>
          </cell>
          <cell r="G155">
            <v>2</v>
          </cell>
          <cell r="H155">
            <v>6.8</v>
          </cell>
          <cell r="I155" t="str">
            <v>FL</v>
          </cell>
          <cell r="J155" t="str">
            <v>NTCHEU</v>
          </cell>
          <cell r="K155">
            <v>8</v>
          </cell>
        </row>
        <row r="156">
          <cell r="A156" t="str">
            <v>RS 645</v>
          </cell>
          <cell r="B156">
            <v>467</v>
          </cell>
          <cell r="C156" t="str">
            <v>C</v>
          </cell>
          <cell r="D156" t="str">
            <v>F</v>
          </cell>
          <cell r="E156" t="str">
            <v>Njereza - Chauya</v>
          </cell>
          <cell r="F156" t="str">
            <v>T384</v>
          </cell>
          <cell r="G156">
            <v>3</v>
          </cell>
          <cell r="H156">
            <v>4.9000000000000004</v>
          </cell>
          <cell r="I156" t="str">
            <v>R</v>
          </cell>
          <cell r="J156" t="str">
            <v>NTCHEU</v>
          </cell>
          <cell r="K156">
            <v>8</v>
          </cell>
        </row>
        <row r="157">
          <cell r="A157" t="str">
            <v>RS 640</v>
          </cell>
          <cell r="B157">
            <v>462</v>
          </cell>
          <cell r="C157" t="str">
            <v>C</v>
          </cell>
          <cell r="D157" t="str">
            <v>F</v>
          </cell>
          <cell r="E157" t="str">
            <v>Chauya - Chirigwalo</v>
          </cell>
          <cell r="F157" t="str">
            <v>T384</v>
          </cell>
          <cell r="G157">
            <v>4</v>
          </cell>
          <cell r="H157">
            <v>8.8000000000000007</v>
          </cell>
          <cell r="I157" t="str">
            <v>R</v>
          </cell>
          <cell r="J157" t="str">
            <v>NTCHEU</v>
          </cell>
          <cell r="K157">
            <v>8</v>
          </cell>
        </row>
        <row r="158">
          <cell r="A158" t="str">
            <v>RS 639</v>
          </cell>
          <cell r="B158">
            <v>461</v>
          </cell>
          <cell r="C158" t="str">
            <v>C</v>
          </cell>
          <cell r="D158" t="str">
            <v>F</v>
          </cell>
          <cell r="E158" t="str">
            <v>Chirigwalo - Kansapato (junction S134)</v>
          </cell>
          <cell r="F158" t="str">
            <v>T384</v>
          </cell>
          <cell r="G158">
            <v>5</v>
          </cell>
          <cell r="H158">
            <v>8.9</v>
          </cell>
          <cell r="I158" t="str">
            <v>FL</v>
          </cell>
          <cell r="J158" t="str">
            <v>NTCHEU</v>
          </cell>
          <cell r="K158">
            <v>8</v>
          </cell>
        </row>
        <row r="159">
          <cell r="A159" t="str">
            <v>RS 680</v>
          </cell>
          <cell r="B159">
            <v>502</v>
          </cell>
          <cell r="C159" t="str">
            <v>S</v>
          </cell>
          <cell r="D159" t="str">
            <v>F</v>
          </cell>
          <cell r="E159" t="str">
            <v>Mangochi - Issa</v>
          </cell>
          <cell r="F159" t="str">
            <v>T385</v>
          </cell>
          <cell r="G159">
            <v>1</v>
          </cell>
          <cell r="H159">
            <v>13</v>
          </cell>
          <cell r="I159" t="str">
            <v>FL</v>
          </cell>
          <cell r="J159" t="str">
            <v>MANGOCHI</v>
          </cell>
          <cell r="K159">
            <v>8</v>
          </cell>
        </row>
        <row r="160">
          <cell r="A160" t="str">
            <v>RS 678</v>
          </cell>
          <cell r="B160">
            <v>500</v>
          </cell>
          <cell r="C160" t="str">
            <v>S</v>
          </cell>
          <cell r="D160" t="str">
            <v>F</v>
          </cell>
          <cell r="E160" t="str">
            <v>Issa - Katete River</v>
          </cell>
          <cell r="F160" t="str">
            <v>T385</v>
          </cell>
          <cell r="G160">
            <v>2</v>
          </cell>
          <cell r="H160">
            <v>15.4</v>
          </cell>
          <cell r="I160" t="str">
            <v>R</v>
          </cell>
          <cell r="J160" t="str">
            <v>MANGOCHI</v>
          </cell>
          <cell r="K160">
            <v>8</v>
          </cell>
        </row>
        <row r="161">
          <cell r="A161" t="str">
            <v>RS 679</v>
          </cell>
          <cell r="B161">
            <v>501</v>
          </cell>
          <cell r="C161" t="str">
            <v>S</v>
          </cell>
          <cell r="D161" t="str">
            <v>F</v>
          </cell>
          <cell r="E161" t="str">
            <v>Katete River - Nsonde</v>
          </cell>
          <cell r="F161" t="str">
            <v>T385</v>
          </cell>
          <cell r="G161">
            <v>3</v>
          </cell>
          <cell r="H161">
            <v>23.4</v>
          </cell>
          <cell r="I161" t="str">
            <v>R</v>
          </cell>
          <cell r="J161" t="str">
            <v>MACHINGA</v>
          </cell>
          <cell r="K161">
            <v>8</v>
          </cell>
        </row>
        <row r="162">
          <cell r="A162" t="str">
            <v>RS 681</v>
          </cell>
          <cell r="B162">
            <v>503</v>
          </cell>
          <cell r="C162" t="str">
            <v>S</v>
          </cell>
          <cell r="D162" t="str">
            <v>F</v>
          </cell>
          <cell r="E162" t="str">
            <v>Nsonde - Nankulukuti</v>
          </cell>
          <cell r="F162" t="str">
            <v>T385</v>
          </cell>
          <cell r="G162">
            <v>4</v>
          </cell>
          <cell r="H162">
            <v>8.5</v>
          </cell>
          <cell r="I162" t="str">
            <v>R</v>
          </cell>
          <cell r="J162" t="str">
            <v>MANGOCHI</v>
          </cell>
          <cell r="K162">
            <v>8</v>
          </cell>
        </row>
        <row r="163">
          <cell r="A163" t="str">
            <v>RS 646</v>
          </cell>
          <cell r="B163">
            <v>468</v>
          </cell>
          <cell r="C163" t="str">
            <v>C</v>
          </cell>
          <cell r="D163" t="str">
            <v>F</v>
          </cell>
          <cell r="E163" t="str">
            <v>Nankulukuti - Nampoya</v>
          </cell>
          <cell r="F163" t="str">
            <v>T385</v>
          </cell>
          <cell r="G163">
            <v>5</v>
          </cell>
          <cell r="H163">
            <v>8.1999999999999993</v>
          </cell>
          <cell r="I163" t="str">
            <v>FL</v>
          </cell>
          <cell r="J163" t="str">
            <v>NTCHEU</v>
          </cell>
          <cell r="K163">
            <v>8</v>
          </cell>
        </row>
        <row r="164">
          <cell r="A164" t="str">
            <v>RS 647</v>
          </cell>
          <cell r="B164">
            <v>469</v>
          </cell>
          <cell r="C164" t="str">
            <v>C</v>
          </cell>
          <cell r="D164" t="str">
            <v>F</v>
          </cell>
          <cell r="E164" t="str">
            <v>Nampoya - Linengwe River</v>
          </cell>
          <cell r="F164" t="str">
            <v>T385</v>
          </cell>
          <cell r="G164">
            <v>6</v>
          </cell>
          <cell r="H164">
            <v>9</v>
          </cell>
          <cell r="I164" t="str">
            <v>FL</v>
          </cell>
          <cell r="J164" t="str">
            <v>NTCHEU</v>
          </cell>
          <cell r="K164">
            <v>8</v>
          </cell>
        </row>
        <row r="165">
          <cell r="A165" t="str">
            <v>RS 684</v>
          </cell>
          <cell r="B165">
            <v>506</v>
          </cell>
          <cell r="C165" t="str">
            <v>S</v>
          </cell>
          <cell r="D165" t="str">
            <v>F</v>
          </cell>
          <cell r="E165" t="str">
            <v>Idulusi (junction M3) - Itunji</v>
          </cell>
          <cell r="F165" t="str">
            <v>T386</v>
          </cell>
          <cell r="G165">
            <v>1</v>
          </cell>
          <cell r="H165">
            <v>16</v>
          </cell>
          <cell r="I165" t="str">
            <v>R</v>
          </cell>
          <cell r="J165" t="str">
            <v>MANGOCHI</v>
          </cell>
          <cell r="K165">
            <v>7</v>
          </cell>
        </row>
        <row r="166">
          <cell r="A166" t="str">
            <v>RS 682</v>
          </cell>
          <cell r="B166">
            <v>504</v>
          </cell>
          <cell r="C166" t="str">
            <v>S</v>
          </cell>
          <cell r="D166" t="str">
            <v>F</v>
          </cell>
          <cell r="E166" t="str">
            <v>Itunji - Mpita</v>
          </cell>
          <cell r="F166" t="str">
            <v>T386</v>
          </cell>
          <cell r="G166">
            <v>2</v>
          </cell>
          <cell r="H166">
            <v>13.9</v>
          </cell>
          <cell r="I166" t="str">
            <v>R</v>
          </cell>
          <cell r="J166" t="str">
            <v>MANGOCHI</v>
          </cell>
          <cell r="K166">
            <v>7</v>
          </cell>
        </row>
        <row r="167">
          <cell r="A167" t="str">
            <v>RS 683</v>
          </cell>
          <cell r="B167">
            <v>505</v>
          </cell>
          <cell r="C167" t="str">
            <v>S</v>
          </cell>
          <cell r="D167" t="str">
            <v>F</v>
          </cell>
          <cell r="E167" t="str">
            <v>Mpita - Kwisimba</v>
          </cell>
          <cell r="F167" t="str">
            <v>T386</v>
          </cell>
          <cell r="G167">
            <v>3</v>
          </cell>
          <cell r="H167">
            <v>8.8000000000000007</v>
          </cell>
          <cell r="I167" t="str">
            <v>R</v>
          </cell>
          <cell r="J167" t="str">
            <v>MANGOCHI</v>
          </cell>
          <cell r="K167">
            <v>7</v>
          </cell>
        </row>
        <row r="168">
          <cell r="A168" t="str">
            <v>RS 797</v>
          </cell>
          <cell r="B168">
            <v>619</v>
          </cell>
          <cell r="C168" t="str">
            <v>S</v>
          </cell>
          <cell r="D168" t="str">
            <v>F</v>
          </cell>
          <cell r="E168" t="str">
            <v>Namwera - Chithumba</v>
          </cell>
          <cell r="F168" t="str">
            <v>T387</v>
          </cell>
          <cell r="G168">
            <v>1</v>
          </cell>
          <cell r="H168">
            <v>9.3000000000000007</v>
          </cell>
          <cell r="I168" t="str">
            <v>FL</v>
          </cell>
          <cell r="J168" t="str">
            <v>MANGOCHI</v>
          </cell>
          <cell r="K168">
            <v>7</v>
          </cell>
          <cell r="L168" t="str">
            <v>Changed designation from D232 to T387</v>
          </cell>
        </row>
        <row r="169">
          <cell r="A169" t="str">
            <v>RS 798</v>
          </cell>
          <cell r="B169">
            <v>620</v>
          </cell>
          <cell r="C169" t="str">
            <v>S</v>
          </cell>
          <cell r="D169" t="str">
            <v>F</v>
          </cell>
          <cell r="E169" t="str">
            <v>Chithumba - ID/Y</v>
          </cell>
          <cell r="F169" t="str">
            <v>T387</v>
          </cell>
          <cell r="G169">
            <v>2</v>
          </cell>
          <cell r="H169">
            <v>21.4</v>
          </cell>
          <cell r="I169" t="str">
            <v>FL</v>
          </cell>
          <cell r="J169" t="str">
            <v>MANGOCHI</v>
          </cell>
          <cell r="K169">
            <v>7</v>
          </cell>
          <cell r="L169" t="str">
            <v>Changed designation from D232 to T387</v>
          </cell>
        </row>
        <row r="170">
          <cell r="A170" t="str">
            <v>RS 688</v>
          </cell>
          <cell r="B170">
            <v>510</v>
          </cell>
          <cell r="C170" t="str">
            <v>S</v>
          </cell>
          <cell r="D170" t="str">
            <v>F</v>
          </cell>
          <cell r="E170" t="str">
            <v>Mbalula - Lingamadzi River</v>
          </cell>
          <cell r="F170" t="str">
            <v>T388</v>
          </cell>
          <cell r="G170">
            <v>1</v>
          </cell>
          <cell r="H170">
            <v>11.7</v>
          </cell>
          <cell r="I170" t="str">
            <v>R</v>
          </cell>
          <cell r="J170" t="str">
            <v>MANGOCHI</v>
          </cell>
          <cell r="K170">
            <v>8</v>
          </cell>
        </row>
        <row r="171">
          <cell r="A171" t="str">
            <v>RS 689</v>
          </cell>
          <cell r="B171">
            <v>511</v>
          </cell>
          <cell r="C171" t="str">
            <v>S</v>
          </cell>
          <cell r="D171" t="str">
            <v>F</v>
          </cell>
          <cell r="E171" t="str">
            <v>Lingamadzi River - Malombe</v>
          </cell>
          <cell r="F171" t="str">
            <v>T388</v>
          </cell>
          <cell r="G171">
            <v>2</v>
          </cell>
          <cell r="H171">
            <v>16.399999999999999</v>
          </cell>
          <cell r="I171" t="str">
            <v>FL</v>
          </cell>
          <cell r="J171" t="str">
            <v>MANGOCHI</v>
          </cell>
          <cell r="K171">
            <v>8</v>
          </cell>
        </row>
        <row r="172">
          <cell r="A172" t="str">
            <v>RS 687</v>
          </cell>
          <cell r="B172">
            <v>509</v>
          </cell>
          <cell r="C172" t="str">
            <v>S</v>
          </cell>
          <cell r="D172" t="str">
            <v>F</v>
          </cell>
          <cell r="E172" t="str">
            <v>Malombe - Masanje River</v>
          </cell>
          <cell r="F172" t="str">
            <v>T388</v>
          </cell>
          <cell r="G172">
            <v>3</v>
          </cell>
          <cell r="H172">
            <v>25.4</v>
          </cell>
          <cell r="I172" t="str">
            <v>R</v>
          </cell>
          <cell r="J172" t="str">
            <v>MANGOCHI</v>
          </cell>
          <cell r="K172">
            <v>8</v>
          </cell>
        </row>
        <row r="173">
          <cell r="A173" t="str">
            <v>RS 686</v>
          </cell>
          <cell r="B173">
            <v>508</v>
          </cell>
          <cell r="C173" t="str">
            <v>S</v>
          </cell>
          <cell r="D173" t="str">
            <v>F</v>
          </cell>
          <cell r="E173" t="str">
            <v>Masanje River - Namandanje River</v>
          </cell>
          <cell r="F173" t="str">
            <v>T388</v>
          </cell>
          <cell r="G173">
            <v>4</v>
          </cell>
          <cell r="H173">
            <v>12.1</v>
          </cell>
          <cell r="I173" t="str">
            <v>R</v>
          </cell>
          <cell r="J173" t="str">
            <v>MANGOCHI &amp; MACHINGA</v>
          </cell>
          <cell r="K173">
            <v>8</v>
          </cell>
        </row>
        <row r="174">
          <cell r="A174" t="str">
            <v>RS 694</v>
          </cell>
          <cell r="B174">
            <v>516</v>
          </cell>
          <cell r="C174" t="str">
            <v>S</v>
          </cell>
          <cell r="D174" t="str">
            <v>F</v>
          </cell>
          <cell r="E174" t="str">
            <v>Masuku (junction S131) - Nakapa</v>
          </cell>
          <cell r="F174" t="str">
            <v>T389</v>
          </cell>
          <cell r="G174">
            <v>1</v>
          </cell>
          <cell r="H174">
            <v>7.9</v>
          </cell>
          <cell r="I174" t="str">
            <v>R</v>
          </cell>
          <cell r="J174" t="str">
            <v>MANGOCHI</v>
          </cell>
          <cell r="K174">
            <v>8</v>
          </cell>
        </row>
        <row r="175">
          <cell r="A175" t="str">
            <v>RS 690</v>
          </cell>
          <cell r="B175">
            <v>512</v>
          </cell>
          <cell r="C175" t="str">
            <v>S</v>
          </cell>
          <cell r="D175" t="str">
            <v>F</v>
          </cell>
          <cell r="E175" t="str">
            <v>Nakapa - Lisimba Estate</v>
          </cell>
          <cell r="F175" t="str">
            <v>T389</v>
          </cell>
          <cell r="G175">
            <v>2</v>
          </cell>
          <cell r="H175">
            <v>4.4000000000000004</v>
          </cell>
          <cell r="I175" t="str">
            <v>R</v>
          </cell>
          <cell r="J175" t="str">
            <v>MANGOCHI</v>
          </cell>
          <cell r="K175">
            <v>8</v>
          </cell>
        </row>
        <row r="176">
          <cell r="A176" t="str">
            <v>RS 692</v>
          </cell>
          <cell r="B176">
            <v>514</v>
          </cell>
          <cell r="C176" t="str">
            <v>S</v>
          </cell>
          <cell r="D176" t="str">
            <v>F</v>
          </cell>
          <cell r="E176" t="str">
            <v>Lisimba Estate - Nyenyezi River</v>
          </cell>
          <cell r="F176" t="str">
            <v>T389</v>
          </cell>
          <cell r="G176">
            <v>3</v>
          </cell>
          <cell r="H176">
            <v>8.9</v>
          </cell>
          <cell r="I176" t="str">
            <v>R</v>
          </cell>
          <cell r="J176" t="str">
            <v>MANGOCHI</v>
          </cell>
          <cell r="K176">
            <v>8</v>
          </cell>
        </row>
        <row r="177">
          <cell r="A177" t="str">
            <v>RS 693</v>
          </cell>
          <cell r="B177">
            <v>515</v>
          </cell>
          <cell r="C177" t="str">
            <v>S</v>
          </cell>
          <cell r="D177" t="str">
            <v>F</v>
          </cell>
          <cell r="E177" t="str">
            <v>Nyenyezi River - Nkwepere ADMARC</v>
          </cell>
          <cell r="F177" t="str">
            <v>T389</v>
          </cell>
          <cell r="G177">
            <v>4</v>
          </cell>
          <cell r="H177">
            <v>5.0999999999999996</v>
          </cell>
          <cell r="I177" t="str">
            <v>R</v>
          </cell>
          <cell r="J177" t="str">
            <v>MANGOCHI</v>
          </cell>
          <cell r="K177">
            <v>8</v>
          </cell>
        </row>
        <row r="178">
          <cell r="A178" t="str">
            <v>RS 691</v>
          </cell>
          <cell r="B178">
            <v>513</v>
          </cell>
          <cell r="C178" t="str">
            <v>S</v>
          </cell>
          <cell r="D178" t="str">
            <v>F</v>
          </cell>
          <cell r="E178" t="str">
            <v>Nkwepele ADMARC - Nantwe</v>
          </cell>
          <cell r="F178" t="str">
            <v>T389</v>
          </cell>
          <cell r="G178">
            <v>5</v>
          </cell>
          <cell r="H178">
            <v>19.100000000000001</v>
          </cell>
          <cell r="I178" t="str">
            <v>R</v>
          </cell>
          <cell r="J178" t="str">
            <v>MANGOCHI</v>
          </cell>
          <cell r="K178">
            <v>8</v>
          </cell>
        </row>
        <row r="179">
          <cell r="A179" t="str">
            <v>RS 695</v>
          </cell>
          <cell r="B179">
            <v>517</v>
          </cell>
          <cell r="C179" t="str">
            <v>S</v>
          </cell>
          <cell r="D179" t="str">
            <v>F</v>
          </cell>
          <cell r="E179" t="str">
            <v>Ntaja - Nanyumbu</v>
          </cell>
          <cell r="F179" t="str">
            <v>T390</v>
          </cell>
          <cell r="G179">
            <v>5</v>
          </cell>
          <cell r="H179">
            <v>5.8</v>
          </cell>
          <cell r="I179" t="str">
            <v>R</v>
          </cell>
          <cell r="J179" t="str">
            <v>MACHINGA</v>
          </cell>
          <cell r="K179">
            <v>8</v>
          </cell>
        </row>
        <row r="180">
          <cell r="A180" t="str">
            <v>RS 701</v>
          </cell>
          <cell r="B180">
            <v>523</v>
          </cell>
          <cell r="C180" t="str">
            <v>S</v>
          </cell>
          <cell r="D180" t="str">
            <v>F</v>
          </cell>
          <cell r="E180" t="str">
            <v>Machina - Nkhokwe</v>
          </cell>
          <cell r="F180" t="str">
            <v>T391</v>
          </cell>
          <cell r="G180">
            <v>1</v>
          </cell>
          <cell r="H180">
            <v>16.399999999999999</v>
          </cell>
          <cell r="I180" t="str">
            <v>FL</v>
          </cell>
          <cell r="J180" t="str">
            <v>MACHINGA</v>
          </cell>
          <cell r="K180">
            <v>8</v>
          </cell>
          <cell r="L180" t="str">
            <v>Changed designation from T392 to T391</v>
          </cell>
        </row>
        <row r="181">
          <cell r="A181" t="str">
            <v>RS 702</v>
          </cell>
          <cell r="B181">
            <v>524</v>
          </cell>
          <cell r="C181" t="str">
            <v>S</v>
          </cell>
          <cell r="D181" t="str">
            <v>F</v>
          </cell>
          <cell r="E181" t="str">
            <v>Nkhokwe - Mpakaka</v>
          </cell>
          <cell r="F181" t="str">
            <v>T391</v>
          </cell>
          <cell r="G181">
            <v>2</v>
          </cell>
          <cell r="H181">
            <v>6.8</v>
          </cell>
          <cell r="I181" t="str">
            <v>FL</v>
          </cell>
          <cell r="J181" t="str">
            <v>MACHINGA</v>
          </cell>
          <cell r="K181">
            <v>8</v>
          </cell>
          <cell r="L181" t="str">
            <v>Changed designation from T392 to T391</v>
          </cell>
        </row>
        <row r="182">
          <cell r="A182" t="str">
            <v>RS 700</v>
          </cell>
          <cell r="B182">
            <v>522</v>
          </cell>
          <cell r="C182" t="str">
            <v>S</v>
          </cell>
          <cell r="D182" t="str">
            <v>F</v>
          </cell>
          <cell r="E182" t="str">
            <v>Nantwe - Maundani</v>
          </cell>
          <cell r="F182" t="str">
            <v>T392</v>
          </cell>
          <cell r="G182">
            <v>1</v>
          </cell>
          <cell r="H182">
            <v>3.9</v>
          </cell>
          <cell r="I182" t="str">
            <v>R</v>
          </cell>
          <cell r="J182" t="str">
            <v>MANGOCHI</v>
          </cell>
          <cell r="K182">
            <v>8</v>
          </cell>
        </row>
        <row r="183">
          <cell r="A183" t="str">
            <v>RS 696</v>
          </cell>
          <cell r="B183">
            <v>518</v>
          </cell>
          <cell r="C183" t="str">
            <v>S</v>
          </cell>
          <cell r="D183" t="str">
            <v>F</v>
          </cell>
          <cell r="E183" t="str">
            <v>Maundani - Machina</v>
          </cell>
          <cell r="F183" t="str">
            <v>T392</v>
          </cell>
          <cell r="G183">
            <v>2</v>
          </cell>
          <cell r="H183">
            <v>17</v>
          </cell>
          <cell r="I183" t="str">
            <v>H</v>
          </cell>
          <cell r="J183" t="str">
            <v>MANGOCHI</v>
          </cell>
          <cell r="K183">
            <v>8</v>
          </cell>
        </row>
        <row r="184">
          <cell r="A184" t="str">
            <v>RS 699</v>
          </cell>
          <cell r="B184">
            <v>521</v>
          </cell>
          <cell r="C184" t="str">
            <v>S</v>
          </cell>
          <cell r="D184" t="str">
            <v>F</v>
          </cell>
          <cell r="E184" t="str">
            <v>Chikwewo - Beyadi</v>
          </cell>
          <cell r="F184" t="str">
            <v>T392</v>
          </cell>
          <cell r="G184">
            <v>3</v>
          </cell>
          <cell r="H184">
            <v>10.6</v>
          </cell>
          <cell r="I184" t="str">
            <v>FL</v>
          </cell>
          <cell r="J184" t="str">
            <v>MACHINGA</v>
          </cell>
          <cell r="K184">
            <v>8</v>
          </cell>
        </row>
        <row r="185">
          <cell r="A185" t="str">
            <v>RS 697</v>
          </cell>
          <cell r="B185">
            <v>519</v>
          </cell>
          <cell r="C185" t="str">
            <v>S</v>
          </cell>
          <cell r="D185" t="str">
            <v>F</v>
          </cell>
          <cell r="E185" t="str">
            <v>Beyadi - Nanyumbu</v>
          </cell>
          <cell r="F185" t="str">
            <v>T392</v>
          </cell>
          <cell r="G185">
            <v>4</v>
          </cell>
          <cell r="H185">
            <v>13.7</v>
          </cell>
          <cell r="I185" t="str">
            <v>FL</v>
          </cell>
          <cell r="J185" t="str">
            <v>MANGOCHI</v>
          </cell>
          <cell r="K185">
            <v>8</v>
          </cell>
        </row>
        <row r="186">
          <cell r="A186" t="str">
            <v>RS 705</v>
          </cell>
          <cell r="B186">
            <v>527</v>
          </cell>
          <cell r="C186" t="str">
            <v>S</v>
          </cell>
          <cell r="D186" t="str">
            <v>F</v>
          </cell>
          <cell r="E186" t="str">
            <v>Nsanama - Namanja Village</v>
          </cell>
          <cell r="F186" t="str">
            <v>T393</v>
          </cell>
          <cell r="G186">
            <v>1</v>
          </cell>
          <cell r="H186">
            <v>18.7</v>
          </cell>
          <cell r="I186" t="str">
            <v>FL</v>
          </cell>
          <cell r="J186" t="str">
            <v>MACHINGA</v>
          </cell>
          <cell r="K186">
            <v>8</v>
          </cell>
        </row>
        <row r="187">
          <cell r="A187" t="str">
            <v>RS 703</v>
          </cell>
          <cell r="B187">
            <v>525</v>
          </cell>
          <cell r="C187" t="str">
            <v>S</v>
          </cell>
          <cell r="D187" t="str">
            <v>F</v>
          </cell>
          <cell r="E187" t="str">
            <v>Namanja Village - Namanja Station</v>
          </cell>
          <cell r="F187" t="str">
            <v>T393</v>
          </cell>
          <cell r="G187">
            <v>2</v>
          </cell>
          <cell r="H187">
            <v>4.2</v>
          </cell>
          <cell r="I187" t="str">
            <v>FL</v>
          </cell>
          <cell r="J187" t="str">
            <v>MACHINGA</v>
          </cell>
          <cell r="K187">
            <v>8</v>
          </cell>
        </row>
        <row r="188">
          <cell r="A188" t="str">
            <v>RS 704</v>
          </cell>
          <cell r="B188">
            <v>526</v>
          </cell>
          <cell r="C188" t="str">
            <v>S</v>
          </cell>
          <cell r="D188" t="str">
            <v>F</v>
          </cell>
          <cell r="E188" t="str">
            <v>Namanja Station - Nayuchi (Mozambique border)</v>
          </cell>
          <cell r="F188" t="str">
            <v>T393</v>
          </cell>
          <cell r="G188">
            <v>3</v>
          </cell>
          <cell r="H188">
            <v>22.1</v>
          </cell>
          <cell r="I188" t="str">
            <v>FL</v>
          </cell>
          <cell r="J188" t="str">
            <v>MACHINGA</v>
          </cell>
          <cell r="K188">
            <v>8</v>
          </cell>
        </row>
        <row r="189">
          <cell r="A189" t="str">
            <v>RS 652</v>
          </cell>
          <cell r="B189">
            <v>474</v>
          </cell>
          <cell r="C189" t="str">
            <v>C</v>
          </cell>
          <cell r="D189" t="str">
            <v>F</v>
          </cell>
          <cell r="E189" t="str">
            <v>Biliate (junction S135) - Kandoma</v>
          </cell>
          <cell r="F189" t="str">
            <v>T394</v>
          </cell>
          <cell r="G189">
            <v>1</v>
          </cell>
          <cell r="H189">
            <v>8.9</v>
          </cell>
          <cell r="I189" t="str">
            <v>R</v>
          </cell>
          <cell r="J189" t="str">
            <v>NTCHEU</v>
          </cell>
          <cell r="K189">
            <v>8</v>
          </cell>
        </row>
        <row r="190">
          <cell r="A190" t="str">
            <v>RS 649</v>
          </cell>
          <cell r="B190">
            <v>471</v>
          </cell>
          <cell r="C190" t="str">
            <v>C</v>
          </cell>
          <cell r="D190" t="str">
            <v>F</v>
          </cell>
          <cell r="E190" t="str">
            <v>Kandoma - Lipangwe</v>
          </cell>
          <cell r="F190" t="str">
            <v>T394</v>
          </cell>
          <cell r="G190">
            <v>2</v>
          </cell>
          <cell r="H190">
            <v>10.8</v>
          </cell>
          <cell r="I190" t="str">
            <v>R</v>
          </cell>
          <cell r="J190" t="str">
            <v>NTCHEU</v>
          </cell>
          <cell r="K190">
            <v>8</v>
          </cell>
        </row>
        <row r="191">
          <cell r="A191" t="str">
            <v>RS 655</v>
          </cell>
          <cell r="B191">
            <v>477</v>
          </cell>
          <cell r="C191" t="str">
            <v>C</v>
          </cell>
          <cell r="D191" t="str">
            <v>F</v>
          </cell>
          <cell r="E191" t="str">
            <v>Lipangwe - Matale</v>
          </cell>
          <cell r="F191" t="str">
            <v>T394</v>
          </cell>
          <cell r="G191">
            <v>3</v>
          </cell>
          <cell r="H191">
            <v>5.7</v>
          </cell>
          <cell r="I191" t="str">
            <v>R</v>
          </cell>
          <cell r="J191" t="str">
            <v>NTCHEU</v>
          </cell>
          <cell r="K191">
            <v>8</v>
          </cell>
        </row>
        <row r="192">
          <cell r="A192" t="str">
            <v>RS 650</v>
          </cell>
          <cell r="B192">
            <v>472</v>
          </cell>
          <cell r="C192" t="str">
            <v>C</v>
          </cell>
          <cell r="D192" t="str">
            <v>F</v>
          </cell>
          <cell r="E192" t="str">
            <v>Matale - Bonongwe</v>
          </cell>
          <cell r="F192" t="str">
            <v>T394</v>
          </cell>
          <cell r="G192">
            <v>4</v>
          </cell>
          <cell r="H192">
            <v>4.8</v>
          </cell>
          <cell r="I192" t="str">
            <v>FL</v>
          </cell>
          <cell r="J192" t="str">
            <v>NTCHEU</v>
          </cell>
          <cell r="K192">
            <v>8</v>
          </cell>
        </row>
        <row r="193">
          <cell r="A193" t="str">
            <v>RS 653</v>
          </cell>
          <cell r="B193">
            <v>475</v>
          </cell>
          <cell r="C193" t="str">
            <v>C</v>
          </cell>
          <cell r="D193" t="str">
            <v>F</v>
          </cell>
          <cell r="E193" t="str">
            <v>Bonongwe - Senzani (junction M1)</v>
          </cell>
          <cell r="F193" t="str">
            <v>T394</v>
          </cell>
          <cell r="G193">
            <v>5</v>
          </cell>
          <cell r="H193">
            <v>7.1</v>
          </cell>
          <cell r="I193" t="str">
            <v>R</v>
          </cell>
          <cell r="J193" t="str">
            <v>NTCHEU</v>
          </cell>
          <cell r="K193">
            <v>8</v>
          </cell>
        </row>
        <row r="194">
          <cell r="A194" t="str">
            <v>RS 648</v>
          </cell>
          <cell r="B194">
            <v>470</v>
          </cell>
          <cell r="C194" t="str">
            <v>C</v>
          </cell>
          <cell r="D194" t="str">
            <v>F</v>
          </cell>
          <cell r="E194" t="str">
            <v>Doviko (junction S135) - Matande</v>
          </cell>
          <cell r="F194" t="str">
            <v>T395</v>
          </cell>
          <cell r="G194">
            <v>1</v>
          </cell>
          <cell r="H194">
            <v>10.8</v>
          </cell>
          <cell r="I194" t="str">
            <v>R</v>
          </cell>
          <cell r="J194" t="str">
            <v>NTCHEU</v>
          </cell>
          <cell r="K194">
            <v>8</v>
          </cell>
          <cell r="L194" t="str">
            <v>Changed designation from T394 to T395</v>
          </cell>
        </row>
        <row r="195">
          <cell r="A195" t="str">
            <v>RS 657</v>
          </cell>
          <cell r="B195">
            <v>479</v>
          </cell>
          <cell r="C195" t="str">
            <v>C</v>
          </cell>
          <cell r="D195" t="str">
            <v>F</v>
          </cell>
          <cell r="E195" t="str">
            <v>Matande - Jumbe</v>
          </cell>
          <cell r="F195" t="str">
            <v>T395</v>
          </cell>
          <cell r="G195">
            <v>2</v>
          </cell>
          <cell r="H195">
            <v>4.5999999999999996</v>
          </cell>
          <cell r="I195" t="str">
            <v>R</v>
          </cell>
          <cell r="J195" t="str">
            <v>NTCHEU</v>
          </cell>
          <cell r="K195">
            <v>8</v>
          </cell>
          <cell r="L195" t="str">
            <v>Changed designation from T394 to T395</v>
          </cell>
        </row>
        <row r="196">
          <cell r="A196" t="str">
            <v>RS 654</v>
          </cell>
          <cell r="B196">
            <v>476</v>
          </cell>
          <cell r="C196" t="str">
            <v>C</v>
          </cell>
          <cell r="D196" t="str">
            <v>F</v>
          </cell>
          <cell r="E196" t="str">
            <v>Jumbe - Bayani</v>
          </cell>
          <cell r="F196" t="str">
            <v>T395</v>
          </cell>
          <cell r="G196">
            <v>3</v>
          </cell>
          <cell r="H196">
            <v>10</v>
          </cell>
          <cell r="I196" t="str">
            <v>R</v>
          </cell>
          <cell r="J196" t="str">
            <v>NTCHEU</v>
          </cell>
          <cell r="K196">
            <v>8</v>
          </cell>
          <cell r="L196" t="str">
            <v>Changed designation from T394 to T395</v>
          </cell>
        </row>
        <row r="197">
          <cell r="A197" t="str">
            <v>RS 651</v>
          </cell>
          <cell r="B197">
            <v>473</v>
          </cell>
          <cell r="C197" t="str">
            <v>C</v>
          </cell>
          <cell r="D197" t="str">
            <v>F</v>
          </cell>
          <cell r="E197" t="str">
            <v>Bayani - Zingilizi</v>
          </cell>
          <cell r="F197" t="str">
            <v>T395</v>
          </cell>
          <cell r="G197">
            <v>4</v>
          </cell>
          <cell r="H197">
            <v>8.1</v>
          </cell>
          <cell r="I197" t="str">
            <v>R</v>
          </cell>
          <cell r="J197" t="str">
            <v>NTCHEU</v>
          </cell>
          <cell r="K197">
            <v>8</v>
          </cell>
          <cell r="L197" t="str">
            <v>Changed designation from T394 to T395</v>
          </cell>
        </row>
        <row r="198">
          <cell r="A198" t="str">
            <v>RS 656</v>
          </cell>
          <cell r="B198">
            <v>478</v>
          </cell>
          <cell r="C198" t="str">
            <v>C</v>
          </cell>
          <cell r="D198" t="str">
            <v>F</v>
          </cell>
          <cell r="E198" t="str">
            <v>Zingilizi - Chilenga (junction S135)</v>
          </cell>
          <cell r="F198" t="str">
            <v>T395</v>
          </cell>
          <cell r="G198">
            <v>5</v>
          </cell>
          <cell r="H198">
            <v>8.6</v>
          </cell>
          <cell r="I198" t="str">
            <v>R</v>
          </cell>
          <cell r="J198" t="str">
            <v>NTCHEU</v>
          </cell>
          <cell r="K198">
            <v>8</v>
          </cell>
          <cell r="L198" t="str">
            <v>Changed designation from T394 to T395</v>
          </cell>
        </row>
        <row r="199">
          <cell r="A199" t="str">
            <v>RS 709</v>
          </cell>
          <cell r="B199">
            <v>531</v>
          </cell>
          <cell r="C199" t="str">
            <v>S</v>
          </cell>
          <cell r="D199" t="str">
            <v>F</v>
          </cell>
          <cell r="E199" t="str">
            <v>Kweneza (junction S135) - Kambale Ag.Station</v>
          </cell>
          <cell r="F199" t="str">
            <v>T396</v>
          </cell>
          <cell r="G199">
            <v>1</v>
          </cell>
          <cell r="H199">
            <v>13.5</v>
          </cell>
          <cell r="I199" t="str">
            <v>H</v>
          </cell>
          <cell r="J199" t="str">
            <v>MWANZA</v>
          </cell>
          <cell r="K199">
            <v>8</v>
          </cell>
        </row>
        <row r="200">
          <cell r="A200" t="str">
            <v>RS 706</v>
          </cell>
          <cell r="B200">
            <v>528</v>
          </cell>
          <cell r="C200" t="str">
            <v>S</v>
          </cell>
          <cell r="D200" t="str">
            <v>F</v>
          </cell>
          <cell r="E200" t="str">
            <v>Kambale Ag. Station - Nkase River</v>
          </cell>
          <cell r="F200" t="str">
            <v>T396</v>
          </cell>
          <cell r="G200">
            <v>2</v>
          </cell>
          <cell r="H200">
            <v>23.3</v>
          </cell>
          <cell r="I200" t="str">
            <v>H</v>
          </cell>
          <cell r="J200" t="str">
            <v>MWANZA</v>
          </cell>
          <cell r="K200">
            <v>8</v>
          </cell>
        </row>
        <row r="201">
          <cell r="A201" t="str">
            <v>RS 707</v>
          </cell>
          <cell r="B201">
            <v>529</v>
          </cell>
          <cell r="C201" t="str">
            <v>S</v>
          </cell>
          <cell r="D201" t="str">
            <v>F</v>
          </cell>
          <cell r="E201" t="str">
            <v>Nkase River - Lisungwi River</v>
          </cell>
          <cell r="F201" t="str">
            <v>T396</v>
          </cell>
          <cell r="G201">
            <v>3</v>
          </cell>
          <cell r="H201">
            <v>8.3000000000000007</v>
          </cell>
          <cell r="I201" t="str">
            <v>R</v>
          </cell>
          <cell r="J201" t="str">
            <v>MWANZA</v>
          </cell>
          <cell r="K201">
            <v>8</v>
          </cell>
        </row>
        <row r="202">
          <cell r="A202" t="str">
            <v>RS 708</v>
          </cell>
          <cell r="B202">
            <v>530</v>
          </cell>
          <cell r="C202" t="str">
            <v>S</v>
          </cell>
          <cell r="D202" t="str">
            <v>F</v>
          </cell>
          <cell r="E202" t="str">
            <v>Lisungwi River - Kamwamba (junction M1)</v>
          </cell>
          <cell r="F202" t="str">
            <v>T396</v>
          </cell>
          <cell r="G202">
            <v>4</v>
          </cell>
          <cell r="H202">
            <v>13.7</v>
          </cell>
          <cell r="I202" t="str">
            <v>R</v>
          </cell>
          <cell r="J202" t="str">
            <v>MWANZA</v>
          </cell>
          <cell r="K202">
            <v>8</v>
          </cell>
        </row>
        <row r="203">
          <cell r="A203" t="str">
            <v>RS 713</v>
          </cell>
          <cell r="B203">
            <v>535</v>
          </cell>
          <cell r="C203" t="str">
            <v>S</v>
          </cell>
          <cell r="D203" t="str">
            <v>F</v>
          </cell>
          <cell r="E203" t="str">
            <v>Kambale Ag. Station - Neno</v>
          </cell>
          <cell r="F203" t="str">
            <v>T397</v>
          </cell>
          <cell r="G203">
            <v>1</v>
          </cell>
          <cell r="H203">
            <v>13</v>
          </cell>
          <cell r="I203" t="str">
            <v>R</v>
          </cell>
          <cell r="J203" t="str">
            <v>MWANZA</v>
          </cell>
          <cell r="K203">
            <v>9</v>
          </cell>
        </row>
        <row r="204">
          <cell r="A204" t="str">
            <v>RS 711</v>
          </cell>
          <cell r="B204">
            <v>533</v>
          </cell>
          <cell r="C204" t="str">
            <v>S</v>
          </cell>
          <cell r="D204" t="str">
            <v>F</v>
          </cell>
          <cell r="E204" t="str">
            <v>Neno - Nyakoko</v>
          </cell>
          <cell r="F204" t="str">
            <v>T397</v>
          </cell>
          <cell r="G204">
            <v>2</v>
          </cell>
          <cell r="H204">
            <v>11.3</v>
          </cell>
          <cell r="I204" t="str">
            <v>R</v>
          </cell>
          <cell r="J204" t="str">
            <v>MWANZA</v>
          </cell>
          <cell r="K204">
            <v>9</v>
          </cell>
        </row>
        <row r="205">
          <cell r="A205" t="str">
            <v>RS 712</v>
          </cell>
          <cell r="B205">
            <v>534</v>
          </cell>
          <cell r="C205" t="str">
            <v>S</v>
          </cell>
          <cell r="D205" t="str">
            <v>F</v>
          </cell>
          <cell r="E205" t="str">
            <v>Nyakoko - Butawo</v>
          </cell>
          <cell r="F205" t="str">
            <v>T397</v>
          </cell>
          <cell r="G205">
            <v>3</v>
          </cell>
          <cell r="H205">
            <v>6.5</v>
          </cell>
          <cell r="I205" t="str">
            <v>R</v>
          </cell>
          <cell r="J205" t="str">
            <v>MWANZA</v>
          </cell>
          <cell r="K205">
            <v>9</v>
          </cell>
        </row>
        <row r="206">
          <cell r="A206" t="str">
            <v>RS 710</v>
          </cell>
          <cell r="B206">
            <v>532</v>
          </cell>
          <cell r="C206" t="str">
            <v>S</v>
          </cell>
          <cell r="D206" t="str">
            <v>F</v>
          </cell>
          <cell r="E206" t="str">
            <v>Butawo - Zaka (junction M6)</v>
          </cell>
          <cell r="F206" t="str">
            <v>T397</v>
          </cell>
          <cell r="G206">
            <v>4</v>
          </cell>
          <cell r="H206">
            <v>20</v>
          </cell>
          <cell r="I206" t="str">
            <v>R</v>
          </cell>
          <cell r="J206" t="str">
            <v>MWANZA</v>
          </cell>
          <cell r="K206">
            <v>9</v>
          </cell>
        </row>
        <row r="207">
          <cell r="A207" t="str">
            <v>RS 714</v>
          </cell>
          <cell r="B207">
            <v>536</v>
          </cell>
          <cell r="C207" t="str">
            <v>S</v>
          </cell>
          <cell r="D207" t="str">
            <v>F</v>
          </cell>
          <cell r="E207" t="str">
            <v>Kanjiwa - Nyakoko</v>
          </cell>
          <cell r="F207" t="str">
            <v>T398</v>
          </cell>
          <cell r="G207">
            <v>1</v>
          </cell>
          <cell r="H207">
            <v>24.7</v>
          </cell>
          <cell r="I207" t="str">
            <v>H</v>
          </cell>
          <cell r="J207" t="str">
            <v>MWANZA</v>
          </cell>
          <cell r="K207">
            <v>9</v>
          </cell>
        </row>
        <row r="208">
          <cell r="A208" t="str">
            <v>RS 719</v>
          </cell>
          <cell r="B208">
            <v>541</v>
          </cell>
          <cell r="C208" t="str">
            <v>S</v>
          </cell>
          <cell r="D208" t="str">
            <v>F</v>
          </cell>
          <cell r="E208" t="str">
            <v>Chiendausiku (junction M8) - Maduwane</v>
          </cell>
          <cell r="F208" t="str">
            <v>T399</v>
          </cell>
          <cell r="G208">
            <v>1</v>
          </cell>
          <cell r="H208">
            <v>12.3</v>
          </cell>
          <cell r="I208" t="str">
            <v>H</v>
          </cell>
          <cell r="J208" t="str">
            <v>MWANZA</v>
          </cell>
          <cell r="K208">
            <v>8</v>
          </cell>
        </row>
        <row r="209">
          <cell r="A209" t="str">
            <v>RS 717</v>
          </cell>
          <cell r="B209">
            <v>539</v>
          </cell>
          <cell r="C209" t="str">
            <v>S</v>
          </cell>
          <cell r="D209" t="str">
            <v>F</v>
          </cell>
          <cell r="E209" t="str">
            <v>Maduwane - Utale</v>
          </cell>
          <cell r="F209" t="str">
            <v>T399</v>
          </cell>
          <cell r="G209">
            <v>2</v>
          </cell>
          <cell r="H209">
            <v>8.8000000000000007</v>
          </cell>
          <cell r="I209" t="str">
            <v>FL</v>
          </cell>
          <cell r="J209" t="str">
            <v>MACHINGA</v>
          </cell>
          <cell r="K209">
            <v>8</v>
          </cell>
        </row>
        <row r="210">
          <cell r="A210" t="str">
            <v>RS 718</v>
          </cell>
          <cell r="B210">
            <v>540</v>
          </cell>
          <cell r="C210" t="str">
            <v>S</v>
          </cell>
          <cell r="D210" t="str">
            <v>F</v>
          </cell>
          <cell r="E210" t="str">
            <v>Utale - Nyanyala (junction M1)</v>
          </cell>
          <cell r="F210" t="str">
            <v>T399</v>
          </cell>
          <cell r="G210">
            <v>3</v>
          </cell>
          <cell r="H210">
            <v>26.7</v>
          </cell>
          <cell r="I210" t="str">
            <v>FL</v>
          </cell>
          <cell r="J210" t="str">
            <v>MACHINGA</v>
          </cell>
          <cell r="K210">
            <v>8</v>
          </cell>
        </row>
        <row r="211">
          <cell r="A211" t="str">
            <v>RS 720</v>
          </cell>
          <cell r="B211">
            <v>542</v>
          </cell>
          <cell r="C211" t="str">
            <v>S</v>
          </cell>
          <cell r="D211" t="str">
            <v>F</v>
          </cell>
          <cell r="E211" t="str">
            <v>Ntalika (junction M8) - Phalula</v>
          </cell>
          <cell r="F211" t="str">
            <v>T400</v>
          </cell>
          <cell r="G211">
            <v>1</v>
          </cell>
          <cell r="H211">
            <v>5.0999999999999996</v>
          </cell>
          <cell r="I211" t="str">
            <v>FL</v>
          </cell>
          <cell r="J211" t="str">
            <v>MACHINGA</v>
          </cell>
          <cell r="K211">
            <v>8</v>
          </cell>
        </row>
        <row r="212">
          <cell r="A212" t="str">
            <v>RS 723</v>
          </cell>
          <cell r="B212">
            <v>545</v>
          </cell>
          <cell r="C212" t="str">
            <v>S</v>
          </cell>
          <cell r="D212" t="str">
            <v>F</v>
          </cell>
          <cell r="E212" t="str">
            <v>Phalula - Utale</v>
          </cell>
          <cell r="F212" t="str">
            <v>T400</v>
          </cell>
          <cell r="G212">
            <v>2</v>
          </cell>
          <cell r="H212">
            <v>17.100000000000001</v>
          </cell>
          <cell r="I212" t="str">
            <v>FL</v>
          </cell>
          <cell r="J212" t="str">
            <v>MACHINGA</v>
          </cell>
          <cell r="K212">
            <v>8</v>
          </cell>
        </row>
        <row r="213">
          <cell r="A213" t="str">
            <v>RS 721</v>
          </cell>
          <cell r="B213">
            <v>543</v>
          </cell>
          <cell r="C213" t="str">
            <v>S</v>
          </cell>
          <cell r="D213" t="str">
            <v>F</v>
          </cell>
          <cell r="E213" t="str">
            <v>Utale - Shire North T.C</v>
          </cell>
          <cell r="F213" t="str">
            <v>T400</v>
          </cell>
          <cell r="G213">
            <v>3</v>
          </cell>
          <cell r="H213">
            <v>17.5</v>
          </cell>
          <cell r="I213" t="str">
            <v>FL</v>
          </cell>
          <cell r="J213" t="str">
            <v>MACHINGA</v>
          </cell>
          <cell r="K213">
            <v>8</v>
          </cell>
        </row>
        <row r="214">
          <cell r="A214" t="str">
            <v>RS 722</v>
          </cell>
          <cell r="B214">
            <v>544</v>
          </cell>
          <cell r="C214" t="str">
            <v>S</v>
          </cell>
          <cell r="D214" t="str">
            <v>F</v>
          </cell>
          <cell r="E214" t="str">
            <v>Shire North TC - Kasangale (junction S139)</v>
          </cell>
          <cell r="F214" t="str">
            <v>T400</v>
          </cell>
          <cell r="G214">
            <v>4</v>
          </cell>
          <cell r="H214">
            <v>10.199999999999999</v>
          </cell>
          <cell r="I214" t="str">
            <v>R</v>
          </cell>
          <cell r="J214" t="str">
            <v>ZOMBA</v>
          </cell>
          <cell r="K214">
            <v>8</v>
          </cell>
        </row>
        <row r="215">
          <cell r="A215" t="str">
            <v>RS 724</v>
          </cell>
          <cell r="B215">
            <v>546</v>
          </cell>
          <cell r="C215" t="str">
            <v>S</v>
          </cell>
          <cell r="D215" t="str">
            <v>F</v>
          </cell>
          <cell r="E215" t="str">
            <v>Machinga (junction M3) - Chigwandembo Bridge</v>
          </cell>
          <cell r="F215" t="str">
            <v>T401</v>
          </cell>
          <cell r="G215">
            <v>1</v>
          </cell>
          <cell r="H215">
            <v>8.6999999999999993</v>
          </cell>
          <cell r="I215" t="str">
            <v>FL</v>
          </cell>
          <cell r="J215" t="str">
            <v>MACHINGA</v>
          </cell>
          <cell r="K215">
            <v>8</v>
          </cell>
        </row>
        <row r="216">
          <cell r="A216" t="str">
            <v>RS 725</v>
          </cell>
          <cell r="B216">
            <v>547</v>
          </cell>
          <cell r="C216" t="str">
            <v>S</v>
          </cell>
          <cell r="D216" t="str">
            <v>F</v>
          </cell>
          <cell r="E216" t="str">
            <v>Chikwandembo River - Chinseu</v>
          </cell>
          <cell r="F216" t="str">
            <v>T401</v>
          </cell>
          <cell r="G216">
            <v>2</v>
          </cell>
          <cell r="H216">
            <v>14</v>
          </cell>
          <cell r="I216" t="str">
            <v>R</v>
          </cell>
          <cell r="J216" t="str">
            <v>ZOMBA</v>
          </cell>
          <cell r="K216">
            <v>8</v>
          </cell>
        </row>
        <row r="217">
          <cell r="A217" t="str">
            <v>RS 726</v>
          </cell>
          <cell r="B217">
            <v>548</v>
          </cell>
          <cell r="C217" t="str">
            <v>S</v>
          </cell>
          <cell r="D217" t="str">
            <v>F</v>
          </cell>
          <cell r="E217" t="str">
            <v>Chinseu - Chikwenga (junction S139)</v>
          </cell>
          <cell r="F217" t="str">
            <v>T401</v>
          </cell>
          <cell r="G217">
            <v>3</v>
          </cell>
          <cell r="H217">
            <v>7</v>
          </cell>
          <cell r="I217" t="str">
            <v>R</v>
          </cell>
          <cell r="J217" t="str">
            <v>ZOMBA</v>
          </cell>
          <cell r="K217">
            <v>8</v>
          </cell>
        </row>
        <row r="218">
          <cell r="A218" t="str">
            <v>RS 728</v>
          </cell>
          <cell r="B218">
            <v>550</v>
          </cell>
          <cell r="C218" t="str">
            <v>S</v>
          </cell>
          <cell r="D218" t="str">
            <v>F</v>
          </cell>
          <cell r="E218" t="str">
            <v>Naminga (junction S131) - Malopa</v>
          </cell>
          <cell r="F218" t="str">
            <v>T402</v>
          </cell>
          <cell r="G218">
            <v>1</v>
          </cell>
          <cell r="H218">
            <v>5.3</v>
          </cell>
          <cell r="I218" t="str">
            <v>R</v>
          </cell>
          <cell r="J218" t="str">
            <v>MACHINGA</v>
          </cell>
          <cell r="K218">
            <v>8</v>
          </cell>
        </row>
        <row r="219">
          <cell r="A219" t="str">
            <v>RS 730</v>
          </cell>
          <cell r="B219">
            <v>552</v>
          </cell>
          <cell r="C219" t="str">
            <v>S</v>
          </cell>
          <cell r="D219" t="str">
            <v>F</v>
          </cell>
          <cell r="E219" t="str">
            <v>Malopa - Namikonya Stream</v>
          </cell>
          <cell r="F219" t="str">
            <v>T402</v>
          </cell>
          <cell r="G219">
            <v>2</v>
          </cell>
          <cell r="H219">
            <v>14.4</v>
          </cell>
          <cell r="I219" t="str">
            <v>H</v>
          </cell>
          <cell r="J219" t="str">
            <v>MACHINGA</v>
          </cell>
          <cell r="K219">
            <v>8</v>
          </cell>
        </row>
        <row r="220">
          <cell r="A220" t="str">
            <v>RS 727</v>
          </cell>
          <cell r="B220">
            <v>549</v>
          </cell>
          <cell r="C220" t="str">
            <v>S</v>
          </cell>
          <cell r="D220" t="str">
            <v>F</v>
          </cell>
          <cell r="E220" t="str">
            <v>Namikonya Stream - Chamatwa</v>
          </cell>
          <cell r="F220" t="str">
            <v>T402</v>
          </cell>
          <cell r="G220">
            <v>3</v>
          </cell>
          <cell r="H220">
            <v>7.6</v>
          </cell>
          <cell r="I220" t="str">
            <v>R</v>
          </cell>
          <cell r="J220" t="str">
            <v>MACHINGA</v>
          </cell>
          <cell r="K220">
            <v>8</v>
          </cell>
        </row>
        <row r="221">
          <cell r="A221" t="str">
            <v>RS 729</v>
          </cell>
          <cell r="B221">
            <v>551</v>
          </cell>
          <cell r="C221" t="str">
            <v>S</v>
          </cell>
          <cell r="D221" t="str">
            <v>F</v>
          </cell>
          <cell r="E221" t="str">
            <v>Chamatwa - Likwenu River (junction M3)</v>
          </cell>
          <cell r="F221" t="str">
            <v>T402</v>
          </cell>
          <cell r="G221">
            <v>4</v>
          </cell>
          <cell r="H221">
            <v>6</v>
          </cell>
          <cell r="I221" t="str">
            <v>FL</v>
          </cell>
          <cell r="J221" t="str">
            <v>MACHINGA &amp; ZOMBA</v>
          </cell>
          <cell r="K221">
            <v>8</v>
          </cell>
        </row>
        <row r="222">
          <cell r="A222" t="str">
            <v>RS 732</v>
          </cell>
          <cell r="B222">
            <v>554</v>
          </cell>
          <cell r="C222" t="str">
            <v>S</v>
          </cell>
          <cell r="D222" t="str">
            <v>F</v>
          </cell>
          <cell r="E222" t="str">
            <v>Jokala - Msondole</v>
          </cell>
          <cell r="F222" t="str">
            <v>T403</v>
          </cell>
          <cell r="G222">
            <v>2</v>
          </cell>
          <cell r="H222">
            <v>8.6999999999999993</v>
          </cell>
          <cell r="I222" t="str">
            <v>R</v>
          </cell>
          <cell r="J222" t="str">
            <v>ZOMBA</v>
          </cell>
          <cell r="K222">
            <v>8</v>
          </cell>
        </row>
        <row r="223">
          <cell r="A223" t="str">
            <v>RS 734</v>
          </cell>
          <cell r="B223">
            <v>556</v>
          </cell>
          <cell r="C223" t="str">
            <v>S</v>
          </cell>
          <cell r="D223" t="str">
            <v>F</v>
          </cell>
          <cell r="E223" t="str">
            <v>Mpyupyu T.C. (junction S143)  - Chamba</v>
          </cell>
          <cell r="F223" t="str">
            <v>T404</v>
          </cell>
          <cell r="G223">
            <v>1</v>
          </cell>
          <cell r="H223">
            <v>7.9</v>
          </cell>
          <cell r="I223" t="str">
            <v>R</v>
          </cell>
          <cell r="J223" t="str">
            <v>ZOMBA</v>
          </cell>
          <cell r="K223">
            <v>9</v>
          </cell>
        </row>
        <row r="224">
          <cell r="A224" t="str">
            <v>RS 733</v>
          </cell>
          <cell r="B224">
            <v>555</v>
          </cell>
          <cell r="C224" t="str">
            <v>S</v>
          </cell>
          <cell r="D224" t="str">
            <v>F</v>
          </cell>
          <cell r="E224" t="str">
            <v>Chamba - Jali (junction S144)</v>
          </cell>
          <cell r="F224" t="str">
            <v>T404</v>
          </cell>
          <cell r="G224">
            <v>2</v>
          </cell>
          <cell r="H224">
            <v>6.6</v>
          </cell>
          <cell r="I224" t="str">
            <v>R</v>
          </cell>
          <cell r="J224" t="str">
            <v>ZOMBA</v>
          </cell>
          <cell r="K224">
            <v>9</v>
          </cell>
        </row>
        <row r="225">
          <cell r="A225" t="str">
            <v>RS 731</v>
          </cell>
          <cell r="B225">
            <v>553</v>
          </cell>
          <cell r="C225" t="str">
            <v>S</v>
          </cell>
          <cell r="D225" t="str">
            <v>F</v>
          </cell>
          <cell r="E225" t="str">
            <v>Thodwe (junction M3) - Mayaka</v>
          </cell>
          <cell r="F225" t="str">
            <v>T405</v>
          </cell>
          <cell r="G225">
            <v>1</v>
          </cell>
          <cell r="H225">
            <v>21</v>
          </cell>
          <cell r="I225" t="str">
            <v>R</v>
          </cell>
          <cell r="J225" t="str">
            <v>ZOMBA</v>
          </cell>
          <cell r="K225">
            <v>9</v>
          </cell>
          <cell r="L225" t="str">
            <v>Changed designation from T403 to T405</v>
          </cell>
        </row>
        <row r="226">
          <cell r="A226" t="str">
            <v>RS 745</v>
          </cell>
          <cell r="B226">
            <v>567</v>
          </cell>
          <cell r="C226" t="str">
            <v>S</v>
          </cell>
          <cell r="D226" t="str">
            <v>F</v>
          </cell>
          <cell r="E226" t="str">
            <v>Mayaka - Jali (junction S144)</v>
          </cell>
          <cell r="F226" t="str">
            <v>T405</v>
          </cell>
          <cell r="G226">
            <v>2</v>
          </cell>
          <cell r="H226">
            <v>14.6</v>
          </cell>
          <cell r="I226" t="str">
            <v>FL</v>
          </cell>
          <cell r="J226" t="str">
            <v>ZOMBA</v>
          </cell>
          <cell r="K226">
            <v>9</v>
          </cell>
          <cell r="L226" t="str">
            <v>Changed designation from T408 to T405</v>
          </cell>
        </row>
        <row r="227">
          <cell r="A227" t="str">
            <v>RS 735</v>
          </cell>
          <cell r="B227">
            <v>557</v>
          </cell>
          <cell r="C227" t="str">
            <v>S</v>
          </cell>
          <cell r="D227" t="str">
            <v>F</v>
          </cell>
          <cell r="E227" t="str">
            <v>Maphanda junction S144) - Chigumukire</v>
          </cell>
          <cell r="F227" t="str">
            <v>T405</v>
          </cell>
          <cell r="G227">
            <v>3</v>
          </cell>
          <cell r="H227">
            <v>10.5</v>
          </cell>
          <cell r="I227" t="str">
            <v>R</v>
          </cell>
          <cell r="J227" t="str">
            <v>ZOMBA</v>
          </cell>
          <cell r="K227">
            <v>9</v>
          </cell>
        </row>
        <row r="228">
          <cell r="A228" t="str">
            <v>RS 736</v>
          </cell>
          <cell r="B228">
            <v>558</v>
          </cell>
          <cell r="C228" t="str">
            <v>S</v>
          </cell>
          <cell r="D228" t="str">
            <v>F</v>
          </cell>
          <cell r="E228" t="str">
            <v>Chigumukire - Joni</v>
          </cell>
          <cell r="F228" t="str">
            <v>T405</v>
          </cell>
          <cell r="G228">
            <v>4</v>
          </cell>
          <cell r="H228">
            <v>19.5</v>
          </cell>
          <cell r="I228" t="str">
            <v>R</v>
          </cell>
          <cell r="J228" t="str">
            <v>ZOMBA &amp; PHALOMBE</v>
          </cell>
          <cell r="K228">
            <v>9</v>
          </cell>
        </row>
        <row r="229">
          <cell r="A229" t="str">
            <v>RS 738</v>
          </cell>
          <cell r="B229">
            <v>560</v>
          </cell>
          <cell r="C229" t="str">
            <v>S</v>
          </cell>
          <cell r="D229" t="str">
            <v>F</v>
          </cell>
          <cell r="E229" t="str">
            <v>Nyungwe (junction M3) - Lirangwe</v>
          </cell>
          <cell r="F229" t="str">
            <v>T406</v>
          </cell>
          <cell r="G229">
            <v>1</v>
          </cell>
          <cell r="H229">
            <v>4.0999999999999996</v>
          </cell>
          <cell r="I229" t="str">
            <v>R</v>
          </cell>
          <cell r="J229" t="str">
            <v>CHIRADZULU</v>
          </cell>
          <cell r="K229">
            <v>9</v>
          </cell>
        </row>
        <row r="230">
          <cell r="A230" t="str">
            <v>RS 737</v>
          </cell>
          <cell r="B230">
            <v>559</v>
          </cell>
          <cell r="C230" t="str">
            <v>S</v>
          </cell>
          <cell r="D230" t="str">
            <v>F</v>
          </cell>
          <cell r="E230" t="str">
            <v>Lirangwe - Chidzolo (Mudi)</v>
          </cell>
          <cell r="F230" t="str">
            <v>T406</v>
          </cell>
          <cell r="G230">
            <v>2</v>
          </cell>
          <cell r="H230">
            <v>4.5999999999999996</v>
          </cell>
          <cell r="I230" t="str">
            <v>R</v>
          </cell>
          <cell r="J230" t="str">
            <v>CHIRADZULU</v>
          </cell>
          <cell r="K230">
            <v>9</v>
          </cell>
        </row>
        <row r="231">
          <cell r="A231" t="str">
            <v>RS 739</v>
          </cell>
          <cell r="B231">
            <v>561</v>
          </cell>
          <cell r="C231" t="str">
            <v>S</v>
          </cell>
          <cell r="D231" t="str">
            <v>F</v>
          </cell>
          <cell r="E231" t="str">
            <v>Chidzolo (mudi) - Lunzu (junction M1)</v>
          </cell>
          <cell r="F231" t="str">
            <v>T406</v>
          </cell>
          <cell r="G231">
            <v>3</v>
          </cell>
          <cell r="H231">
            <v>11.7</v>
          </cell>
          <cell r="I231" t="str">
            <v>R</v>
          </cell>
          <cell r="J231" t="str">
            <v>BLANTYRE</v>
          </cell>
          <cell r="K231">
            <v>9</v>
          </cell>
        </row>
        <row r="232">
          <cell r="A232" t="str">
            <v>RS 740</v>
          </cell>
          <cell r="B232">
            <v>562</v>
          </cell>
          <cell r="C232" t="str">
            <v>S</v>
          </cell>
          <cell r="D232" t="str">
            <v>F</v>
          </cell>
          <cell r="E232" t="str">
            <v>Magomero (junction M3) - Namadzi River bridge</v>
          </cell>
          <cell r="F232" t="str">
            <v>T407</v>
          </cell>
          <cell r="G232">
            <v>1</v>
          </cell>
          <cell r="H232">
            <v>8.1999999999999993</v>
          </cell>
          <cell r="I232" t="str">
            <v>R</v>
          </cell>
          <cell r="J232" t="str">
            <v>CHIRADZULU &amp; ZOMBA</v>
          </cell>
          <cell r="K232">
            <v>9</v>
          </cell>
        </row>
        <row r="233">
          <cell r="A233" t="str">
            <v>RS 742</v>
          </cell>
          <cell r="B233">
            <v>564</v>
          </cell>
          <cell r="C233" t="str">
            <v>S</v>
          </cell>
          <cell r="D233" t="str">
            <v>F</v>
          </cell>
          <cell r="E233" t="str">
            <v>Namadzi River bridge - Mali</v>
          </cell>
          <cell r="F233" t="str">
            <v>T407</v>
          </cell>
          <cell r="G233">
            <v>2</v>
          </cell>
          <cell r="H233">
            <v>9.1</v>
          </cell>
          <cell r="I233" t="str">
            <v>R</v>
          </cell>
          <cell r="J233" t="str">
            <v>ZOMBA</v>
          </cell>
          <cell r="K233">
            <v>9</v>
          </cell>
        </row>
        <row r="234">
          <cell r="A234" t="str">
            <v>RS 741</v>
          </cell>
          <cell r="B234">
            <v>563</v>
          </cell>
          <cell r="C234" t="str">
            <v>S</v>
          </cell>
          <cell r="D234" t="str">
            <v>F</v>
          </cell>
          <cell r="E234" t="str">
            <v>Mali - Matiti</v>
          </cell>
          <cell r="F234" t="str">
            <v>T407</v>
          </cell>
          <cell r="G234">
            <v>3</v>
          </cell>
          <cell r="H234">
            <v>9.5</v>
          </cell>
          <cell r="I234" t="str">
            <v>R</v>
          </cell>
          <cell r="J234" t="str">
            <v>ZOMBA</v>
          </cell>
          <cell r="K234">
            <v>9</v>
          </cell>
        </row>
        <row r="235">
          <cell r="A235" t="str">
            <v>RS 743</v>
          </cell>
          <cell r="B235">
            <v>565</v>
          </cell>
          <cell r="C235" t="str">
            <v>S</v>
          </cell>
          <cell r="D235" t="str">
            <v>F</v>
          </cell>
          <cell r="E235" t="str">
            <v>Mayaka - Utwe River</v>
          </cell>
          <cell r="F235" t="str">
            <v>T408</v>
          </cell>
          <cell r="G235">
            <v>1</v>
          </cell>
          <cell r="H235">
            <v>9.6</v>
          </cell>
          <cell r="I235" t="str">
            <v>FL</v>
          </cell>
          <cell r="J235" t="str">
            <v>ZOMBA</v>
          </cell>
          <cell r="K235">
            <v>9</v>
          </cell>
        </row>
        <row r="236">
          <cell r="A236" t="str">
            <v>RS 746</v>
          </cell>
          <cell r="B236">
            <v>658</v>
          </cell>
          <cell r="C236" t="str">
            <v>S</v>
          </cell>
          <cell r="D236" t="str">
            <v>F</v>
          </cell>
          <cell r="E236" t="str">
            <v>Utwe River - Matiti</v>
          </cell>
          <cell r="F236" t="str">
            <v>T408</v>
          </cell>
          <cell r="G236">
            <v>2</v>
          </cell>
          <cell r="H236">
            <v>4.3</v>
          </cell>
          <cell r="I236" t="str">
            <v>FL</v>
          </cell>
          <cell r="J236" t="str">
            <v>ZOMBA</v>
          </cell>
          <cell r="K236">
            <v>9</v>
          </cell>
        </row>
        <row r="237">
          <cell r="A237" t="str">
            <v>RS 744</v>
          </cell>
          <cell r="B237">
            <v>566</v>
          </cell>
          <cell r="C237" t="str">
            <v>S</v>
          </cell>
          <cell r="D237" t="str">
            <v>F</v>
          </cell>
          <cell r="E237" t="str">
            <v>Milepa (junction S145) - Mombezi River</v>
          </cell>
          <cell r="F237" t="str">
            <v>T408</v>
          </cell>
          <cell r="G237">
            <v>3</v>
          </cell>
          <cell r="H237">
            <v>4.5</v>
          </cell>
          <cell r="I237" t="str">
            <v>FL</v>
          </cell>
          <cell r="J237" t="str">
            <v>PHALOMBE</v>
          </cell>
          <cell r="K237">
            <v>9</v>
          </cell>
        </row>
        <row r="238">
          <cell r="A238" t="str">
            <v>RS 747</v>
          </cell>
          <cell r="B238">
            <v>659</v>
          </cell>
          <cell r="C238" t="str">
            <v>S</v>
          </cell>
          <cell r="D238" t="str">
            <v>F</v>
          </cell>
          <cell r="E238" t="str">
            <v>Mombezi River - Kandulo</v>
          </cell>
          <cell r="F238" t="str">
            <v>T408</v>
          </cell>
          <cell r="G238">
            <v>4</v>
          </cell>
          <cell r="H238">
            <v>15.5</v>
          </cell>
          <cell r="I238" t="str">
            <v>R</v>
          </cell>
          <cell r="J238" t="str">
            <v>PHALOMBE</v>
          </cell>
          <cell r="K238">
            <v>9</v>
          </cell>
        </row>
        <row r="239">
          <cell r="A239" t="str">
            <v>RS 793</v>
          </cell>
          <cell r="B239">
            <v>615</v>
          </cell>
          <cell r="C239" t="str">
            <v>S</v>
          </cell>
          <cell r="D239" t="str">
            <v>F</v>
          </cell>
          <cell r="E239" t="str">
            <v>Kandulo - junction S147</v>
          </cell>
          <cell r="F239" t="str">
            <v>T408</v>
          </cell>
          <cell r="G239">
            <v>5</v>
          </cell>
          <cell r="H239">
            <v>15</v>
          </cell>
          <cell r="I239" t="str">
            <v>R</v>
          </cell>
          <cell r="J239" t="str">
            <v>MULANJE</v>
          </cell>
          <cell r="K239">
            <v>9</v>
          </cell>
          <cell r="L239" t="str">
            <v>Changed designation from T463 to T408</v>
          </cell>
        </row>
        <row r="240">
          <cell r="A240" t="str">
            <v>RS 748</v>
          </cell>
          <cell r="B240">
            <v>570</v>
          </cell>
          <cell r="C240" t="str">
            <v>S</v>
          </cell>
          <cell r="D240" t="str">
            <v>F</v>
          </cell>
          <cell r="E240" t="str">
            <v>Chileka Airport - Chilomoni</v>
          </cell>
          <cell r="F240" t="str">
            <v>T409</v>
          </cell>
          <cell r="G240">
            <v>1</v>
          </cell>
          <cell r="H240">
            <v>21.1</v>
          </cell>
          <cell r="I240" t="str">
            <v>H</v>
          </cell>
          <cell r="J240" t="str">
            <v>BLANTYRE</v>
          </cell>
          <cell r="K240">
            <v>9</v>
          </cell>
        </row>
        <row r="241">
          <cell r="A241" t="str">
            <v>RS 749</v>
          </cell>
          <cell r="B241">
            <v>571</v>
          </cell>
          <cell r="C241" t="str">
            <v>S</v>
          </cell>
          <cell r="D241" t="str">
            <v>F</v>
          </cell>
          <cell r="E241" t="str">
            <v>Chilomoni - Blantyre</v>
          </cell>
          <cell r="F241" t="str">
            <v>T409</v>
          </cell>
          <cell r="G241">
            <v>2</v>
          </cell>
          <cell r="H241">
            <v>5.7</v>
          </cell>
          <cell r="I241" t="str">
            <v>H</v>
          </cell>
          <cell r="J241" t="str">
            <v>BLANTYRE</v>
          </cell>
          <cell r="K241">
            <v>9</v>
          </cell>
        </row>
        <row r="242">
          <cell r="A242" t="str">
            <v>RS 751</v>
          </cell>
          <cell r="B242">
            <v>573</v>
          </cell>
          <cell r="C242" t="str">
            <v>S</v>
          </cell>
          <cell r="D242" t="str">
            <v>F</v>
          </cell>
          <cell r="E242" t="str">
            <v>Chinkankheni - Chatha</v>
          </cell>
          <cell r="F242" t="str">
            <v>T411</v>
          </cell>
          <cell r="G242">
            <v>1</v>
          </cell>
          <cell r="H242">
            <v>11.5</v>
          </cell>
          <cell r="I242" t="str">
            <v>R</v>
          </cell>
          <cell r="J242" t="str">
            <v>BLANTYRE</v>
          </cell>
          <cell r="K242">
            <v>9</v>
          </cell>
        </row>
        <row r="243">
          <cell r="A243" t="str">
            <v>RS 750</v>
          </cell>
          <cell r="B243">
            <v>572</v>
          </cell>
          <cell r="C243" t="str">
            <v>S</v>
          </cell>
          <cell r="D243" t="str">
            <v>F</v>
          </cell>
          <cell r="E243" t="str">
            <v>Chatha - Mzembere</v>
          </cell>
          <cell r="F243" t="str">
            <v>T411</v>
          </cell>
          <cell r="G243">
            <v>2</v>
          </cell>
          <cell r="H243">
            <v>6.9</v>
          </cell>
          <cell r="I243" t="str">
            <v>R</v>
          </cell>
          <cell r="J243" t="str">
            <v>CHIRADZULU</v>
          </cell>
          <cell r="K243">
            <v>9</v>
          </cell>
        </row>
        <row r="244">
          <cell r="A244" t="str">
            <v>RS 753</v>
          </cell>
          <cell r="B244">
            <v>575</v>
          </cell>
          <cell r="C244" t="str">
            <v>S</v>
          </cell>
          <cell r="D244" t="str">
            <v>F</v>
          </cell>
          <cell r="E244" t="str">
            <v>Mikolongwe - Namitambo</v>
          </cell>
          <cell r="F244" t="str">
            <v>T412</v>
          </cell>
          <cell r="G244">
            <v>1</v>
          </cell>
          <cell r="H244">
            <v>7.6</v>
          </cell>
          <cell r="I244" t="str">
            <v>R</v>
          </cell>
          <cell r="J244" t="str">
            <v>CHIRADZULU</v>
          </cell>
          <cell r="K244">
            <v>9</v>
          </cell>
        </row>
        <row r="245">
          <cell r="A245" t="str">
            <v>RS 752</v>
          </cell>
          <cell r="B245">
            <v>574</v>
          </cell>
          <cell r="C245" t="str">
            <v>S</v>
          </cell>
          <cell r="D245" t="str">
            <v>F</v>
          </cell>
          <cell r="E245" t="str">
            <v>Namitambo - Namulenga</v>
          </cell>
          <cell r="F245" t="str">
            <v>T412</v>
          </cell>
          <cell r="G245">
            <v>2</v>
          </cell>
          <cell r="H245">
            <v>7.8</v>
          </cell>
          <cell r="I245" t="str">
            <v>FL</v>
          </cell>
          <cell r="J245" t="str">
            <v>CHIRADZULU</v>
          </cell>
          <cell r="K245">
            <v>9</v>
          </cell>
        </row>
        <row r="246">
          <cell r="A246" t="str">
            <v>RS 756</v>
          </cell>
          <cell r="B246">
            <v>578</v>
          </cell>
          <cell r="C246" t="str">
            <v>S</v>
          </cell>
          <cell r="D246" t="str">
            <v>F</v>
          </cell>
          <cell r="E246" t="str">
            <v>Namlenga - Chilemba</v>
          </cell>
          <cell r="F246" t="str">
            <v>T412</v>
          </cell>
          <cell r="G246">
            <v>3</v>
          </cell>
          <cell r="H246">
            <v>2.5</v>
          </cell>
          <cell r="I246" t="str">
            <v>FL</v>
          </cell>
          <cell r="J246" t="str">
            <v>PHALOMBE</v>
          </cell>
          <cell r="K246">
            <v>9</v>
          </cell>
          <cell r="L246" t="str">
            <v>Changed designation from T413 to T412</v>
          </cell>
        </row>
        <row r="247">
          <cell r="A247" t="str">
            <v>RS 759</v>
          </cell>
          <cell r="B247">
            <v>581</v>
          </cell>
          <cell r="C247" t="str">
            <v>S</v>
          </cell>
          <cell r="D247" t="str">
            <v>F</v>
          </cell>
          <cell r="E247" t="str">
            <v>Bwanaisa - Mwanyenga</v>
          </cell>
          <cell r="F247" t="str">
            <v>T413</v>
          </cell>
          <cell r="G247">
            <v>1</v>
          </cell>
          <cell r="H247">
            <v>15.5</v>
          </cell>
          <cell r="I247" t="str">
            <v>FL</v>
          </cell>
          <cell r="J247" t="str">
            <v>PHALOMBE</v>
          </cell>
          <cell r="K247">
            <v>9</v>
          </cell>
        </row>
        <row r="248">
          <cell r="A248" t="str">
            <v>RS 755</v>
          </cell>
          <cell r="B248">
            <v>577</v>
          </cell>
          <cell r="C248" t="str">
            <v>S</v>
          </cell>
          <cell r="D248" t="str">
            <v>F</v>
          </cell>
          <cell r="E248" t="str">
            <v>Mwanyenga - Kandulo T.C.</v>
          </cell>
          <cell r="F248" t="str">
            <v>T413</v>
          </cell>
          <cell r="G248">
            <v>2</v>
          </cell>
          <cell r="H248">
            <v>16.399999999999999</v>
          </cell>
          <cell r="I248" t="str">
            <v>FL</v>
          </cell>
          <cell r="J248" t="str">
            <v>PHALOMBE</v>
          </cell>
          <cell r="K248">
            <v>9</v>
          </cell>
        </row>
        <row r="249">
          <cell r="A249" t="str">
            <v>RS 757</v>
          </cell>
          <cell r="B249">
            <v>579</v>
          </cell>
          <cell r="C249" t="str">
            <v>S</v>
          </cell>
          <cell r="D249" t="str">
            <v>F</v>
          </cell>
          <cell r="E249" t="str">
            <v>Kandulo T.C. - Chilemba</v>
          </cell>
          <cell r="F249" t="str">
            <v>T413</v>
          </cell>
          <cell r="G249">
            <v>3</v>
          </cell>
          <cell r="H249">
            <v>7.6</v>
          </cell>
          <cell r="I249" t="str">
            <v>FL</v>
          </cell>
          <cell r="J249" t="str">
            <v>PHALOMBE</v>
          </cell>
          <cell r="K249">
            <v>9</v>
          </cell>
        </row>
        <row r="250">
          <cell r="A250" t="str">
            <v>RS 754</v>
          </cell>
          <cell r="B250">
            <v>576</v>
          </cell>
          <cell r="C250" t="str">
            <v>S</v>
          </cell>
          <cell r="D250" t="str">
            <v>F</v>
          </cell>
          <cell r="E250" t="str">
            <v>Chilemba - Thuchila T.C.</v>
          </cell>
          <cell r="F250" t="str">
            <v>T413</v>
          </cell>
          <cell r="G250">
            <v>4</v>
          </cell>
          <cell r="H250">
            <v>3.6</v>
          </cell>
          <cell r="I250" t="str">
            <v>FL</v>
          </cell>
          <cell r="J250" t="str">
            <v>MULANJE</v>
          </cell>
          <cell r="K250">
            <v>9</v>
          </cell>
        </row>
        <row r="251">
          <cell r="A251" t="str">
            <v>RS 760</v>
          </cell>
          <cell r="B251">
            <v>582</v>
          </cell>
          <cell r="C251" t="str">
            <v>S</v>
          </cell>
          <cell r="D251" t="str">
            <v>F</v>
          </cell>
          <cell r="E251" t="str">
            <v>Nkhulambe - Phalombe</v>
          </cell>
          <cell r="F251" t="str">
            <v>T414</v>
          </cell>
          <cell r="G251">
            <v>1</v>
          </cell>
          <cell r="H251">
            <v>14.3</v>
          </cell>
          <cell r="I251" t="str">
            <v>H</v>
          </cell>
          <cell r="J251" t="str">
            <v>MULANJE</v>
          </cell>
          <cell r="K251">
            <v>9</v>
          </cell>
        </row>
        <row r="252">
          <cell r="A252" t="str">
            <v>RS 762</v>
          </cell>
          <cell r="B252">
            <v>584</v>
          </cell>
          <cell r="C252" t="str">
            <v>S</v>
          </cell>
          <cell r="D252" t="str">
            <v>F</v>
          </cell>
          <cell r="E252" t="str">
            <v>Singano - Chilinga</v>
          </cell>
          <cell r="F252" t="str">
            <v>T415</v>
          </cell>
          <cell r="G252">
            <v>1</v>
          </cell>
          <cell r="H252">
            <v>10.9</v>
          </cell>
          <cell r="I252" t="str">
            <v>FL</v>
          </cell>
          <cell r="J252" t="str">
            <v>MULANJE</v>
          </cell>
          <cell r="K252">
            <v>9</v>
          </cell>
        </row>
        <row r="253">
          <cell r="A253" t="str">
            <v>RS 764</v>
          </cell>
          <cell r="B253">
            <v>586</v>
          </cell>
          <cell r="C253" t="str">
            <v>S</v>
          </cell>
          <cell r="D253" t="str">
            <v>F</v>
          </cell>
          <cell r="E253" t="str">
            <v>Chilinga - Nkhulambe</v>
          </cell>
          <cell r="F253" t="str">
            <v>T415</v>
          </cell>
          <cell r="G253">
            <v>2</v>
          </cell>
          <cell r="H253">
            <v>8.6999999999999993</v>
          </cell>
          <cell r="I253" t="str">
            <v>H</v>
          </cell>
          <cell r="J253" t="str">
            <v>MULANJE</v>
          </cell>
          <cell r="K253">
            <v>9</v>
          </cell>
        </row>
        <row r="254">
          <cell r="A254" t="str">
            <v>RS 765</v>
          </cell>
          <cell r="B254">
            <v>587</v>
          </cell>
          <cell r="C254" t="str">
            <v>S</v>
          </cell>
          <cell r="D254" t="str">
            <v>F</v>
          </cell>
          <cell r="E254" t="str">
            <v>Nkhulambe - Sukasanje River</v>
          </cell>
          <cell r="F254" t="str">
            <v>T415</v>
          </cell>
          <cell r="G254">
            <v>3</v>
          </cell>
          <cell r="H254">
            <v>8</v>
          </cell>
          <cell r="I254" t="str">
            <v>FL</v>
          </cell>
          <cell r="J254" t="str">
            <v>MULANJE</v>
          </cell>
          <cell r="K254">
            <v>9</v>
          </cell>
        </row>
        <row r="255">
          <cell r="A255" t="str">
            <v>RS 761</v>
          </cell>
          <cell r="B255">
            <v>583</v>
          </cell>
          <cell r="C255" t="str">
            <v>S</v>
          </cell>
          <cell r="D255" t="str">
            <v>F</v>
          </cell>
          <cell r="E255" t="str">
            <v>Sukasanje River - Nanchidwa</v>
          </cell>
          <cell r="F255" t="str">
            <v>T415</v>
          </cell>
          <cell r="G255">
            <v>4</v>
          </cell>
          <cell r="H255">
            <v>15.8</v>
          </cell>
          <cell r="I255" t="str">
            <v>FL</v>
          </cell>
          <cell r="J255" t="str">
            <v>MULANJE</v>
          </cell>
          <cell r="K255">
            <v>9</v>
          </cell>
        </row>
        <row r="256">
          <cell r="A256" t="str">
            <v>RS 763</v>
          </cell>
          <cell r="B256">
            <v>585</v>
          </cell>
          <cell r="C256" t="str">
            <v>S</v>
          </cell>
          <cell r="D256" t="str">
            <v>F</v>
          </cell>
          <cell r="E256" t="str">
            <v>Nanchindwa - Muloza (Mozambique border)</v>
          </cell>
          <cell r="F256" t="str">
            <v>T415</v>
          </cell>
          <cell r="G256">
            <v>5</v>
          </cell>
          <cell r="H256">
            <v>7.3</v>
          </cell>
          <cell r="I256" t="str">
            <v>H</v>
          </cell>
          <cell r="J256" t="str">
            <v>MULANJE</v>
          </cell>
          <cell r="K256">
            <v>9</v>
          </cell>
        </row>
        <row r="257">
          <cell r="A257" t="str">
            <v>RS 368</v>
          </cell>
          <cell r="B257">
            <v>190</v>
          </cell>
          <cell r="C257" t="str">
            <v>S</v>
          </cell>
          <cell r="D257" t="str">
            <v>F</v>
          </cell>
          <cell r="E257" t="str">
            <v>Chikwawa - Chikwawa</v>
          </cell>
          <cell r="F257" t="str">
            <v>T416</v>
          </cell>
          <cell r="G257">
            <v>1</v>
          </cell>
          <cell r="H257">
            <v>3.1</v>
          </cell>
          <cell r="I257" t="str">
            <v>H</v>
          </cell>
          <cell r="J257" t="str">
            <v>CHIKWAWA</v>
          </cell>
          <cell r="K257">
            <v>9</v>
          </cell>
          <cell r="L257" t="str">
            <v>Changed designation from S136 to T416</v>
          </cell>
        </row>
        <row r="258">
          <cell r="A258" t="str">
            <v>RS 373</v>
          </cell>
          <cell r="B258">
            <v>195</v>
          </cell>
          <cell r="C258" t="str">
            <v>S</v>
          </cell>
          <cell r="D258" t="str">
            <v>F</v>
          </cell>
          <cell r="E258" t="str">
            <v>Chikwawa - Kapichira Falls</v>
          </cell>
          <cell r="F258" t="str">
            <v>T416</v>
          </cell>
          <cell r="G258">
            <v>2</v>
          </cell>
          <cell r="H258">
            <v>18.7</v>
          </cell>
          <cell r="I258" t="str">
            <v>R</v>
          </cell>
          <cell r="J258" t="str">
            <v>CHIKWAWA</v>
          </cell>
          <cell r="K258">
            <v>9</v>
          </cell>
          <cell r="L258" t="str">
            <v>Changed designation from S136 to T416</v>
          </cell>
        </row>
        <row r="259">
          <cell r="A259" t="str">
            <v>RS 767</v>
          </cell>
          <cell r="B259">
            <v>589</v>
          </cell>
          <cell r="C259" t="str">
            <v>S</v>
          </cell>
          <cell r="D259" t="str">
            <v>F</v>
          </cell>
          <cell r="E259" t="str">
            <v>Bvumbwe - Kumtendere</v>
          </cell>
          <cell r="F259" t="str">
            <v>T417</v>
          </cell>
          <cell r="G259">
            <v>1</v>
          </cell>
          <cell r="H259">
            <v>5.9</v>
          </cell>
          <cell r="I259" t="str">
            <v>R</v>
          </cell>
          <cell r="J259" t="str">
            <v>THYOLO</v>
          </cell>
          <cell r="K259">
            <v>9</v>
          </cell>
          <cell r="L259" t="str">
            <v>Changed designation from T418 to T418</v>
          </cell>
        </row>
        <row r="260">
          <cell r="A260" t="str">
            <v>RS 771</v>
          </cell>
          <cell r="B260">
            <v>593</v>
          </cell>
          <cell r="C260" t="str">
            <v>S</v>
          </cell>
          <cell r="D260" t="str">
            <v>F</v>
          </cell>
          <cell r="E260" t="str">
            <v>Kumtendere - Amali</v>
          </cell>
          <cell r="F260" t="str">
            <v>T417</v>
          </cell>
          <cell r="G260">
            <v>2</v>
          </cell>
          <cell r="H260">
            <v>4.9000000000000004</v>
          </cell>
          <cell r="I260" t="str">
            <v>FL</v>
          </cell>
          <cell r="J260" t="str">
            <v>THYOLO</v>
          </cell>
          <cell r="K260">
            <v>9</v>
          </cell>
          <cell r="L260" t="str">
            <v>Changed designation from T418 to T417</v>
          </cell>
        </row>
        <row r="261">
          <cell r="A261" t="str">
            <v>RS 769</v>
          </cell>
          <cell r="B261">
            <v>591</v>
          </cell>
          <cell r="C261" t="str">
            <v>S</v>
          </cell>
          <cell r="D261" t="str">
            <v>F</v>
          </cell>
          <cell r="E261" t="str">
            <v>Amalika - Thunga</v>
          </cell>
          <cell r="F261" t="str">
            <v>T417</v>
          </cell>
          <cell r="G261">
            <v>3</v>
          </cell>
          <cell r="H261">
            <v>3.5</v>
          </cell>
          <cell r="I261" t="str">
            <v>FL</v>
          </cell>
          <cell r="J261" t="str">
            <v>THYOLO</v>
          </cell>
          <cell r="K261">
            <v>9</v>
          </cell>
          <cell r="L261" t="str">
            <v>Changed designation from T418 to T418</v>
          </cell>
        </row>
        <row r="262">
          <cell r="A262" t="str">
            <v>RS 766</v>
          </cell>
          <cell r="B262">
            <v>588</v>
          </cell>
          <cell r="C262" t="str">
            <v>S</v>
          </cell>
          <cell r="D262" t="str">
            <v>F</v>
          </cell>
          <cell r="E262" t="str">
            <v>Thunga - Chidzunga</v>
          </cell>
          <cell r="F262" t="str">
            <v>T418</v>
          </cell>
          <cell r="G262">
            <v>1</v>
          </cell>
          <cell r="H262">
            <v>6.2</v>
          </cell>
          <cell r="I262" t="str">
            <v>FL</v>
          </cell>
          <cell r="J262" t="str">
            <v>THYOLO</v>
          </cell>
          <cell r="K262">
            <v>9</v>
          </cell>
        </row>
        <row r="263">
          <cell r="A263" t="str">
            <v>RS 770</v>
          </cell>
          <cell r="B263">
            <v>592</v>
          </cell>
          <cell r="C263" t="str">
            <v>S</v>
          </cell>
          <cell r="D263" t="str">
            <v>F</v>
          </cell>
          <cell r="E263" t="str">
            <v>Chidzunga - Changalo</v>
          </cell>
          <cell r="F263" t="str">
            <v>T418</v>
          </cell>
          <cell r="G263">
            <v>2</v>
          </cell>
          <cell r="H263">
            <v>4.4000000000000004</v>
          </cell>
          <cell r="I263" t="str">
            <v>R</v>
          </cell>
          <cell r="J263" t="str">
            <v>THYOLO</v>
          </cell>
          <cell r="K263">
            <v>9</v>
          </cell>
        </row>
        <row r="264">
          <cell r="A264" t="str">
            <v>RS 768</v>
          </cell>
          <cell r="B264">
            <v>590</v>
          </cell>
          <cell r="C264" t="str">
            <v>S</v>
          </cell>
          <cell r="D264" t="str">
            <v>F</v>
          </cell>
          <cell r="E264" t="str">
            <v>Changalo - Masenjere</v>
          </cell>
          <cell r="F264" t="str">
            <v>T418</v>
          </cell>
          <cell r="G264">
            <v>3</v>
          </cell>
          <cell r="H264">
            <v>6.7</v>
          </cell>
          <cell r="I264" t="str">
            <v>R</v>
          </cell>
          <cell r="J264" t="str">
            <v>THYOLO</v>
          </cell>
          <cell r="K264">
            <v>9</v>
          </cell>
        </row>
        <row r="265">
          <cell r="A265" t="str">
            <v>RS 424</v>
          </cell>
          <cell r="B265">
            <v>246</v>
          </cell>
          <cell r="C265" t="str">
            <v>S</v>
          </cell>
          <cell r="D265" t="str">
            <v>F</v>
          </cell>
          <cell r="E265" t="str">
            <v>Thuchira River - Chonde</v>
          </cell>
          <cell r="F265" t="str">
            <v>T419</v>
          </cell>
          <cell r="G265">
            <v>1</v>
          </cell>
          <cell r="H265">
            <v>3.1</v>
          </cell>
          <cell r="I265" t="str">
            <v>FL</v>
          </cell>
          <cell r="J265" t="str">
            <v>MULANJE</v>
          </cell>
          <cell r="K265">
            <v>9</v>
          </cell>
          <cell r="L265" t="str">
            <v>Changed designation from S149 to T419</v>
          </cell>
        </row>
        <row r="266">
          <cell r="A266" t="str">
            <v>RS 775</v>
          </cell>
          <cell r="B266">
            <v>597</v>
          </cell>
          <cell r="C266" t="str">
            <v>S</v>
          </cell>
          <cell r="D266" t="str">
            <v>F</v>
          </cell>
          <cell r="E266" t="str">
            <v>Luchenza - Kumadzi</v>
          </cell>
          <cell r="F266" t="str">
            <v>T420</v>
          </cell>
          <cell r="G266">
            <v>1</v>
          </cell>
          <cell r="H266">
            <v>18.7</v>
          </cell>
          <cell r="I266" t="str">
            <v>R</v>
          </cell>
          <cell r="J266" t="str">
            <v>THYOLO</v>
          </cell>
          <cell r="K266">
            <v>9</v>
          </cell>
        </row>
        <row r="267">
          <cell r="A267" t="str">
            <v>RS 772</v>
          </cell>
          <cell r="B267">
            <v>594</v>
          </cell>
          <cell r="C267" t="str">
            <v>S</v>
          </cell>
          <cell r="D267" t="str">
            <v>F</v>
          </cell>
          <cell r="E267" t="str">
            <v>Kumadzi - Sandama</v>
          </cell>
          <cell r="F267" t="str">
            <v>T420</v>
          </cell>
          <cell r="G267">
            <v>2</v>
          </cell>
          <cell r="H267">
            <v>17.3</v>
          </cell>
          <cell r="I267" t="str">
            <v>H</v>
          </cell>
          <cell r="J267" t="str">
            <v>THYOLO</v>
          </cell>
          <cell r="K267">
            <v>9</v>
          </cell>
        </row>
        <row r="268">
          <cell r="A268" t="str">
            <v>RS 773</v>
          </cell>
          <cell r="B268">
            <v>595</v>
          </cell>
          <cell r="C268" t="str">
            <v>S</v>
          </cell>
          <cell r="D268" t="str">
            <v>F</v>
          </cell>
          <cell r="E268" t="str">
            <v>Sandama - Mtepera</v>
          </cell>
          <cell r="F268" t="str">
            <v>T420</v>
          </cell>
          <cell r="G268">
            <v>3</v>
          </cell>
          <cell r="H268">
            <v>8.4</v>
          </cell>
          <cell r="I268" t="str">
            <v>FL</v>
          </cell>
          <cell r="J268" t="str">
            <v>THYOLO</v>
          </cell>
          <cell r="K268">
            <v>9</v>
          </cell>
        </row>
        <row r="269">
          <cell r="A269" t="str">
            <v>RS 774</v>
          </cell>
          <cell r="B269">
            <v>596</v>
          </cell>
          <cell r="C269" t="str">
            <v>S</v>
          </cell>
          <cell r="D269" t="str">
            <v>F</v>
          </cell>
          <cell r="E269" t="str">
            <v>Mtepera - Kolopwa</v>
          </cell>
          <cell r="F269" t="str">
            <v>T420</v>
          </cell>
          <cell r="G269">
            <v>4</v>
          </cell>
          <cell r="H269">
            <v>6.7</v>
          </cell>
          <cell r="I269" t="str">
            <v>H</v>
          </cell>
          <cell r="J269" t="str">
            <v>THYOLO</v>
          </cell>
          <cell r="K269">
            <v>9</v>
          </cell>
        </row>
        <row r="270">
          <cell r="A270" t="str">
            <v>RS 435</v>
          </cell>
          <cell r="B270">
            <v>257</v>
          </cell>
          <cell r="C270" t="str">
            <v>S</v>
          </cell>
          <cell r="D270" t="str">
            <v>F</v>
          </cell>
          <cell r="E270" t="str">
            <v>Kolopwa - Chinzama</v>
          </cell>
          <cell r="F270" t="str">
            <v>T420</v>
          </cell>
          <cell r="G270">
            <v>5</v>
          </cell>
          <cell r="H270">
            <v>5.8</v>
          </cell>
          <cell r="I270" t="str">
            <v>H</v>
          </cell>
          <cell r="J270" t="str">
            <v>THYOLO</v>
          </cell>
          <cell r="K270">
            <v>9</v>
          </cell>
          <cell r="L270" t="str">
            <v>Changed, S151 to T420</v>
          </cell>
        </row>
        <row r="271">
          <cell r="A271" t="str">
            <v>RS 776</v>
          </cell>
          <cell r="B271">
            <v>598</v>
          </cell>
          <cell r="C271" t="str">
            <v>S</v>
          </cell>
          <cell r="D271" t="str">
            <v>F</v>
          </cell>
          <cell r="E271" t="str">
            <v>Msikawanjala - Simbatiyawo</v>
          </cell>
          <cell r="F271" t="str">
            <v>T421</v>
          </cell>
          <cell r="G271">
            <v>1</v>
          </cell>
          <cell r="H271">
            <v>4.5999999999999996</v>
          </cell>
          <cell r="I271" t="str">
            <v>FL</v>
          </cell>
          <cell r="J271" t="str">
            <v>MULANJE</v>
          </cell>
          <cell r="K271">
            <v>9</v>
          </cell>
        </row>
        <row r="272">
          <cell r="A272" t="str">
            <v>RS 777</v>
          </cell>
          <cell r="B272">
            <v>599</v>
          </cell>
          <cell r="C272" t="str">
            <v>S</v>
          </cell>
          <cell r="D272" t="str">
            <v>F</v>
          </cell>
          <cell r="E272" t="str">
            <v>Simbatiyawo - Khombezi River</v>
          </cell>
          <cell r="F272" t="str">
            <v>T421</v>
          </cell>
          <cell r="G272">
            <v>2</v>
          </cell>
          <cell r="H272">
            <v>2.9</v>
          </cell>
          <cell r="I272" t="str">
            <v>FL</v>
          </cell>
          <cell r="J272" t="str">
            <v>MULANJE</v>
          </cell>
          <cell r="K272">
            <v>9</v>
          </cell>
        </row>
        <row r="273">
          <cell r="A273" t="str">
            <v>RS 778</v>
          </cell>
          <cell r="B273">
            <v>600</v>
          </cell>
          <cell r="C273" t="str">
            <v>S</v>
          </cell>
          <cell r="D273" t="str">
            <v>F</v>
          </cell>
          <cell r="E273" t="str">
            <v>Khombezi River - Mitombozi</v>
          </cell>
          <cell r="F273" t="str">
            <v>T421</v>
          </cell>
          <cell r="G273">
            <v>3</v>
          </cell>
          <cell r="H273">
            <v>12</v>
          </cell>
          <cell r="I273" t="str">
            <v>FL</v>
          </cell>
          <cell r="J273" t="str">
            <v>MULANJE</v>
          </cell>
          <cell r="K273">
            <v>9</v>
          </cell>
        </row>
        <row r="274">
          <cell r="A274" t="str">
            <v>RS 779</v>
          </cell>
          <cell r="B274">
            <v>601</v>
          </cell>
          <cell r="C274" t="str">
            <v>S</v>
          </cell>
          <cell r="D274" t="str">
            <v>F</v>
          </cell>
          <cell r="E274" t="str">
            <v>Malambi - Siyama</v>
          </cell>
          <cell r="F274" t="str">
            <v>T422</v>
          </cell>
          <cell r="G274">
            <v>1</v>
          </cell>
          <cell r="H274">
            <v>7.6</v>
          </cell>
          <cell r="I274" t="str">
            <v>FL</v>
          </cell>
          <cell r="J274" t="str">
            <v>MULANJE</v>
          </cell>
          <cell r="K274">
            <v>9</v>
          </cell>
        </row>
        <row r="275">
          <cell r="A275" t="str">
            <v>RS 783</v>
          </cell>
          <cell r="B275">
            <v>605</v>
          </cell>
          <cell r="C275" t="str">
            <v>S</v>
          </cell>
          <cell r="D275" t="str">
            <v>F</v>
          </cell>
          <cell r="E275" t="str">
            <v>Lengwe T.O. - Tomali</v>
          </cell>
          <cell r="F275" t="str">
            <v>T423</v>
          </cell>
          <cell r="G275">
            <v>1</v>
          </cell>
          <cell r="H275">
            <v>9.8000000000000007</v>
          </cell>
          <cell r="I275" t="str">
            <v>FL</v>
          </cell>
          <cell r="J275" t="str">
            <v>CHIKWAWA</v>
          </cell>
          <cell r="K275">
            <v>9</v>
          </cell>
        </row>
        <row r="276">
          <cell r="A276" t="str">
            <v>RS 780</v>
          </cell>
          <cell r="B276">
            <v>602</v>
          </cell>
          <cell r="C276" t="str">
            <v>S</v>
          </cell>
          <cell r="D276" t="str">
            <v>F</v>
          </cell>
          <cell r="E276" t="str">
            <v>Tomali -  Mbuzi</v>
          </cell>
          <cell r="F276" t="str">
            <v>T423</v>
          </cell>
          <cell r="G276">
            <v>2</v>
          </cell>
          <cell r="H276">
            <v>15.9</v>
          </cell>
          <cell r="I276" t="str">
            <v>R</v>
          </cell>
          <cell r="J276" t="str">
            <v>CHIKWAWA</v>
          </cell>
          <cell r="K276">
            <v>9</v>
          </cell>
          <cell r="L276" t="str">
            <v>Changed designation from T422 to T423</v>
          </cell>
        </row>
        <row r="277">
          <cell r="A277" t="str">
            <v>RS 781</v>
          </cell>
          <cell r="B277">
            <v>603</v>
          </cell>
          <cell r="C277" t="str">
            <v>S</v>
          </cell>
          <cell r="D277" t="str">
            <v>F</v>
          </cell>
          <cell r="E277" t="str">
            <v>Mbuzi - Njirang'ombe River</v>
          </cell>
          <cell r="F277" t="str">
            <v>T423</v>
          </cell>
          <cell r="G277">
            <v>3</v>
          </cell>
          <cell r="H277">
            <v>15.8</v>
          </cell>
          <cell r="I277" t="str">
            <v>FL</v>
          </cell>
          <cell r="J277" t="str">
            <v>CHIKWAWA</v>
          </cell>
          <cell r="K277">
            <v>9</v>
          </cell>
        </row>
        <row r="278">
          <cell r="A278" t="str">
            <v>RS 782</v>
          </cell>
          <cell r="B278">
            <v>604</v>
          </cell>
          <cell r="C278" t="str">
            <v>S</v>
          </cell>
          <cell r="D278" t="str">
            <v>F</v>
          </cell>
          <cell r="E278" t="str">
            <v>Njirang'ombe River - Gama</v>
          </cell>
          <cell r="F278" t="str">
            <v>T423</v>
          </cell>
          <cell r="G278">
            <v>4</v>
          </cell>
          <cell r="H278">
            <v>21.1</v>
          </cell>
          <cell r="I278" t="str">
            <v>FL</v>
          </cell>
          <cell r="J278" t="str">
            <v>CHIKWAWA</v>
          </cell>
          <cell r="K278">
            <v>10</v>
          </cell>
        </row>
        <row r="279">
          <cell r="A279" t="str">
            <v>RS 789</v>
          </cell>
          <cell r="B279">
            <v>611</v>
          </cell>
          <cell r="C279" t="str">
            <v>S</v>
          </cell>
          <cell r="D279" t="str">
            <v>F</v>
          </cell>
          <cell r="E279" t="str">
            <v>Goma - Namikalango River</v>
          </cell>
          <cell r="F279" t="str">
            <v>T424</v>
          </cell>
          <cell r="G279">
            <v>1</v>
          </cell>
          <cell r="H279">
            <v>7.9</v>
          </cell>
          <cell r="I279" t="str">
            <v>R</v>
          </cell>
          <cell r="J279" t="str">
            <v>NSANJE</v>
          </cell>
          <cell r="K279">
            <v>10</v>
          </cell>
          <cell r="L279" t="str">
            <v>Changed designation from T424 to T425</v>
          </cell>
        </row>
        <row r="280">
          <cell r="A280" t="str">
            <v>RS 785</v>
          </cell>
          <cell r="B280">
            <v>607</v>
          </cell>
          <cell r="C280" t="str">
            <v>S</v>
          </cell>
          <cell r="D280" t="str">
            <v>F</v>
          </cell>
          <cell r="E280" t="str">
            <v>Namikalango River - Ngabu</v>
          </cell>
          <cell r="F280" t="str">
            <v>T424</v>
          </cell>
          <cell r="G280">
            <v>2</v>
          </cell>
          <cell r="H280">
            <v>7.1</v>
          </cell>
          <cell r="I280" t="str">
            <v>FL</v>
          </cell>
          <cell r="J280" t="str">
            <v>CHIKWAWA</v>
          </cell>
          <cell r="K280">
            <v>10</v>
          </cell>
        </row>
        <row r="281">
          <cell r="A281" t="str">
            <v>RS 786</v>
          </cell>
          <cell r="B281">
            <v>608</v>
          </cell>
          <cell r="C281" t="str">
            <v>S</v>
          </cell>
          <cell r="D281" t="str">
            <v>F</v>
          </cell>
          <cell r="E281" t="str">
            <v>Ngabu - Ngabu roundabout</v>
          </cell>
          <cell r="F281" t="str">
            <v>T424</v>
          </cell>
          <cell r="G281">
            <v>3</v>
          </cell>
          <cell r="H281">
            <v>5.5</v>
          </cell>
          <cell r="I281" t="str">
            <v>FL</v>
          </cell>
          <cell r="J281" t="str">
            <v>CHIKWAWA</v>
          </cell>
          <cell r="K281">
            <v>10</v>
          </cell>
        </row>
        <row r="282">
          <cell r="A282" t="str">
            <v>RS 784</v>
          </cell>
          <cell r="B282">
            <v>606</v>
          </cell>
          <cell r="C282" t="str">
            <v>S</v>
          </cell>
          <cell r="D282" t="str">
            <v>F</v>
          </cell>
          <cell r="E282" t="str">
            <v>Ngabu roundabout - Saopa</v>
          </cell>
          <cell r="F282" t="str">
            <v>T424</v>
          </cell>
          <cell r="G282">
            <v>4</v>
          </cell>
          <cell r="H282">
            <v>6.9</v>
          </cell>
          <cell r="I282" t="str">
            <v>FL</v>
          </cell>
          <cell r="J282" t="str">
            <v>CHIKWAWA</v>
          </cell>
          <cell r="K282">
            <v>10</v>
          </cell>
        </row>
        <row r="283">
          <cell r="A283" t="str">
            <v>RS 787</v>
          </cell>
          <cell r="B283">
            <v>609</v>
          </cell>
          <cell r="C283" t="str">
            <v>S</v>
          </cell>
          <cell r="D283" t="str">
            <v>F</v>
          </cell>
          <cell r="E283" t="str">
            <v>Saopa - Mozambique boundary</v>
          </cell>
          <cell r="F283" t="str">
            <v>T424</v>
          </cell>
          <cell r="G283">
            <v>5</v>
          </cell>
          <cell r="H283">
            <v>9</v>
          </cell>
          <cell r="I283" t="str">
            <v>FL</v>
          </cell>
          <cell r="J283" t="str">
            <v>CHIKWAWA</v>
          </cell>
          <cell r="K283">
            <v>10</v>
          </cell>
        </row>
        <row r="284">
          <cell r="A284" t="str">
            <v>RS 788</v>
          </cell>
          <cell r="B284">
            <v>610</v>
          </cell>
          <cell r="C284" t="str">
            <v>S</v>
          </cell>
          <cell r="D284" t="str">
            <v>F</v>
          </cell>
          <cell r="E284" t="str">
            <v>Lundu - Mbewu House</v>
          </cell>
          <cell r="F284" t="str">
            <v>T425</v>
          </cell>
          <cell r="G284">
            <v>1</v>
          </cell>
          <cell r="H284">
            <v>19.600000000000001</v>
          </cell>
          <cell r="I284" t="str">
            <v>FL</v>
          </cell>
          <cell r="J284" t="str">
            <v>NSANJE</v>
          </cell>
          <cell r="K284">
            <v>10</v>
          </cell>
        </row>
        <row r="285">
          <cell r="A285" t="str">
            <v>RS 791</v>
          </cell>
          <cell r="B285">
            <v>613</v>
          </cell>
          <cell r="C285" t="str">
            <v>S</v>
          </cell>
          <cell r="D285" t="str">
            <v>F</v>
          </cell>
          <cell r="E285" t="str">
            <v>Marka - Dundu river</v>
          </cell>
          <cell r="F285" t="str">
            <v>T426</v>
          </cell>
          <cell r="G285">
            <v>1</v>
          </cell>
          <cell r="H285">
            <v>10.9</v>
          </cell>
          <cell r="I285" t="str">
            <v>R</v>
          </cell>
          <cell r="J285" t="str">
            <v>NSANJE</v>
          </cell>
          <cell r="K285">
            <v>10</v>
          </cell>
        </row>
        <row r="286">
          <cell r="A286" t="str">
            <v>RS 792</v>
          </cell>
          <cell r="B286">
            <v>614</v>
          </cell>
          <cell r="C286" t="str">
            <v>S</v>
          </cell>
          <cell r="D286" t="str">
            <v>F</v>
          </cell>
          <cell r="E286" t="str">
            <v>Dundu River - Lulwe</v>
          </cell>
          <cell r="F286" t="str">
            <v>T426</v>
          </cell>
          <cell r="G286">
            <v>2</v>
          </cell>
          <cell r="H286">
            <v>6.7</v>
          </cell>
          <cell r="I286" t="str">
            <v>FL</v>
          </cell>
          <cell r="J286" t="str">
            <v>NSANJE</v>
          </cell>
          <cell r="K286">
            <v>10</v>
          </cell>
        </row>
        <row r="287">
          <cell r="A287" t="str">
            <v>RS 667</v>
          </cell>
          <cell r="B287">
            <v>489</v>
          </cell>
          <cell r="C287" t="str">
            <v>C</v>
          </cell>
          <cell r="D287" t="str">
            <v>F</v>
          </cell>
          <cell r="E287" t="str">
            <v>Area 25  - Kasengere/Ndodani - Junction T347</v>
          </cell>
          <cell r="F287" t="str">
            <v>UD</v>
          </cell>
          <cell r="G287">
            <v>1</v>
          </cell>
          <cell r="H287">
            <v>10</v>
          </cell>
          <cell r="I287" t="str">
            <v>R</v>
          </cell>
          <cell r="J287" t="str">
            <v>LILONGWE</v>
          </cell>
          <cell r="K287">
            <v>6</v>
          </cell>
        </row>
        <row r="288">
          <cell r="A288" t="str">
            <v>RS 467</v>
          </cell>
          <cell r="B288">
            <v>289</v>
          </cell>
          <cell r="C288" t="str">
            <v>N</v>
          </cell>
          <cell r="D288" t="str">
            <v>F</v>
          </cell>
          <cell r="E288" t="str">
            <v>Davide Kameme-Titi</v>
          </cell>
          <cell r="F288" t="str">
            <v>D001</v>
          </cell>
          <cell r="G288">
            <v>1</v>
          </cell>
          <cell r="H288">
            <v>14</v>
          </cell>
          <cell r="I288" t="str">
            <v>H</v>
          </cell>
          <cell r="J288" t="str">
            <v>CHITIPA</v>
          </cell>
          <cell r="K288">
            <v>1</v>
          </cell>
        </row>
        <row r="289">
          <cell r="A289" t="str">
            <v>RS 444</v>
          </cell>
          <cell r="B289">
            <v>266</v>
          </cell>
          <cell r="C289" t="str">
            <v>N</v>
          </cell>
          <cell r="D289" t="str">
            <v>F</v>
          </cell>
          <cell r="E289" t="str">
            <v>Fikolo Mkisi - Winston Kmeme</v>
          </cell>
          <cell r="F289" t="str">
            <v>T301</v>
          </cell>
          <cell r="G289">
            <v>1</v>
          </cell>
          <cell r="H289">
            <v>24.8</v>
          </cell>
          <cell r="I289">
            <v>1</v>
          </cell>
          <cell r="J289" t="str">
            <v>CHITIPA</v>
          </cell>
          <cell r="K289">
            <v>1</v>
          </cell>
          <cell r="L289" t="str">
            <v>Changed designation from T301 to D2</v>
          </cell>
        </row>
        <row r="290">
          <cell r="A290" t="str">
            <v>RS 469</v>
          </cell>
          <cell r="B290">
            <v>291</v>
          </cell>
          <cell r="C290" t="str">
            <v>N</v>
          </cell>
          <cell r="D290" t="str">
            <v>F</v>
          </cell>
          <cell r="E290" t="str">
            <v>Karonga Village - Fikolo Mkisi</v>
          </cell>
          <cell r="F290" t="str">
            <v>D003</v>
          </cell>
          <cell r="G290">
            <v>1</v>
          </cell>
          <cell r="H290">
            <v>32</v>
          </cell>
          <cell r="I290" t="str">
            <v>H</v>
          </cell>
          <cell r="J290" t="str">
            <v>CHITIPA</v>
          </cell>
          <cell r="K290">
            <v>1</v>
          </cell>
        </row>
        <row r="291">
          <cell r="A291" t="str">
            <v>RS 470</v>
          </cell>
          <cell r="B291">
            <v>292</v>
          </cell>
          <cell r="C291" t="str">
            <v>N</v>
          </cell>
          <cell r="D291" t="str">
            <v>F</v>
          </cell>
          <cell r="E291" t="str">
            <v>Fikolo Mkisi - Nkhangwa - junctionT301</v>
          </cell>
          <cell r="F291" t="str">
            <v>D003</v>
          </cell>
          <cell r="G291">
            <v>2</v>
          </cell>
          <cell r="H291">
            <v>11</v>
          </cell>
          <cell r="I291" t="str">
            <v>R</v>
          </cell>
          <cell r="J291" t="str">
            <v>CHITIPA</v>
          </cell>
          <cell r="K291">
            <v>1</v>
          </cell>
        </row>
        <row r="292">
          <cell r="A292" t="str">
            <v>RS 471</v>
          </cell>
          <cell r="B292">
            <v>293</v>
          </cell>
          <cell r="C292" t="str">
            <v>N</v>
          </cell>
          <cell r="D292" t="str">
            <v>F</v>
          </cell>
          <cell r="E292" t="str">
            <v>Nkhangwa - junction D008</v>
          </cell>
          <cell r="F292" t="str">
            <v>D006</v>
          </cell>
          <cell r="G292">
            <v>1</v>
          </cell>
          <cell r="H292">
            <v>9.5</v>
          </cell>
          <cell r="I292" t="str">
            <v>F</v>
          </cell>
          <cell r="J292" t="str">
            <v>CHITIPA</v>
          </cell>
          <cell r="K292">
            <v>1</v>
          </cell>
        </row>
        <row r="293">
          <cell r="A293" t="str">
            <v>RS 472</v>
          </cell>
          <cell r="B293">
            <v>294</v>
          </cell>
          <cell r="C293" t="str">
            <v>N</v>
          </cell>
          <cell r="D293" t="str">
            <v>F</v>
          </cell>
          <cell r="E293" t="str">
            <v>Junction D6 &amp; D8 - Junction D3</v>
          </cell>
          <cell r="F293" t="str">
            <v>D007</v>
          </cell>
          <cell r="G293">
            <v>1</v>
          </cell>
          <cell r="H293">
            <v>8.6999999999999993</v>
          </cell>
          <cell r="I293" t="str">
            <v>R</v>
          </cell>
          <cell r="J293" t="str">
            <v>CHITIPA</v>
          </cell>
          <cell r="K293">
            <v>1</v>
          </cell>
        </row>
        <row r="294">
          <cell r="A294" t="str">
            <v>RS 473</v>
          </cell>
          <cell r="B294">
            <v>295</v>
          </cell>
          <cell r="C294" t="str">
            <v>N</v>
          </cell>
          <cell r="D294" t="str">
            <v>F</v>
          </cell>
          <cell r="E294" t="str">
            <v>Chitipa - Junction D6 &amp; D7</v>
          </cell>
          <cell r="F294" t="str">
            <v>D008</v>
          </cell>
          <cell r="G294">
            <v>1</v>
          </cell>
          <cell r="H294">
            <v>8.5</v>
          </cell>
          <cell r="I294" t="str">
            <v>F</v>
          </cell>
          <cell r="J294" t="str">
            <v>CHITIPA</v>
          </cell>
          <cell r="K294">
            <v>1</v>
          </cell>
        </row>
        <row r="295">
          <cell r="A295" t="str">
            <v>RS 474</v>
          </cell>
          <cell r="B295">
            <v>296</v>
          </cell>
          <cell r="C295" t="str">
            <v>N</v>
          </cell>
          <cell r="D295" t="str">
            <v>F</v>
          </cell>
          <cell r="E295" t="str">
            <v>junction M26 - S.E. Chinunkha</v>
          </cell>
          <cell r="F295" t="str">
            <v>D009</v>
          </cell>
          <cell r="G295">
            <v>1</v>
          </cell>
          <cell r="H295">
            <v>10.5</v>
          </cell>
          <cell r="I295" t="str">
            <v>H</v>
          </cell>
          <cell r="J295" t="str">
            <v>CHITIPA</v>
          </cell>
          <cell r="K295">
            <v>1</v>
          </cell>
        </row>
        <row r="296">
          <cell r="A296" t="str">
            <v>RS 475</v>
          </cell>
          <cell r="B296">
            <v>297</v>
          </cell>
          <cell r="C296" t="str">
            <v>N</v>
          </cell>
          <cell r="D296" t="str">
            <v>F</v>
          </cell>
          <cell r="E296" t="str">
            <v>Misuku South - Tanzania Border</v>
          </cell>
          <cell r="F296" t="str">
            <v>D010</v>
          </cell>
          <cell r="G296">
            <v>1</v>
          </cell>
          <cell r="H296">
            <v>11.1</v>
          </cell>
          <cell r="I296" t="str">
            <v>H</v>
          </cell>
          <cell r="J296" t="str">
            <v>CHITIPA</v>
          </cell>
          <cell r="K296">
            <v>1</v>
          </cell>
        </row>
        <row r="297">
          <cell r="A297" t="str">
            <v>RS 476</v>
          </cell>
          <cell r="B297">
            <v>298</v>
          </cell>
          <cell r="C297" t="str">
            <v>N</v>
          </cell>
          <cell r="D297" t="str">
            <v>F</v>
          </cell>
          <cell r="E297" t="str">
            <v>Sokora - Misuku</v>
          </cell>
          <cell r="F297" t="str">
            <v>D011</v>
          </cell>
          <cell r="G297">
            <v>1</v>
          </cell>
          <cell r="H297">
            <v>5.0999999999999996</v>
          </cell>
          <cell r="I297" t="str">
            <v>H</v>
          </cell>
          <cell r="J297" t="str">
            <v>CHITIPA</v>
          </cell>
          <cell r="K297">
            <v>1</v>
          </cell>
        </row>
        <row r="298">
          <cell r="A298" t="str">
            <v>RS 477</v>
          </cell>
          <cell r="B298">
            <v>299</v>
          </cell>
          <cell r="C298" t="str">
            <v>N</v>
          </cell>
          <cell r="D298" t="str">
            <v>F</v>
          </cell>
          <cell r="E298" t="str">
            <v>Mwakalomba - Songwe River</v>
          </cell>
          <cell r="F298" t="str">
            <v>D015</v>
          </cell>
          <cell r="G298">
            <v>1</v>
          </cell>
          <cell r="H298">
            <v>15.3</v>
          </cell>
          <cell r="I298" t="str">
            <v>H</v>
          </cell>
          <cell r="J298" t="str">
            <v>KARONGA</v>
          </cell>
          <cell r="K298">
            <v>1</v>
          </cell>
        </row>
        <row r="299">
          <cell r="A299" t="str">
            <v>RS 478</v>
          </cell>
          <cell r="B299">
            <v>300</v>
          </cell>
          <cell r="C299" t="str">
            <v>N</v>
          </cell>
          <cell r="D299" t="str">
            <v>F</v>
          </cell>
          <cell r="E299" t="str">
            <v>Kakoma - West of M1</v>
          </cell>
          <cell r="F299" t="str">
            <v>D020</v>
          </cell>
          <cell r="G299">
            <v>1</v>
          </cell>
          <cell r="H299">
            <v>11</v>
          </cell>
          <cell r="I299" t="str">
            <v>F</v>
          </cell>
          <cell r="J299" t="str">
            <v>KARONGA</v>
          </cell>
          <cell r="K299">
            <v>1</v>
          </cell>
        </row>
        <row r="300">
          <cell r="A300" t="str">
            <v>RS 479</v>
          </cell>
          <cell r="B300">
            <v>301</v>
          </cell>
          <cell r="C300" t="str">
            <v>N</v>
          </cell>
          <cell r="D300" t="str">
            <v>F</v>
          </cell>
          <cell r="E300" t="str">
            <v>Usaka loop - junction M1</v>
          </cell>
          <cell r="F300" t="str">
            <v>D021</v>
          </cell>
          <cell r="G300">
            <v>1</v>
          </cell>
          <cell r="H300">
            <v>17.5</v>
          </cell>
          <cell r="I300" t="str">
            <v>H</v>
          </cell>
          <cell r="J300" t="str">
            <v>KARONGA</v>
          </cell>
          <cell r="K300">
            <v>1</v>
          </cell>
        </row>
        <row r="301">
          <cell r="A301" t="str">
            <v>RS 480</v>
          </cell>
          <cell r="B301">
            <v>302</v>
          </cell>
          <cell r="C301" t="str">
            <v>N</v>
          </cell>
          <cell r="D301" t="str">
            <v>F</v>
          </cell>
          <cell r="E301" t="str">
            <v>Mwandwa - Mwandwa South</v>
          </cell>
          <cell r="F301" t="str">
            <v>D022</v>
          </cell>
          <cell r="G301">
            <v>1</v>
          </cell>
          <cell r="H301">
            <v>6.5</v>
          </cell>
          <cell r="I301" t="str">
            <v>F</v>
          </cell>
          <cell r="J301" t="str">
            <v>KARONGA</v>
          </cell>
          <cell r="K301">
            <v>1</v>
          </cell>
        </row>
        <row r="302">
          <cell r="A302" t="str">
            <v>RS 481</v>
          </cell>
          <cell r="B302">
            <v>303</v>
          </cell>
          <cell r="C302" t="str">
            <v>N</v>
          </cell>
          <cell r="D302" t="str">
            <v>F</v>
          </cell>
          <cell r="E302" t="str">
            <v>Mlali - Mwambelo Village</v>
          </cell>
          <cell r="F302" t="str">
            <v>D023</v>
          </cell>
          <cell r="G302">
            <v>1</v>
          </cell>
          <cell r="H302">
            <v>2.5</v>
          </cell>
          <cell r="I302" t="str">
            <v>F</v>
          </cell>
          <cell r="J302" t="str">
            <v>KARONGA</v>
          </cell>
          <cell r="K302">
            <v>2</v>
          </cell>
        </row>
        <row r="303">
          <cell r="A303" t="str">
            <v>RS 482</v>
          </cell>
          <cell r="B303">
            <v>304</v>
          </cell>
          <cell r="C303" t="str">
            <v>N</v>
          </cell>
          <cell r="D303" t="str">
            <v>F</v>
          </cell>
          <cell r="E303" t="str">
            <v>Nyungwe - Thawilo</v>
          </cell>
          <cell r="F303" t="str">
            <v>D024</v>
          </cell>
          <cell r="G303">
            <v>1</v>
          </cell>
          <cell r="H303">
            <v>6.1</v>
          </cell>
          <cell r="I303" t="str">
            <v>F</v>
          </cell>
          <cell r="J303" t="str">
            <v>KARONGA</v>
          </cell>
          <cell r="K303">
            <v>2</v>
          </cell>
        </row>
        <row r="304">
          <cell r="A304" t="str">
            <v>RS 483</v>
          </cell>
          <cell r="B304">
            <v>305</v>
          </cell>
          <cell r="C304" t="str">
            <v>N</v>
          </cell>
          <cell r="D304" t="str">
            <v>F</v>
          </cell>
          <cell r="E304" t="str">
            <v>Wovwe - Wovwe Scheme</v>
          </cell>
          <cell r="F304" t="str">
            <v>D025</v>
          </cell>
          <cell r="G304">
            <v>1</v>
          </cell>
          <cell r="H304">
            <v>2.5</v>
          </cell>
          <cell r="I304" t="str">
            <v>F</v>
          </cell>
          <cell r="J304" t="str">
            <v>KARONGA</v>
          </cell>
          <cell r="K304">
            <v>2</v>
          </cell>
        </row>
        <row r="305">
          <cell r="A305" t="str">
            <v>RS 484</v>
          </cell>
          <cell r="B305">
            <v>306</v>
          </cell>
          <cell r="C305" t="str">
            <v>N</v>
          </cell>
          <cell r="D305" t="str">
            <v>F</v>
          </cell>
          <cell r="E305" t="str">
            <v>Hara - Bundi</v>
          </cell>
          <cell r="F305" t="str">
            <v>D026</v>
          </cell>
          <cell r="G305">
            <v>1</v>
          </cell>
          <cell r="H305">
            <v>2.6</v>
          </cell>
          <cell r="I305" t="str">
            <v>F</v>
          </cell>
          <cell r="J305" t="str">
            <v>KARONGA</v>
          </cell>
          <cell r="K305">
            <v>2</v>
          </cell>
        </row>
        <row r="306">
          <cell r="A306" t="str">
            <v>RS 485</v>
          </cell>
          <cell r="B306">
            <v>307</v>
          </cell>
          <cell r="C306" t="str">
            <v>N</v>
          </cell>
          <cell r="D306" t="str">
            <v>F</v>
          </cell>
          <cell r="E306" t="str">
            <v>Lura - Mchenga</v>
          </cell>
          <cell r="F306" t="str">
            <v>D030</v>
          </cell>
          <cell r="G306">
            <v>1</v>
          </cell>
          <cell r="H306">
            <v>11.2</v>
          </cell>
          <cell r="I306" t="str">
            <v>R</v>
          </cell>
          <cell r="J306" t="str">
            <v>RUMPHI</v>
          </cell>
          <cell r="K306">
            <v>2</v>
          </cell>
        </row>
        <row r="307">
          <cell r="A307" t="str">
            <v>RS 486</v>
          </cell>
          <cell r="B307">
            <v>308</v>
          </cell>
          <cell r="C307" t="str">
            <v>N</v>
          </cell>
          <cell r="D307" t="str">
            <v>F</v>
          </cell>
          <cell r="E307" t="str">
            <v>South Lura - West T305</v>
          </cell>
          <cell r="F307" t="str">
            <v>D031</v>
          </cell>
          <cell r="G307">
            <v>1</v>
          </cell>
          <cell r="H307">
            <v>3.1</v>
          </cell>
          <cell r="I307" t="str">
            <v>R</v>
          </cell>
          <cell r="J307" t="str">
            <v>RUMPHI</v>
          </cell>
          <cell r="K307">
            <v>2</v>
          </cell>
        </row>
        <row r="308">
          <cell r="A308" t="str">
            <v>RS 487</v>
          </cell>
          <cell r="B308">
            <v>309</v>
          </cell>
          <cell r="C308" t="str">
            <v>N</v>
          </cell>
          <cell r="D308" t="str">
            <v>F</v>
          </cell>
          <cell r="E308" t="str">
            <v>Hewe - Chisimuka</v>
          </cell>
          <cell r="F308" t="str">
            <v>D032</v>
          </cell>
          <cell r="G308">
            <v>1</v>
          </cell>
          <cell r="H308">
            <v>7.1</v>
          </cell>
          <cell r="I308" t="str">
            <v>R</v>
          </cell>
          <cell r="J308" t="str">
            <v>RUMPHI</v>
          </cell>
          <cell r="K308">
            <v>2</v>
          </cell>
        </row>
        <row r="309">
          <cell r="A309" t="str">
            <v>RS 488</v>
          </cell>
          <cell r="B309">
            <v>310</v>
          </cell>
          <cell r="C309" t="str">
            <v>N</v>
          </cell>
          <cell r="D309" t="str">
            <v>F</v>
          </cell>
          <cell r="E309" t="str">
            <v>Katowo - South West Katowo</v>
          </cell>
          <cell r="F309" t="str">
            <v>D033</v>
          </cell>
          <cell r="G309">
            <v>1</v>
          </cell>
          <cell r="H309">
            <v>6.5</v>
          </cell>
          <cell r="I309" t="str">
            <v>R</v>
          </cell>
          <cell r="J309" t="str">
            <v>RUMPHI</v>
          </cell>
          <cell r="K309">
            <v>2</v>
          </cell>
        </row>
        <row r="310">
          <cell r="A310" t="str">
            <v>RS 489</v>
          </cell>
          <cell r="B310">
            <v>311</v>
          </cell>
          <cell r="C310" t="str">
            <v>N</v>
          </cell>
          <cell r="D310" t="str">
            <v>F</v>
          </cell>
          <cell r="E310" t="str">
            <v>Katowo - East Katowo</v>
          </cell>
          <cell r="F310" t="str">
            <v>D034</v>
          </cell>
          <cell r="G310">
            <v>1</v>
          </cell>
          <cell r="H310">
            <v>2.8</v>
          </cell>
          <cell r="I310" t="str">
            <v>R</v>
          </cell>
          <cell r="J310" t="str">
            <v>RUMPHI</v>
          </cell>
          <cell r="K310">
            <v>2</v>
          </cell>
        </row>
        <row r="311">
          <cell r="A311" t="str">
            <v>RS 490</v>
          </cell>
          <cell r="B311">
            <v>312</v>
          </cell>
          <cell r="C311" t="str">
            <v>N</v>
          </cell>
          <cell r="D311" t="str">
            <v>F</v>
          </cell>
          <cell r="E311" t="str">
            <v>South Katowo - West S104</v>
          </cell>
          <cell r="F311" t="str">
            <v>D035</v>
          </cell>
          <cell r="G311">
            <v>1</v>
          </cell>
          <cell r="H311">
            <v>7.2</v>
          </cell>
          <cell r="I311" t="str">
            <v>F</v>
          </cell>
          <cell r="J311" t="str">
            <v>MZIMBA</v>
          </cell>
          <cell r="K311">
            <v>3</v>
          </cell>
        </row>
        <row r="312">
          <cell r="A312" t="str">
            <v>RS 491</v>
          </cell>
          <cell r="B312">
            <v>313</v>
          </cell>
          <cell r="C312" t="str">
            <v>N</v>
          </cell>
          <cell r="D312" t="str">
            <v>F</v>
          </cell>
          <cell r="E312" t="str">
            <v>South East Bembe - Chikwawa East</v>
          </cell>
          <cell r="F312" t="str">
            <v>D036</v>
          </cell>
          <cell r="G312">
            <v>1</v>
          </cell>
          <cell r="H312">
            <v>13.4</v>
          </cell>
          <cell r="I312" t="str">
            <v>F</v>
          </cell>
          <cell r="J312" t="str">
            <v>RUMPHI</v>
          </cell>
          <cell r="K312">
            <v>3</v>
          </cell>
        </row>
        <row r="313">
          <cell r="A313" t="str">
            <v>RS 492</v>
          </cell>
          <cell r="B313">
            <v>314</v>
          </cell>
          <cell r="C313" t="str">
            <v>N</v>
          </cell>
          <cell r="D313" t="str">
            <v>F</v>
          </cell>
          <cell r="E313" t="str">
            <v>North Bolero - Junction M9</v>
          </cell>
          <cell r="F313" t="str">
            <v>D037</v>
          </cell>
          <cell r="G313">
            <v>1</v>
          </cell>
          <cell r="H313">
            <v>12.2</v>
          </cell>
          <cell r="I313" t="str">
            <v>R</v>
          </cell>
          <cell r="J313" t="str">
            <v>RUMPHI</v>
          </cell>
          <cell r="K313">
            <v>3</v>
          </cell>
        </row>
        <row r="314">
          <cell r="A314" t="str">
            <v>RS 493</v>
          </cell>
          <cell r="B314">
            <v>315</v>
          </cell>
          <cell r="C314" t="str">
            <v>N</v>
          </cell>
          <cell r="D314" t="str">
            <v>F</v>
          </cell>
          <cell r="E314" t="str">
            <v>North West Bolero - North East Bolero</v>
          </cell>
          <cell r="F314" t="str">
            <v>D038</v>
          </cell>
          <cell r="G314">
            <v>1</v>
          </cell>
          <cell r="H314">
            <v>9.8000000000000007</v>
          </cell>
          <cell r="I314" t="str">
            <v>F</v>
          </cell>
          <cell r="J314" t="str">
            <v>RUMPHI</v>
          </cell>
          <cell r="K314">
            <v>3</v>
          </cell>
        </row>
        <row r="315">
          <cell r="A315" t="str">
            <v>RS 494</v>
          </cell>
          <cell r="B315">
            <v>316</v>
          </cell>
          <cell r="C315" t="str">
            <v>N</v>
          </cell>
          <cell r="D315" t="str">
            <v>F</v>
          </cell>
          <cell r="E315" t="str">
            <v>Kawalazi - Junction M5</v>
          </cell>
          <cell r="F315" t="str">
            <v>D044</v>
          </cell>
          <cell r="G315">
            <v>1</v>
          </cell>
          <cell r="H315">
            <v>16.399999999999999</v>
          </cell>
          <cell r="I315" t="str">
            <v>F</v>
          </cell>
          <cell r="J315" t="str">
            <v>NKHATA BAY</v>
          </cell>
          <cell r="K315">
            <v>3</v>
          </cell>
        </row>
        <row r="316">
          <cell r="A316" t="str">
            <v>RS 495</v>
          </cell>
          <cell r="B316">
            <v>317</v>
          </cell>
          <cell r="C316" t="str">
            <v>N</v>
          </cell>
          <cell r="D316" t="str">
            <v>F</v>
          </cell>
          <cell r="E316" t="str">
            <v>Chintheche - Mugondi</v>
          </cell>
          <cell r="F316" t="str">
            <v>D045</v>
          </cell>
          <cell r="G316">
            <v>1</v>
          </cell>
          <cell r="H316">
            <v>5.3</v>
          </cell>
          <cell r="I316" t="str">
            <v>R</v>
          </cell>
          <cell r="J316" t="str">
            <v>NKHATA BAY</v>
          </cell>
          <cell r="K316">
            <v>4</v>
          </cell>
        </row>
        <row r="317">
          <cell r="A317" t="str">
            <v>RS 496</v>
          </cell>
          <cell r="B317">
            <v>318</v>
          </cell>
          <cell r="C317" t="str">
            <v>N</v>
          </cell>
          <cell r="D317" t="str">
            <v>F</v>
          </cell>
          <cell r="E317" t="str">
            <v>Kamwe - Vongo</v>
          </cell>
          <cell r="F317" t="str">
            <v>D050</v>
          </cell>
          <cell r="G317">
            <v>1</v>
          </cell>
          <cell r="H317">
            <v>12</v>
          </cell>
          <cell r="I317" t="str">
            <v>R</v>
          </cell>
          <cell r="J317" t="str">
            <v>RUMPHI</v>
          </cell>
          <cell r="K317">
            <v>3</v>
          </cell>
        </row>
        <row r="318">
          <cell r="A318" t="str">
            <v>RS 497</v>
          </cell>
          <cell r="B318">
            <v>319</v>
          </cell>
          <cell r="C318" t="str">
            <v>N</v>
          </cell>
          <cell r="D318" t="str">
            <v>F</v>
          </cell>
          <cell r="E318" t="str">
            <v>Chankhalamu - Chiwotcha</v>
          </cell>
          <cell r="F318" t="str">
            <v>D051</v>
          </cell>
          <cell r="G318">
            <v>1</v>
          </cell>
          <cell r="H318">
            <v>14</v>
          </cell>
          <cell r="I318" t="str">
            <v>F</v>
          </cell>
          <cell r="J318" t="str">
            <v>MZIMBA</v>
          </cell>
          <cell r="K318">
            <v>3</v>
          </cell>
        </row>
        <row r="319">
          <cell r="A319" t="str">
            <v>RS 498</v>
          </cell>
          <cell r="B319">
            <v>320</v>
          </cell>
          <cell r="C319" t="str">
            <v>N</v>
          </cell>
          <cell r="D319" t="str">
            <v>F</v>
          </cell>
          <cell r="E319" t="str">
            <v>Ngoma - Junction M9</v>
          </cell>
          <cell r="F319" t="str">
            <v>D052</v>
          </cell>
          <cell r="G319">
            <v>1</v>
          </cell>
          <cell r="H319">
            <v>9</v>
          </cell>
          <cell r="I319" t="str">
            <v>F</v>
          </cell>
          <cell r="J319" t="str">
            <v>MZIMBA</v>
          </cell>
          <cell r="K319">
            <v>3</v>
          </cell>
        </row>
        <row r="320">
          <cell r="A320" t="str">
            <v>RS 499</v>
          </cell>
          <cell r="B320">
            <v>321</v>
          </cell>
          <cell r="C320" t="str">
            <v>N</v>
          </cell>
          <cell r="D320" t="str">
            <v>F</v>
          </cell>
          <cell r="E320" t="str">
            <v>Ezweleri School - Junction S107</v>
          </cell>
          <cell r="F320" t="str">
            <v>D053</v>
          </cell>
          <cell r="G320">
            <v>1</v>
          </cell>
          <cell r="H320">
            <v>6.1</v>
          </cell>
          <cell r="I320" t="str">
            <v>F</v>
          </cell>
          <cell r="J320" t="str">
            <v>MZIMBA</v>
          </cell>
          <cell r="K320">
            <v>3</v>
          </cell>
        </row>
        <row r="321">
          <cell r="A321" t="str">
            <v>RS 500</v>
          </cell>
          <cell r="B321">
            <v>322</v>
          </cell>
          <cell r="C321" t="str">
            <v>N</v>
          </cell>
          <cell r="D321" t="str">
            <v>F</v>
          </cell>
          <cell r="E321" t="str">
            <v>Emvuyeni - North Emvuyeni</v>
          </cell>
          <cell r="F321" t="str">
            <v>D054</v>
          </cell>
          <cell r="G321">
            <v>1</v>
          </cell>
          <cell r="H321">
            <v>4.3</v>
          </cell>
          <cell r="I321" t="str">
            <v>F</v>
          </cell>
          <cell r="J321" t="str">
            <v>MZIMBA</v>
          </cell>
          <cell r="K321">
            <v>3</v>
          </cell>
        </row>
        <row r="322">
          <cell r="A322" t="str">
            <v>RS 501</v>
          </cell>
          <cell r="B322">
            <v>323</v>
          </cell>
          <cell r="C322" t="str">
            <v>N</v>
          </cell>
          <cell r="D322" t="str">
            <v>F</v>
          </cell>
          <cell r="E322" t="str">
            <v>Mzambazi - Junction S106</v>
          </cell>
          <cell r="F322" t="str">
            <v>D055</v>
          </cell>
          <cell r="G322">
            <v>1</v>
          </cell>
          <cell r="H322">
            <v>6.5</v>
          </cell>
          <cell r="I322" t="str">
            <v>F</v>
          </cell>
          <cell r="J322" t="str">
            <v>MZIMBA</v>
          </cell>
          <cell r="K322">
            <v>3</v>
          </cell>
        </row>
        <row r="323">
          <cell r="A323" t="str">
            <v>RS 502</v>
          </cell>
          <cell r="B323">
            <v>324</v>
          </cell>
          <cell r="C323" t="str">
            <v>N</v>
          </cell>
          <cell r="D323" t="str">
            <v>F</v>
          </cell>
          <cell r="E323" t="str">
            <v>Mtwalo - Junction D057</v>
          </cell>
          <cell r="F323" t="str">
            <v>D056</v>
          </cell>
          <cell r="G323">
            <v>1</v>
          </cell>
          <cell r="H323">
            <v>15</v>
          </cell>
          <cell r="I323" t="str">
            <v>F</v>
          </cell>
          <cell r="J323" t="str">
            <v>MZIMBA</v>
          </cell>
          <cell r="K323">
            <v>3</v>
          </cell>
        </row>
        <row r="324">
          <cell r="A324" t="str">
            <v>RS 503</v>
          </cell>
          <cell r="B324">
            <v>325</v>
          </cell>
          <cell r="C324" t="str">
            <v>N</v>
          </cell>
          <cell r="D324" t="str">
            <v>F</v>
          </cell>
          <cell r="E324" t="str">
            <v>Tione Bar - Njuyu School</v>
          </cell>
          <cell r="F324" t="str">
            <v>D057</v>
          </cell>
          <cell r="G324">
            <v>1</v>
          </cell>
          <cell r="H324">
            <v>10.5</v>
          </cell>
          <cell r="I324" t="str">
            <v>R</v>
          </cell>
          <cell r="J324" t="str">
            <v>MZIMBA</v>
          </cell>
          <cell r="K324">
            <v>3</v>
          </cell>
        </row>
        <row r="325">
          <cell r="A325" t="str">
            <v>RS 504</v>
          </cell>
          <cell r="B325">
            <v>326</v>
          </cell>
          <cell r="C325" t="str">
            <v>N</v>
          </cell>
          <cell r="D325" t="str">
            <v>F</v>
          </cell>
          <cell r="E325" t="str">
            <v>Chisengeze - Junction T313</v>
          </cell>
          <cell r="F325" t="str">
            <v>D058</v>
          </cell>
          <cell r="G325">
            <v>1</v>
          </cell>
          <cell r="H325">
            <v>12.6</v>
          </cell>
          <cell r="I325" t="str">
            <v>R</v>
          </cell>
          <cell r="J325" t="str">
            <v>MZIMBA</v>
          </cell>
          <cell r="K325">
            <v>3</v>
          </cell>
        </row>
        <row r="326">
          <cell r="A326" t="str">
            <v>RS 505</v>
          </cell>
          <cell r="B326">
            <v>327</v>
          </cell>
          <cell r="C326" t="str">
            <v>N</v>
          </cell>
          <cell r="D326" t="str">
            <v>F</v>
          </cell>
          <cell r="E326" t="str">
            <v>Mzalangwe - Junction T313</v>
          </cell>
          <cell r="F326" t="str">
            <v>D059</v>
          </cell>
          <cell r="G326">
            <v>1</v>
          </cell>
          <cell r="H326">
            <v>15.9</v>
          </cell>
          <cell r="I326" t="str">
            <v>F</v>
          </cell>
          <cell r="J326" t="str">
            <v>MZIMBA</v>
          </cell>
          <cell r="K326">
            <v>3</v>
          </cell>
        </row>
        <row r="327">
          <cell r="A327" t="str">
            <v>RS 506</v>
          </cell>
          <cell r="B327">
            <v>328</v>
          </cell>
          <cell r="C327" t="str">
            <v>N</v>
          </cell>
          <cell r="D327" t="str">
            <v>F</v>
          </cell>
          <cell r="E327" t="str">
            <v>Lunjika - Junction S107</v>
          </cell>
          <cell r="F327" t="str">
            <v>D060</v>
          </cell>
          <cell r="G327">
            <v>1</v>
          </cell>
          <cell r="H327">
            <v>4.8</v>
          </cell>
          <cell r="I327" t="str">
            <v>F</v>
          </cell>
          <cell r="J327" t="str">
            <v>MZIMBA</v>
          </cell>
          <cell r="K327">
            <v>3</v>
          </cell>
        </row>
        <row r="328">
          <cell r="A328" t="str">
            <v>RS 507</v>
          </cell>
          <cell r="B328">
            <v>329</v>
          </cell>
          <cell r="C328" t="str">
            <v>N</v>
          </cell>
          <cell r="D328" t="str">
            <v>F</v>
          </cell>
          <cell r="E328" t="str">
            <v>Chakazi - Ngomiya</v>
          </cell>
          <cell r="F328" t="str">
            <v>D061</v>
          </cell>
          <cell r="G328">
            <v>1</v>
          </cell>
          <cell r="H328">
            <v>10.199999999999999</v>
          </cell>
          <cell r="I328" t="str">
            <v>F</v>
          </cell>
          <cell r="J328" t="str">
            <v>MZIMBA</v>
          </cell>
          <cell r="K328">
            <v>3</v>
          </cell>
        </row>
        <row r="329">
          <cell r="A329" t="str">
            <v>RS 508</v>
          </cell>
          <cell r="B329">
            <v>330</v>
          </cell>
          <cell r="C329" t="str">
            <v>N</v>
          </cell>
          <cell r="D329" t="str">
            <v>F</v>
          </cell>
          <cell r="E329" t="str">
            <v>Mbawa - Junction M20</v>
          </cell>
          <cell r="F329" t="str">
            <v>D064</v>
          </cell>
          <cell r="G329">
            <v>1</v>
          </cell>
          <cell r="H329">
            <v>5.2</v>
          </cell>
          <cell r="I329" t="str">
            <v>F</v>
          </cell>
          <cell r="J329" t="str">
            <v>MZIMBA</v>
          </cell>
          <cell r="K329">
            <v>4</v>
          </cell>
        </row>
        <row r="330">
          <cell r="A330" t="str">
            <v>RS 509</v>
          </cell>
          <cell r="B330">
            <v>331</v>
          </cell>
          <cell r="C330" t="str">
            <v>N</v>
          </cell>
          <cell r="D330" t="str">
            <v>F</v>
          </cell>
          <cell r="E330" t="str">
            <v>Ehleni - Hoho</v>
          </cell>
          <cell r="F330" t="str">
            <v>D065</v>
          </cell>
          <cell r="G330">
            <v>1</v>
          </cell>
          <cell r="H330">
            <v>8.4</v>
          </cell>
          <cell r="I330" t="str">
            <v>F</v>
          </cell>
          <cell r="J330" t="str">
            <v>MZIMBA</v>
          </cell>
          <cell r="K330">
            <v>4</v>
          </cell>
        </row>
        <row r="331">
          <cell r="A331" t="str">
            <v>RS 510</v>
          </cell>
          <cell r="B331">
            <v>332</v>
          </cell>
          <cell r="C331" t="str">
            <v>N</v>
          </cell>
          <cell r="D331" t="str">
            <v>F</v>
          </cell>
          <cell r="E331" t="str">
            <v>Hoho - Hoho School</v>
          </cell>
          <cell r="F331" t="str">
            <v>D066</v>
          </cell>
          <cell r="G331">
            <v>1</v>
          </cell>
          <cell r="H331">
            <v>5.9</v>
          </cell>
          <cell r="I331" t="str">
            <v>F</v>
          </cell>
          <cell r="J331" t="str">
            <v>MZIMBA</v>
          </cell>
          <cell r="K331">
            <v>4</v>
          </cell>
        </row>
        <row r="332">
          <cell r="A332" t="str">
            <v>RS 511</v>
          </cell>
          <cell r="B332">
            <v>333</v>
          </cell>
          <cell r="C332" t="str">
            <v>N</v>
          </cell>
          <cell r="D332" t="str">
            <v>F</v>
          </cell>
          <cell r="E332" t="str">
            <v>Msesa School - Junction D68</v>
          </cell>
          <cell r="F332" t="str">
            <v>D067</v>
          </cell>
          <cell r="G332">
            <v>1</v>
          </cell>
          <cell r="H332">
            <v>6.1</v>
          </cell>
          <cell r="I332" t="str">
            <v>F</v>
          </cell>
          <cell r="J332" t="str">
            <v>MZIMBA</v>
          </cell>
          <cell r="K332">
            <v>4</v>
          </cell>
        </row>
        <row r="333">
          <cell r="A333" t="str">
            <v>RS 512</v>
          </cell>
          <cell r="B333">
            <v>334</v>
          </cell>
          <cell r="C333" t="str">
            <v>N</v>
          </cell>
          <cell r="D333" t="str">
            <v>F</v>
          </cell>
          <cell r="E333" t="str">
            <v>Chizani - Junction D74</v>
          </cell>
          <cell r="F333" t="str">
            <v>D068</v>
          </cell>
          <cell r="G333">
            <v>1</v>
          </cell>
          <cell r="H333">
            <v>18.8</v>
          </cell>
          <cell r="I333" t="str">
            <v>F</v>
          </cell>
          <cell r="J333" t="str">
            <v>MZIMBA</v>
          </cell>
          <cell r="K333">
            <v>4</v>
          </cell>
        </row>
        <row r="334">
          <cell r="A334" t="str">
            <v>RS 513</v>
          </cell>
          <cell r="B334">
            <v>335</v>
          </cell>
          <cell r="C334" t="str">
            <v>N</v>
          </cell>
          <cell r="D334" t="str">
            <v>F</v>
          </cell>
          <cell r="E334" t="str">
            <v>Nyoni - Kapita School</v>
          </cell>
          <cell r="F334" t="str">
            <v>D069</v>
          </cell>
          <cell r="G334">
            <v>1</v>
          </cell>
          <cell r="H334">
            <v>6.5</v>
          </cell>
          <cell r="I334" t="str">
            <v>R</v>
          </cell>
          <cell r="J334" t="str">
            <v>MZIMBA</v>
          </cell>
          <cell r="K334">
            <v>4</v>
          </cell>
        </row>
        <row r="335">
          <cell r="A335" t="str">
            <v>RS 514</v>
          </cell>
          <cell r="B335">
            <v>336</v>
          </cell>
          <cell r="C335" t="str">
            <v>N</v>
          </cell>
          <cell r="D335" t="str">
            <v>F</v>
          </cell>
          <cell r="E335" t="str">
            <v>Kanika - Luwelezi School</v>
          </cell>
          <cell r="F335" t="str">
            <v>D070</v>
          </cell>
          <cell r="G335">
            <v>1</v>
          </cell>
          <cell r="H335">
            <v>13.5</v>
          </cell>
          <cell r="I335" t="str">
            <v>F</v>
          </cell>
          <cell r="J335" t="str">
            <v>MZIMBA</v>
          </cell>
          <cell r="K335">
            <v>4</v>
          </cell>
        </row>
        <row r="336">
          <cell r="A336" t="str">
            <v>RS 515</v>
          </cell>
          <cell r="B336">
            <v>337</v>
          </cell>
          <cell r="C336" t="str">
            <v>N</v>
          </cell>
          <cell r="D336" t="str">
            <v>F</v>
          </cell>
          <cell r="E336" t="str">
            <v>Chiwandauka - Kanjuchi School</v>
          </cell>
          <cell r="F336" t="str">
            <v>D071</v>
          </cell>
          <cell r="G336">
            <v>1</v>
          </cell>
          <cell r="H336">
            <v>8.6</v>
          </cell>
          <cell r="I336" t="str">
            <v>R</v>
          </cell>
          <cell r="J336" t="str">
            <v>MZIMBA</v>
          </cell>
          <cell r="K336">
            <v>4</v>
          </cell>
        </row>
        <row r="337">
          <cell r="A337" t="str">
            <v>RS 516</v>
          </cell>
          <cell r="B337">
            <v>338</v>
          </cell>
          <cell r="C337" t="str">
            <v>N</v>
          </cell>
          <cell r="D337" t="str">
            <v>F</v>
          </cell>
          <cell r="E337" t="str">
            <v>Jenda - Jenda East</v>
          </cell>
          <cell r="F337" t="str">
            <v>D072</v>
          </cell>
          <cell r="G337">
            <v>1</v>
          </cell>
          <cell r="H337">
            <v>4.3</v>
          </cell>
          <cell r="I337" t="str">
            <v>F</v>
          </cell>
          <cell r="J337" t="str">
            <v>MZIMBA</v>
          </cell>
          <cell r="K337">
            <v>4</v>
          </cell>
        </row>
        <row r="338">
          <cell r="A338" t="str">
            <v>RS 517</v>
          </cell>
          <cell r="B338">
            <v>339</v>
          </cell>
          <cell r="C338" t="str">
            <v>N</v>
          </cell>
          <cell r="D338" t="str">
            <v>F</v>
          </cell>
          <cell r="E338" t="str">
            <v>South Luwawa - North Zawa</v>
          </cell>
          <cell r="F338" t="str">
            <v>D073</v>
          </cell>
          <cell r="G338">
            <v>1</v>
          </cell>
          <cell r="H338">
            <v>11.2</v>
          </cell>
          <cell r="I338" t="str">
            <v>R</v>
          </cell>
          <cell r="J338" t="str">
            <v>MZIMBA</v>
          </cell>
          <cell r="K338">
            <v>4</v>
          </cell>
        </row>
        <row r="339">
          <cell r="A339" t="str">
            <v>RS 518</v>
          </cell>
          <cell r="B339">
            <v>340</v>
          </cell>
          <cell r="C339" t="str">
            <v>N</v>
          </cell>
          <cell r="D339" t="str">
            <v>F</v>
          </cell>
          <cell r="E339" t="str">
            <v>Hoho - Junctio M1 South</v>
          </cell>
          <cell r="F339" t="str">
            <v>D074</v>
          </cell>
          <cell r="G339">
            <v>1</v>
          </cell>
          <cell r="H339">
            <v>8.9</v>
          </cell>
          <cell r="I339" t="str">
            <v>R</v>
          </cell>
          <cell r="J339" t="str">
            <v>MZIMBA</v>
          </cell>
          <cell r="K339">
            <v>4</v>
          </cell>
        </row>
        <row r="340">
          <cell r="A340" t="str">
            <v>RS 227</v>
          </cell>
          <cell r="B340">
            <v>49</v>
          </cell>
          <cell r="C340" t="str">
            <v>C</v>
          </cell>
          <cell r="D340" t="str">
            <v>F</v>
          </cell>
          <cell r="E340" t="str">
            <v>Chimaliro Forest Camp - Kakwale River</v>
          </cell>
          <cell r="F340" t="str">
            <v>D076</v>
          </cell>
          <cell r="G340">
            <v>1</v>
          </cell>
          <cell r="H340">
            <v>5</v>
          </cell>
          <cell r="I340" t="str">
            <v>F</v>
          </cell>
          <cell r="J340" t="str">
            <v>KASUNGU</v>
          </cell>
          <cell r="K340">
            <v>4</v>
          </cell>
          <cell r="L340" t="str">
            <v>Changed designation from S133 to D76 &amp; trunk to feeder</v>
          </cell>
        </row>
        <row r="341">
          <cell r="A341" t="str">
            <v>RS 658</v>
          </cell>
          <cell r="B341">
            <v>480</v>
          </cell>
          <cell r="C341" t="str">
            <v>C</v>
          </cell>
          <cell r="D341" t="str">
            <v>F</v>
          </cell>
          <cell r="E341" t="str">
            <v>Likuni - Chankhandwe</v>
          </cell>
          <cell r="F341" t="str">
            <v>D194</v>
          </cell>
          <cell r="G341">
            <v>1</v>
          </cell>
          <cell r="H341">
            <v>5.2</v>
          </cell>
          <cell r="I341" t="str">
            <v>F</v>
          </cell>
          <cell r="J341" t="str">
            <v>LILONGWE</v>
          </cell>
          <cell r="K341">
            <v>6</v>
          </cell>
          <cell r="L341" t="str">
            <v>Changed designation from S133 to D76 &amp; trunk to feeder</v>
          </cell>
        </row>
        <row r="342">
          <cell r="A342" t="str">
            <v>RS 660</v>
          </cell>
          <cell r="B342">
            <v>482</v>
          </cell>
          <cell r="C342" t="str">
            <v>C</v>
          </cell>
          <cell r="D342" t="str">
            <v>F</v>
          </cell>
          <cell r="E342" t="str">
            <v>Dzalanyama - Malingunde</v>
          </cell>
          <cell r="F342" t="str">
            <v>D197</v>
          </cell>
          <cell r="G342">
            <v>1</v>
          </cell>
          <cell r="H342">
            <v>32</v>
          </cell>
          <cell r="I342" t="str">
            <v>F</v>
          </cell>
          <cell r="J342" t="str">
            <v>LILONGWE</v>
          </cell>
          <cell r="K342">
            <v>6</v>
          </cell>
        </row>
        <row r="343">
          <cell r="A343" t="str">
            <v>RS 799</v>
          </cell>
          <cell r="B343">
            <v>621</v>
          </cell>
          <cell r="C343" t="str">
            <v>S</v>
          </cell>
          <cell r="D343" t="str">
            <v>F</v>
          </cell>
          <cell r="E343" t="str">
            <v>UD/Y - Itunji</v>
          </cell>
          <cell r="F343" t="str">
            <v>D256</v>
          </cell>
          <cell r="G343">
            <v>1</v>
          </cell>
          <cell r="H343">
            <v>11.9</v>
          </cell>
          <cell r="I343" t="str">
            <v>R</v>
          </cell>
          <cell r="J343" t="str">
            <v>MANGOCHI</v>
          </cell>
          <cell r="K343">
            <v>7</v>
          </cell>
        </row>
        <row r="344">
          <cell r="A344" t="str">
            <v>RS 832</v>
          </cell>
          <cell r="B344">
            <v>654</v>
          </cell>
          <cell r="C344" t="str">
            <v>S</v>
          </cell>
          <cell r="D344" t="str">
            <v>F</v>
          </cell>
          <cell r="E344" t="str">
            <v>junction S129 - junction T400</v>
          </cell>
          <cell r="F344" t="str">
            <v>D286</v>
          </cell>
          <cell r="G344">
            <v>1</v>
          </cell>
          <cell r="H344">
            <v>9</v>
          </cell>
          <cell r="I344" t="str">
            <v>FL</v>
          </cell>
          <cell r="J344" t="str">
            <v>ZOMBA</v>
          </cell>
          <cell r="K344">
            <v>8</v>
          </cell>
          <cell r="L344" t="str">
            <v>Changed designation from UD/J to D286</v>
          </cell>
        </row>
        <row r="345">
          <cell r="A345" t="str">
            <v>RS 801</v>
          </cell>
          <cell r="B345">
            <v>623</v>
          </cell>
          <cell r="C345" t="str">
            <v>S</v>
          </cell>
          <cell r="D345" t="str">
            <v>F</v>
          </cell>
          <cell r="E345" t="str">
            <v>North Jokala - Lake Chilwa</v>
          </cell>
          <cell r="F345" t="str">
            <v>D293</v>
          </cell>
          <cell r="G345">
            <v>1</v>
          </cell>
          <cell r="H345">
            <v>32</v>
          </cell>
          <cell r="I345" t="str">
            <v>F</v>
          </cell>
          <cell r="J345" t="str">
            <v>ZOMBA</v>
          </cell>
          <cell r="K345">
            <v>8</v>
          </cell>
          <cell r="L345" t="str">
            <v>Changed designation from UD/J to D286</v>
          </cell>
        </row>
        <row r="346">
          <cell r="A346" t="str">
            <v>RS 802</v>
          </cell>
          <cell r="B346">
            <v>624</v>
          </cell>
          <cell r="C346" t="str">
            <v>S</v>
          </cell>
          <cell r="D346" t="str">
            <v>F</v>
          </cell>
          <cell r="E346" t="str">
            <v>Utwe River - junction S144</v>
          </cell>
          <cell r="F346" t="str">
            <v>D302</v>
          </cell>
          <cell r="G346">
            <v>1</v>
          </cell>
          <cell r="H346">
            <v>18.600000000000001</v>
          </cell>
          <cell r="I346" t="str">
            <v>F</v>
          </cell>
          <cell r="J346" t="str">
            <v>ZOMBA</v>
          </cell>
          <cell r="K346">
            <v>9</v>
          </cell>
        </row>
        <row r="347">
          <cell r="A347" t="str">
            <v>RS 803</v>
          </cell>
          <cell r="B347">
            <v>625</v>
          </cell>
          <cell r="C347" t="str">
            <v>S</v>
          </cell>
          <cell r="D347" t="str">
            <v>F</v>
          </cell>
          <cell r="E347" t="str">
            <v>Lisungwi River - junction D314</v>
          </cell>
          <cell r="F347" t="str">
            <v>D313</v>
          </cell>
          <cell r="G347">
            <v>1</v>
          </cell>
          <cell r="H347">
            <v>12.6</v>
          </cell>
          <cell r="I347" t="str">
            <v>F</v>
          </cell>
          <cell r="J347" t="str">
            <v>MWANZA</v>
          </cell>
          <cell r="K347">
            <v>9</v>
          </cell>
        </row>
        <row r="348">
          <cell r="A348" t="str">
            <v>RS 804</v>
          </cell>
          <cell r="B348">
            <v>626</v>
          </cell>
          <cell r="C348" t="str">
            <v>S</v>
          </cell>
          <cell r="D348" t="str">
            <v>F</v>
          </cell>
          <cell r="E348" t="str">
            <v>Machimbeya - junction D313</v>
          </cell>
          <cell r="F348" t="str">
            <v>D314</v>
          </cell>
          <cell r="G348">
            <v>1</v>
          </cell>
          <cell r="H348">
            <v>9</v>
          </cell>
          <cell r="I348" t="str">
            <v>F</v>
          </cell>
          <cell r="J348" t="str">
            <v>MWANZA</v>
          </cell>
          <cell r="K348">
            <v>9</v>
          </cell>
        </row>
        <row r="349">
          <cell r="A349" t="str">
            <v>RS 805</v>
          </cell>
          <cell r="B349">
            <v>627</v>
          </cell>
          <cell r="C349" t="str">
            <v>S</v>
          </cell>
          <cell r="D349" t="str">
            <v>F</v>
          </cell>
          <cell r="E349" t="str">
            <v>junction S138 - junction S137</v>
          </cell>
          <cell r="F349" t="str">
            <v>D320</v>
          </cell>
          <cell r="G349">
            <v>1</v>
          </cell>
          <cell r="H349">
            <v>10</v>
          </cell>
          <cell r="I349" t="str">
            <v>R</v>
          </cell>
          <cell r="J349" t="str">
            <v>BLANTYRE</v>
          </cell>
          <cell r="K349">
            <v>9</v>
          </cell>
        </row>
        <row r="350">
          <cell r="A350" t="str">
            <v>RS 806</v>
          </cell>
          <cell r="B350">
            <v>628</v>
          </cell>
          <cell r="C350" t="str">
            <v>S</v>
          </cell>
          <cell r="D350" t="str">
            <v>F</v>
          </cell>
          <cell r="E350" t="str">
            <v>junction S139 - East Boundary Zomba</v>
          </cell>
          <cell r="F350" t="str">
            <v>D322</v>
          </cell>
          <cell r="G350">
            <v>1</v>
          </cell>
          <cell r="H350">
            <v>8</v>
          </cell>
          <cell r="I350" t="str">
            <v>R</v>
          </cell>
          <cell r="J350" t="str">
            <v>BLANTYRE</v>
          </cell>
          <cell r="K350">
            <v>9</v>
          </cell>
        </row>
        <row r="351">
          <cell r="A351" t="str">
            <v>RS 807</v>
          </cell>
          <cell r="B351">
            <v>629</v>
          </cell>
          <cell r="C351" t="str">
            <v>S</v>
          </cell>
          <cell r="D351" t="str">
            <v>F</v>
          </cell>
          <cell r="E351" t="str">
            <v>Chikombero (junction M1) - Machinjiri</v>
          </cell>
          <cell r="F351" t="str">
            <v>D326</v>
          </cell>
          <cell r="G351">
            <v>1</v>
          </cell>
          <cell r="H351">
            <v>5.8</v>
          </cell>
          <cell r="I351" t="str">
            <v>R</v>
          </cell>
          <cell r="J351" t="str">
            <v>BLANTYRE</v>
          </cell>
          <cell r="K351">
            <v>9</v>
          </cell>
          <cell r="L351" t="str">
            <v>Changed end &amp; length to remove bitumen section</v>
          </cell>
        </row>
        <row r="352">
          <cell r="A352" t="str">
            <v>RS 808</v>
          </cell>
          <cell r="B352">
            <v>630</v>
          </cell>
          <cell r="C352" t="str">
            <v>S</v>
          </cell>
          <cell r="D352" t="str">
            <v>F</v>
          </cell>
          <cell r="E352" t="str">
            <v>M1 junction - Near Chikwawa Boundary</v>
          </cell>
          <cell r="F352" t="str">
            <v>D328</v>
          </cell>
          <cell r="G352">
            <v>1</v>
          </cell>
          <cell r="H352">
            <v>10.5</v>
          </cell>
          <cell r="I352" t="str">
            <v>R</v>
          </cell>
          <cell r="J352" t="str">
            <v>BLANTYRE</v>
          </cell>
          <cell r="K352">
            <v>9</v>
          </cell>
          <cell r="L352" t="str">
            <v>Changed end &amp; length to remove bitumen section</v>
          </cell>
        </row>
        <row r="353">
          <cell r="A353" t="str">
            <v>RS 809</v>
          </cell>
          <cell r="B353">
            <v>631</v>
          </cell>
          <cell r="C353" t="str">
            <v>S</v>
          </cell>
          <cell r="D353" t="str">
            <v>F</v>
          </cell>
          <cell r="E353" t="str">
            <v>Chikwawa Boundary - junction S137</v>
          </cell>
          <cell r="F353" t="str">
            <v>D329</v>
          </cell>
          <cell r="G353">
            <v>1</v>
          </cell>
          <cell r="H353">
            <v>18</v>
          </cell>
          <cell r="I353" t="str">
            <v>H</v>
          </cell>
          <cell r="J353" t="str">
            <v>BLANTYRE</v>
          </cell>
          <cell r="K353">
            <v>9</v>
          </cell>
        </row>
        <row r="354">
          <cell r="A354" t="str">
            <v>RS 810</v>
          </cell>
          <cell r="B354">
            <v>632</v>
          </cell>
          <cell r="C354" t="str">
            <v>S</v>
          </cell>
          <cell r="D354" t="str">
            <v>F</v>
          </cell>
          <cell r="E354" t="str">
            <v>junction M1 - junction M2</v>
          </cell>
          <cell r="F354" t="str">
            <v>D330</v>
          </cell>
          <cell r="G354">
            <v>1</v>
          </cell>
          <cell r="H354">
            <v>7</v>
          </cell>
          <cell r="I354" t="str">
            <v>H</v>
          </cell>
          <cell r="J354" t="str">
            <v>BLANTYRE</v>
          </cell>
          <cell r="K354">
            <v>9</v>
          </cell>
        </row>
        <row r="355">
          <cell r="A355" t="str">
            <v>RS 811</v>
          </cell>
          <cell r="B355">
            <v>633</v>
          </cell>
          <cell r="C355" t="str">
            <v>S</v>
          </cell>
          <cell r="D355" t="str">
            <v>F</v>
          </cell>
          <cell r="E355" t="str">
            <v xml:space="preserve">Mbulumbudzi East - junction T407 </v>
          </cell>
          <cell r="F355" t="str">
            <v>D336</v>
          </cell>
          <cell r="G355">
            <v>1</v>
          </cell>
          <cell r="H355">
            <v>9</v>
          </cell>
          <cell r="I355" t="str">
            <v>R</v>
          </cell>
          <cell r="J355" t="str">
            <v>BLANTYRE</v>
          </cell>
          <cell r="K355">
            <v>9</v>
          </cell>
        </row>
        <row r="356">
          <cell r="A356" t="str">
            <v>RS 812</v>
          </cell>
          <cell r="B356">
            <v>634</v>
          </cell>
          <cell r="C356" t="str">
            <v>S</v>
          </cell>
          <cell r="D356" t="str">
            <v>F</v>
          </cell>
          <cell r="E356" t="str">
            <v>junction D336 - junction D341</v>
          </cell>
          <cell r="F356" t="str">
            <v>D338</v>
          </cell>
          <cell r="G356">
            <v>1</v>
          </cell>
          <cell r="H356">
            <v>12</v>
          </cell>
          <cell r="I356" t="str">
            <v>R</v>
          </cell>
          <cell r="J356" t="str">
            <v>CHIRADZULU</v>
          </cell>
          <cell r="K356">
            <v>9</v>
          </cell>
        </row>
        <row r="357">
          <cell r="A357" t="str">
            <v>RS 813</v>
          </cell>
          <cell r="B357">
            <v>635</v>
          </cell>
          <cell r="C357" t="str">
            <v>S</v>
          </cell>
          <cell r="D357" t="str">
            <v>F</v>
          </cell>
          <cell r="E357" t="str">
            <v>Chinkankheni East - Zomba Boundary</v>
          </cell>
          <cell r="F357" t="str">
            <v>D341</v>
          </cell>
          <cell r="G357">
            <v>1</v>
          </cell>
          <cell r="H357">
            <v>17.5</v>
          </cell>
          <cell r="I357" t="str">
            <v>F</v>
          </cell>
          <cell r="J357" t="str">
            <v>CHIRADZULU</v>
          </cell>
          <cell r="K357">
            <v>9</v>
          </cell>
        </row>
        <row r="358">
          <cell r="A358" t="str">
            <v>RS 814</v>
          </cell>
          <cell r="B358">
            <v>636</v>
          </cell>
          <cell r="C358" t="str">
            <v>S</v>
          </cell>
          <cell r="D358" t="str">
            <v>F</v>
          </cell>
          <cell r="E358" t="str">
            <v>junction T411 - junction T412</v>
          </cell>
          <cell r="F358" t="str">
            <v>D343</v>
          </cell>
          <cell r="G358">
            <v>1</v>
          </cell>
          <cell r="H358">
            <v>11.5</v>
          </cell>
          <cell r="I358" t="str">
            <v>K</v>
          </cell>
          <cell r="J358" t="str">
            <v>CHIRADZULU</v>
          </cell>
          <cell r="K358">
            <v>9</v>
          </cell>
        </row>
        <row r="359">
          <cell r="A359" t="str">
            <v>RS 815</v>
          </cell>
          <cell r="B359">
            <v>637</v>
          </cell>
          <cell r="C359" t="str">
            <v>S</v>
          </cell>
          <cell r="D359" t="str">
            <v>F</v>
          </cell>
          <cell r="E359" t="str">
            <v>junction M4 - South Thuchila River</v>
          </cell>
          <cell r="F359" t="str">
            <v>D345</v>
          </cell>
          <cell r="G359">
            <v>1</v>
          </cell>
          <cell r="H359">
            <v>18</v>
          </cell>
          <cell r="I359" t="str">
            <v>F</v>
          </cell>
          <cell r="J359" t="str">
            <v>MULANJE</v>
          </cell>
          <cell r="K359">
            <v>9</v>
          </cell>
        </row>
        <row r="360">
          <cell r="A360" t="str">
            <v>RS 816</v>
          </cell>
          <cell r="B360">
            <v>638</v>
          </cell>
          <cell r="C360" t="str">
            <v>S</v>
          </cell>
          <cell r="D360" t="str">
            <v>F</v>
          </cell>
          <cell r="E360" t="str">
            <v>junction S147 - Holo</v>
          </cell>
          <cell r="F360" t="str">
            <v>D364</v>
          </cell>
          <cell r="G360">
            <v>1</v>
          </cell>
          <cell r="H360">
            <v>11</v>
          </cell>
          <cell r="I360" t="str">
            <v>F</v>
          </cell>
          <cell r="J360" t="str">
            <v>MULANJE</v>
          </cell>
          <cell r="K360">
            <v>9</v>
          </cell>
        </row>
        <row r="361">
          <cell r="A361" t="str">
            <v>RS 817</v>
          </cell>
          <cell r="B361">
            <v>639</v>
          </cell>
          <cell r="C361" t="str">
            <v>S</v>
          </cell>
          <cell r="D361" t="str">
            <v>F</v>
          </cell>
          <cell r="E361" t="str">
            <v>Thuchila - junction T463</v>
          </cell>
          <cell r="F361" t="str">
            <v>D368</v>
          </cell>
          <cell r="G361">
            <v>1</v>
          </cell>
          <cell r="H361">
            <v>17</v>
          </cell>
          <cell r="I361" t="str">
            <v>F</v>
          </cell>
          <cell r="J361" t="str">
            <v>MULANJE</v>
          </cell>
          <cell r="K361">
            <v>9</v>
          </cell>
        </row>
        <row r="362">
          <cell r="A362" t="str">
            <v>RS 818</v>
          </cell>
          <cell r="B362">
            <v>640</v>
          </cell>
          <cell r="C362" t="str">
            <v>S</v>
          </cell>
          <cell r="D362" t="str">
            <v>F</v>
          </cell>
          <cell r="E362" t="str">
            <v>North Chilinga - South Singano</v>
          </cell>
          <cell r="F362" t="str">
            <v>D369</v>
          </cell>
          <cell r="G362">
            <v>1</v>
          </cell>
          <cell r="H362">
            <v>8</v>
          </cell>
          <cell r="I362" t="str">
            <v>F</v>
          </cell>
          <cell r="J362" t="str">
            <v>MULANJE</v>
          </cell>
          <cell r="K362">
            <v>9</v>
          </cell>
        </row>
        <row r="363">
          <cell r="A363" t="str">
            <v>RS 819</v>
          </cell>
          <cell r="B363">
            <v>641</v>
          </cell>
          <cell r="C363" t="str">
            <v>S</v>
          </cell>
          <cell r="D363" t="str">
            <v>F</v>
          </cell>
          <cell r="E363" t="str">
            <v>Luwanje - Mkoti</v>
          </cell>
          <cell r="F363" t="str">
            <v>D370</v>
          </cell>
          <cell r="G363">
            <v>1</v>
          </cell>
          <cell r="H363">
            <v>2.5</v>
          </cell>
          <cell r="I363" t="str">
            <v>F</v>
          </cell>
          <cell r="J363" t="str">
            <v>MULANJE</v>
          </cell>
          <cell r="K363">
            <v>9</v>
          </cell>
        </row>
        <row r="364">
          <cell r="A364" t="str">
            <v>RS 820</v>
          </cell>
          <cell r="B364">
            <v>642</v>
          </cell>
          <cell r="C364" t="str">
            <v>S</v>
          </cell>
          <cell r="D364" t="str">
            <v>F</v>
          </cell>
          <cell r="E364" t="str">
            <v>Mkoti - Msikawanjala</v>
          </cell>
          <cell r="F364" t="str">
            <v>D370</v>
          </cell>
          <cell r="G364">
            <v>2</v>
          </cell>
          <cell r="H364">
            <v>7.3</v>
          </cell>
          <cell r="I364" t="str">
            <v>F</v>
          </cell>
          <cell r="J364" t="str">
            <v>MULANJE</v>
          </cell>
          <cell r="K364">
            <v>9</v>
          </cell>
        </row>
        <row r="365">
          <cell r="A365" t="str">
            <v>RS 821</v>
          </cell>
          <cell r="B365">
            <v>643</v>
          </cell>
          <cell r="C365" t="str">
            <v>S</v>
          </cell>
          <cell r="D365" t="str">
            <v>F</v>
          </cell>
          <cell r="E365" t="str">
            <v xml:space="preserve">Nort West Mulanje - junction S149 </v>
          </cell>
          <cell r="F365" t="str">
            <v>D372</v>
          </cell>
          <cell r="G365">
            <v>1</v>
          </cell>
          <cell r="H365">
            <v>9</v>
          </cell>
          <cell r="I365" t="str">
            <v>F</v>
          </cell>
          <cell r="J365" t="str">
            <v>MULANJE</v>
          </cell>
          <cell r="K365">
            <v>9</v>
          </cell>
        </row>
        <row r="366">
          <cell r="A366" t="str">
            <v>RS 822</v>
          </cell>
          <cell r="B366">
            <v>644</v>
          </cell>
          <cell r="C366" t="str">
            <v>S</v>
          </cell>
          <cell r="D366" t="str">
            <v>F</v>
          </cell>
          <cell r="E366" t="str">
            <v>North West Mulanje - South Siyama</v>
          </cell>
          <cell r="F366" t="str">
            <v>D373</v>
          </cell>
          <cell r="G366">
            <v>1</v>
          </cell>
          <cell r="H366">
            <v>10</v>
          </cell>
          <cell r="I366" t="str">
            <v>F</v>
          </cell>
          <cell r="J366" t="str">
            <v>MULANJE</v>
          </cell>
          <cell r="K366">
            <v>9</v>
          </cell>
        </row>
        <row r="367">
          <cell r="A367" t="str">
            <v>RS 823</v>
          </cell>
          <cell r="B367">
            <v>645</v>
          </cell>
          <cell r="C367" t="str">
            <v>S</v>
          </cell>
          <cell r="D367" t="str">
            <v>F</v>
          </cell>
          <cell r="E367" t="str">
            <v>Changoima - West Mwanza Boundary</v>
          </cell>
          <cell r="F367" t="str">
            <v>D379</v>
          </cell>
          <cell r="G367">
            <v>1</v>
          </cell>
          <cell r="H367">
            <v>11</v>
          </cell>
          <cell r="I367" t="str">
            <v>F</v>
          </cell>
          <cell r="J367" t="str">
            <v>CHIKWAWA</v>
          </cell>
          <cell r="K367">
            <v>9</v>
          </cell>
        </row>
        <row r="368">
          <cell r="A368" t="str">
            <v>RS 824</v>
          </cell>
          <cell r="B368">
            <v>646</v>
          </cell>
          <cell r="C368" t="str">
            <v>S</v>
          </cell>
          <cell r="D368" t="str">
            <v>F</v>
          </cell>
          <cell r="E368" t="str">
            <v>Nkhongono - North Nkhongono</v>
          </cell>
          <cell r="F368" t="str">
            <v>D380</v>
          </cell>
          <cell r="G368">
            <v>1</v>
          </cell>
          <cell r="H368">
            <v>21</v>
          </cell>
          <cell r="I368" t="str">
            <v>F</v>
          </cell>
          <cell r="J368" t="str">
            <v>CHIKWAWA</v>
          </cell>
          <cell r="K368">
            <v>9</v>
          </cell>
        </row>
        <row r="369">
          <cell r="A369" t="str">
            <v>RS 825</v>
          </cell>
          <cell r="B369">
            <v>647</v>
          </cell>
          <cell r="C369" t="str">
            <v>S</v>
          </cell>
          <cell r="D369" t="str">
            <v>F</v>
          </cell>
          <cell r="E369" t="str">
            <v>Tomali - South East Phwazi</v>
          </cell>
          <cell r="F369" t="str">
            <v>D383</v>
          </cell>
          <cell r="G369">
            <v>1</v>
          </cell>
          <cell r="H369">
            <v>16</v>
          </cell>
          <cell r="I369" t="str">
            <v>F</v>
          </cell>
          <cell r="J369" t="str">
            <v>CHIKWAWA</v>
          </cell>
          <cell r="K369">
            <v>9</v>
          </cell>
        </row>
        <row r="370">
          <cell r="A370" t="str">
            <v>RS 826</v>
          </cell>
          <cell r="B370">
            <v>648</v>
          </cell>
          <cell r="C370" t="str">
            <v>S</v>
          </cell>
          <cell r="D370" t="str">
            <v>F</v>
          </cell>
          <cell r="E370" t="str">
            <v>North Goma - West M1</v>
          </cell>
          <cell r="F370" t="str">
            <v>D386</v>
          </cell>
          <cell r="G370">
            <v>1</v>
          </cell>
          <cell r="H370">
            <v>13</v>
          </cell>
          <cell r="I370" t="str">
            <v>F</v>
          </cell>
          <cell r="J370" t="str">
            <v>CHIKWAWA</v>
          </cell>
          <cell r="K370">
            <v>10</v>
          </cell>
        </row>
        <row r="371">
          <cell r="A371" t="str">
            <v>RS 666</v>
          </cell>
          <cell r="B371">
            <v>488</v>
          </cell>
          <cell r="C371" t="str">
            <v>C</v>
          </cell>
          <cell r="D371" t="str">
            <v>F</v>
          </cell>
          <cell r="E371" t="str">
            <v>Mbala - Diamphwe River</v>
          </cell>
          <cell r="F371" t="str">
            <v>UD</v>
          </cell>
          <cell r="G371">
            <v>3</v>
          </cell>
          <cell r="H371">
            <v>7.7</v>
          </cell>
          <cell r="I371" t="str">
            <v>FL</v>
          </cell>
          <cell r="J371" t="str">
            <v>DEDZA</v>
          </cell>
          <cell r="K371">
            <v>6</v>
          </cell>
        </row>
        <row r="372">
          <cell r="A372" t="str">
            <v>RS 833</v>
          </cell>
          <cell r="B372">
            <v>655</v>
          </cell>
          <cell r="C372" t="str">
            <v>S</v>
          </cell>
          <cell r="D372" t="str">
            <v>F</v>
          </cell>
          <cell r="E372" t="str">
            <v>Lunzu - North East Zomba Boundary</v>
          </cell>
          <cell r="F372" t="str">
            <v>UD</v>
          </cell>
          <cell r="G372">
            <v>6</v>
          </cell>
          <cell r="H372">
            <v>11</v>
          </cell>
          <cell r="I372" t="str">
            <v>R</v>
          </cell>
          <cell r="J372" t="str">
            <v>BLANTYRE</v>
          </cell>
          <cell r="K372">
            <v>9</v>
          </cell>
        </row>
        <row r="373">
          <cell r="A373" t="str">
            <v>RS 827</v>
          </cell>
          <cell r="B373">
            <v>649</v>
          </cell>
          <cell r="C373" t="str">
            <v>S</v>
          </cell>
          <cell r="D373" t="str">
            <v>F</v>
          </cell>
          <cell r="E373" t="str">
            <v>Mayaka - Mulanje Boundary</v>
          </cell>
          <cell r="F373" t="str">
            <v>UD/C</v>
          </cell>
          <cell r="G373">
            <v>1</v>
          </cell>
          <cell r="H373">
            <v>12</v>
          </cell>
          <cell r="I373" t="str">
            <v>FL</v>
          </cell>
          <cell r="J373" t="str">
            <v>ZOMBA</v>
          </cell>
          <cell r="K373">
            <v>9</v>
          </cell>
        </row>
        <row r="374">
          <cell r="A374" t="str">
            <v>RS 828</v>
          </cell>
          <cell r="B374">
            <v>650</v>
          </cell>
          <cell r="C374" t="str">
            <v>S</v>
          </cell>
          <cell r="D374" t="str">
            <v>F</v>
          </cell>
          <cell r="E374" t="str">
            <v>South West Singano - junction S144</v>
          </cell>
          <cell r="F374" t="str">
            <v>UD/D</v>
          </cell>
          <cell r="G374">
            <v>2</v>
          </cell>
          <cell r="H374">
            <v>12</v>
          </cell>
          <cell r="I374" t="str">
            <v>H</v>
          </cell>
          <cell r="J374" t="str">
            <v>PHALOMBE</v>
          </cell>
          <cell r="K374">
            <v>9</v>
          </cell>
        </row>
        <row r="375">
          <cell r="A375" t="str">
            <v>RS 829</v>
          </cell>
          <cell r="B375">
            <v>651</v>
          </cell>
          <cell r="C375" t="str">
            <v>S</v>
          </cell>
          <cell r="D375" t="str">
            <v>F</v>
          </cell>
          <cell r="E375" t="str">
            <v>South  Ngona - East S136</v>
          </cell>
          <cell r="F375" t="str">
            <v>UD/F</v>
          </cell>
          <cell r="G375">
            <v>3</v>
          </cell>
          <cell r="H375">
            <v>9</v>
          </cell>
          <cell r="I375" t="str">
            <v>H</v>
          </cell>
          <cell r="J375" t="str">
            <v>CHIKWAWA</v>
          </cell>
          <cell r="K375">
            <v>9</v>
          </cell>
        </row>
        <row r="376">
          <cell r="A376" t="str">
            <v>RS 830</v>
          </cell>
          <cell r="B376">
            <v>652</v>
          </cell>
          <cell r="C376" t="str">
            <v>S</v>
          </cell>
          <cell r="D376" t="str">
            <v>F</v>
          </cell>
          <cell r="E376" t="str">
            <v>North Gogomwa - junction T411</v>
          </cell>
          <cell r="F376" t="str">
            <v>UD/I</v>
          </cell>
          <cell r="G376">
            <v>4</v>
          </cell>
          <cell r="H376">
            <v>9</v>
          </cell>
          <cell r="I376" t="str">
            <v>H</v>
          </cell>
          <cell r="J376" t="str">
            <v>CHIRADZULU</v>
          </cell>
          <cell r="K376">
            <v>9</v>
          </cell>
        </row>
        <row r="377">
          <cell r="A377" t="str">
            <v>RS 831</v>
          </cell>
          <cell r="B377">
            <v>653</v>
          </cell>
          <cell r="C377" t="str">
            <v>S</v>
          </cell>
          <cell r="D377" t="str">
            <v>F</v>
          </cell>
          <cell r="E377" t="str">
            <v>Chirimba - mid junction between Chizolo and Limbe</v>
          </cell>
          <cell r="F377" t="str">
            <v>UD/I</v>
          </cell>
          <cell r="G377">
            <v>5</v>
          </cell>
          <cell r="H377">
            <v>7</v>
          </cell>
          <cell r="I377" t="str">
            <v>H</v>
          </cell>
          <cell r="J377" t="str">
            <v>BLANTYRE</v>
          </cell>
          <cell r="K377">
            <v>9</v>
          </cell>
        </row>
        <row r="378">
          <cell r="A378" t="str">
            <v>RS 521</v>
          </cell>
          <cell r="B378">
            <v>343</v>
          </cell>
          <cell r="C378" t="str">
            <v>N</v>
          </cell>
          <cell r="D378" t="str">
            <v>F</v>
          </cell>
          <cell r="E378" t="str">
            <v>Mdima - Mhlafuta</v>
          </cell>
          <cell r="F378" t="str">
            <v>UDX</v>
          </cell>
          <cell r="G378">
            <v>7</v>
          </cell>
          <cell r="H378">
            <v>4.4000000000000004</v>
          </cell>
          <cell r="I378" t="str">
            <v>FL</v>
          </cell>
          <cell r="J378" t="str">
            <v>MZIMBA</v>
          </cell>
          <cell r="K378">
            <v>4</v>
          </cell>
        </row>
        <row r="379">
          <cell r="A379" t="str">
            <v>RS 522</v>
          </cell>
          <cell r="B379">
            <v>344</v>
          </cell>
          <cell r="C379" t="str">
            <v>N</v>
          </cell>
          <cell r="D379" t="str">
            <v>F</v>
          </cell>
          <cell r="E379" t="str">
            <v>Malema - Kazguli village</v>
          </cell>
          <cell r="F379" t="str">
            <v>UDX</v>
          </cell>
          <cell r="G379">
            <v>8</v>
          </cell>
          <cell r="H379">
            <v>20.100000000000001</v>
          </cell>
          <cell r="I379" t="str">
            <v>R</v>
          </cell>
          <cell r="J379" t="str">
            <v>MZIMBA</v>
          </cell>
          <cell r="K379">
            <v>4</v>
          </cell>
        </row>
        <row r="380">
          <cell r="A380" t="str">
            <v>RS 523</v>
          </cell>
          <cell r="B380">
            <v>345</v>
          </cell>
          <cell r="C380" t="str">
            <v>N</v>
          </cell>
          <cell r="D380" t="str">
            <v>F</v>
          </cell>
          <cell r="E380" t="str">
            <v>Kasichi - Edingeni</v>
          </cell>
          <cell r="F380" t="str">
            <v>UDY</v>
          </cell>
          <cell r="G380">
            <v>11</v>
          </cell>
          <cell r="H380">
            <v>19.3</v>
          </cell>
          <cell r="I380" t="str">
            <v>FL</v>
          </cell>
          <cell r="J380" t="str">
            <v>MZIMBA</v>
          </cell>
          <cell r="K380">
            <v>4</v>
          </cell>
        </row>
        <row r="381">
          <cell r="A381" t="str">
            <v>RS 834</v>
          </cell>
          <cell r="B381">
            <v>656</v>
          </cell>
          <cell r="C381" t="str">
            <v>S</v>
          </cell>
          <cell r="D381" t="str">
            <v>F</v>
          </cell>
          <cell r="E381" t="str">
            <v>Mtengo Wambalame - Lunzu</v>
          </cell>
          <cell r="F381" t="str">
            <v>IB2</v>
          </cell>
          <cell r="G381">
            <v>1</v>
          </cell>
          <cell r="H381">
            <v>12</v>
          </cell>
          <cell r="I381" t="str">
            <v>R</v>
          </cell>
          <cell r="J381" t="str">
            <v>BLANTYRE</v>
          </cell>
          <cell r="K381">
            <v>9</v>
          </cell>
        </row>
        <row r="382">
          <cell r="A382" t="str">
            <v>RS 520</v>
          </cell>
          <cell r="B382">
            <v>342</v>
          </cell>
          <cell r="C382" t="str">
            <v>N</v>
          </cell>
          <cell r="D382" t="str">
            <v>F</v>
          </cell>
          <cell r="E382" t="str">
            <v>Katoto Admarc - Sibande - junction M1</v>
          </cell>
          <cell r="F382" t="str">
            <v>PR11</v>
          </cell>
          <cell r="G382">
            <v>1</v>
          </cell>
          <cell r="H382">
            <v>25.1</v>
          </cell>
          <cell r="I382" t="str">
            <v>R</v>
          </cell>
          <cell r="J382" t="str">
            <v>MZIMBA</v>
          </cell>
          <cell r="K382">
            <v>3</v>
          </cell>
        </row>
        <row r="383">
          <cell r="A383" t="str">
            <v>RS 671</v>
          </cell>
          <cell r="B383">
            <v>493</v>
          </cell>
          <cell r="C383" t="str">
            <v>C</v>
          </cell>
          <cell r="D383" t="str">
            <v>F</v>
          </cell>
          <cell r="E383" t="str">
            <v>North Ngodzi River - Lake Malawi</v>
          </cell>
          <cell r="F383" t="str">
            <v>PR58</v>
          </cell>
          <cell r="G383">
            <v>1</v>
          </cell>
          <cell r="H383">
            <v>8</v>
          </cell>
          <cell r="I383" t="str">
            <v>F</v>
          </cell>
          <cell r="J383" t="str">
            <v>SALIMA</v>
          </cell>
          <cell r="K383">
            <v>7</v>
          </cell>
        </row>
        <row r="384">
          <cell r="A384" t="str">
            <v>RS 672</v>
          </cell>
          <cell r="B384">
            <v>494</v>
          </cell>
          <cell r="C384" t="str">
            <v>C</v>
          </cell>
          <cell r="D384" t="str">
            <v>F</v>
          </cell>
          <cell r="E384" t="str">
            <v>junction T357 - West Chelani</v>
          </cell>
          <cell r="F384" t="str">
            <v>PR92</v>
          </cell>
          <cell r="G384">
            <v>1</v>
          </cell>
          <cell r="H384">
            <v>11.5</v>
          </cell>
          <cell r="I384" t="str">
            <v>F</v>
          </cell>
          <cell r="J384" t="str">
            <v>SALMA</v>
          </cell>
          <cell r="K384">
            <v>7</v>
          </cell>
        </row>
        <row r="385">
          <cell r="A385" t="str">
            <v>RS 672</v>
          </cell>
          <cell r="B385">
            <v>494</v>
          </cell>
          <cell r="C385" t="str">
            <v>C</v>
          </cell>
          <cell r="D385" t="str">
            <v>F</v>
          </cell>
          <cell r="E385" t="str">
            <v>junction T357 - West Chelani</v>
          </cell>
          <cell r="F385" t="str">
            <v>PR92</v>
          </cell>
          <cell r="G385">
            <v>1</v>
          </cell>
          <cell r="H385">
            <v>11.5</v>
          </cell>
          <cell r="I385" t="str">
            <v>F</v>
          </cell>
          <cell r="J385" t="str">
            <v>SALMA</v>
          </cell>
          <cell r="K385">
            <v>7</v>
          </cell>
        </row>
        <row r="386">
          <cell r="A386" t="str">
            <v>Count</v>
          </cell>
          <cell r="B386">
            <v>382</v>
          </cell>
          <cell r="C386">
            <v>0</v>
          </cell>
          <cell r="D386">
            <v>0</v>
          </cell>
          <cell r="E386">
            <v>0</v>
          </cell>
          <cell r="F386" t="str">
            <v>Total length</v>
          </cell>
          <cell r="G386">
            <v>0</v>
          </cell>
          <cell r="H386">
            <v>4489.2000000000016</v>
          </cell>
          <cell r="I386">
            <v>0</v>
          </cell>
          <cell r="J386" t="str">
            <v>km</v>
          </cell>
        </row>
      </sheetData>
      <sheetData sheetId="1" refreshError="1">
        <row r="2">
          <cell r="A2" t="str">
            <v>Road Section No.</v>
          </cell>
          <cell r="B2" t="str">
            <v>MOWS Project No.</v>
          </cell>
          <cell r="C2" t="str">
            <v>Region</v>
          </cell>
          <cell r="D2" t="str">
            <v>Road class</v>
          </cell>
          <cell r="E2" t="str">
            <v>Road section</v>
          </cell>
          <cell r="F2" t="str">
            <v>Designation</v>
          </cell>
          <cell r="G2" t="str">
            <v>Sequence</v>
          </cell>
          <cell r="H2" t="str">
            <v>Length (km)</v>
          </cell>
          <cell r="I2" t="str">
            <v>Trrrain</v>
          </cell>
          <cell r="J2" t="str">
            <v>District</v>
          </cell>
          <cell r="K2" t="str">
            <v>Map sheet No.</v>
          </cell>
          <cell r="L2" t="str">
            <v>Comments</v>
          </cell>
        </row>
        <row r="3">
          <cell r="A3" t="str">
            <v>RS 317</v>
          </cell>
          <cell r="B3">
            <v>139</v>
          </cell>
          <cell r="C3" t="str">
            <v>S</v>
          </cell>
          <cell r="D3" t="str">
            <v>T</v>
          </cell>
          <cell r="E3" t="str">
            <v>Bangula - Tengani</v>
          </cell>
          <cell r="F3" t="str">
            <v>M01</v>
          </cell>
          <cell r="G3">
            <v>53</v>
          </cell>
          <cell r="H3">
            <v>21.6</v>
          </cell>
          <cell r="I3" t="str">
            <v>F</v>
          </cell>
          <cell r="J3" t="str">
            <v>NSANJE</v>
          </cell>
          <cell r="K3">
            <v>10</v>
          </cell>
        </row>
        <row r="4">
          <cell r="A4" t="str">
            <v>RS 318</v>
          </cell>
          <cell r="B4">
            <v>140</v>
          </cell>
          <cell r="C4" t="str">
            <v>S</v>
          </cell>
          <cell r="D4" t="str">
            <v>T</v>
          </cell>
          <cell r="E4" t="str">
            <v>Tengani - Chigumukire</v>
          </cell>
          <cell r="F4" t="str">
            <v>M01</v>
          </cell>
          <cell r="G4">
            <v>54</v>
          </cell>
          <cell r="H4">
            <v>11.2</v>
          </cell>
          <cell r="I4" t="str">
            <v>F</v>
          </cell>
          <cell r="J4" t="str">
            <v>NSANJE</v>
          </cell>
          <cell r="K4">
            <v>10</v>
          </cell>
        </row>
        <row r="5">
          <cell r="A5" t="str">
            <v>RS 320</v>
          </cell>
          <cell r="B5">
            <v>142</v>
          </cell>
          <cell r="C5" t="str">
            <v>S</v>
          </cell>
          <cell r="D5" t="str">
            <v>T</v>
          </cell>
          <cell r="E5" t="str">
            <v>Chigumukire - Lundu</v>
          </cell>
          <cell r="F5" t="str">
            <v>M01</v>
          </cell>
          <cell r="G5">
            <v>55</v>
          </cell>
          <cell r="H5">
            <v>14</v>
          </cell>
          <cell r="I5" t="str">
            <v>F</v>
          </cell>
          <cell r="J5" t="str">
            <v>NSANJE</v>
          </cell>
          <cell r="K5">
            <v>10</v>
          </cell>
        </row>
        <row r="6">
          <cell r="A6" t="str">
            <v>RS 314</v>
          </cell>
          <cell r="B6">
            <v>136</v>
          </cell>
          <cell r="C6" t="str">
            <v>S</v>
          </cell>
          <cell r="D6" t="str">
            <v>T</v>
          </cell>
          <cell r="E6" t="str">
            <v>Lundu - Nsanje Marka</v>
          </cell>
          <cell r="F6" t="str">
            <v>M01</v>
          </cell>
          <cell r="G6">
            <v>56</v>
          </cell>
          <cell r="H6">
            <v>28</v>
          </cell>
          <cell r="I6" t="str">
            <v>F</v>
          </cell>
          <cell r="J6" t="str">
            <v>NSANJE</v>
          </cell>
          <cell r="K6">
            <v>10</v>
          </cell>
        </row>
        <row r="7">
          <cell r="A7" t="str">
            <v>RS 327</v>
          </cell>
          <cell r="B7">
            <v>149</v>
          </cell>
          <cell r="C7" t="str">
            <v>S</v>
          </cell>
          <cell r="D7" t="str">
            <v>T</v>
          </cell>
          <cell r="E7" t="str">
            <v>Mbalula - Chowe</v>
          </cell>
          <cell r="F7" t="str">
            <v>M03</v>
          </cell>
          <cell r="G7">
            <v>16</v>
          </cell>
          <cell r="H7">
            <v>7.2</v>
          </cell>
          <cell r="I7" t="str">
            <v>H</v>
          </cell>
          <cell r="J7" t="str">
            <v>MANGOCHI</v>
          </cell>
          <cell r="K7">
            <v>8</v>
          </cell>
        </row>
        <row r="8">
          <cell r="A8" t="str">
            <v>RS 325</v>
          </cell>
          <cell r="B8">
            <v>147</v>
          </cell>
          <cell r="C8" t="str">
            <v>S</v>
          </cell>
          <cell r="D8" t="str">
            <v>T</v>
          </cell>
          <cell r="E8" t="str">
            <v>Matola - Idulusi</v>
          </cell>
          <cell r="F8" t="str">
            <v>M03</v>
          </cell>
          <cell r="G8">
            <v>18</v>
          </cell>
          <cell r="H8">
            <v>4.2</v>
          </cell>
          <cell r="I8" t="str">
            <v>H</v>
          </cell>
          <cell r="J8" t="str">
            <v>MANGOCHI</v>
          </cell>
          <cell r="K8">
            <v>8</v>
          </cell>
        </row>
        <row r="9">
          <cell r="A9" t="str">
            <v>RS 328</v>
          </cell>
          <cell r="B9">
            <v>150</v>
          </cell>
          <cell r="C9" t="str">
            <v>S</v>
          </cell>
          <cell r="D9" t="str">
            <v>T</v>
          </cell>
          <cell r="E9" t="str">
            <v>Idulusi - Namwera</v>
          </cell>
          <cell r="F9" t="str">
            <v>M03</v>
          </cell>
          <cell r="G9">
            <v>19</v>
          </cell>
          <cell r="H9">
            <v>12.7</v>
          </cell>
          <cell r="I9" t="str">
            <v>R</v>
          </cell>
          <cell r="J9" t="str">
            <v>MANGOCHI</v>
          </cell>
          <cell r="K9">
            <v>7</v>
          </cell>
        </row>
        <row r="10">
          <cell r="A10" t="str">
            <v>RS 323</v>
          </cell>
          <cell r="B10">
            <v>145</v>
          </cell>
          <cell r="C10" t="str">
            <v>S</v>
          </cell>
          <cell r="D10" t="str">
            <v>T</v>
          </cell>
          <cell r="E10" t="str">
            <v>Namwera - Chiponde</v>
          </cell>
          <cell r="F10" t="str">
            <v>M03</v>
          </cell>
          <cell r="G10">
            <v>20</v>
          </cell>
          <cell r="H10">
            <v>12.9</v>
          </cell>
          <cell r="I10" t="str">
            <v>R</v>
          </cell>
          <cell r="J10" t="str">
            <v>MANGOCHI</v>
          </cell>
          <cell r="K10">
            <v>7</v>
          </cell>
        </row>
        <row r="11">
          <cell r="A11" t="str">
            <v>RS 329</v>
          </cell>
          <cell r="B11">
            <v>151</v>
          </cell>
          <cell r="C11" t="str">
            <v>S</v>
          </cell>
          <cell r="D11" t="str">
            <v>T</v>
          </cell>
          <cell r="E11" t="str">
            <v>Mikolongwe - Losa</v>
          </cell>
          <cell r="F11" t="str">
            <v>M04</v>
          </cell>
          <cell r="G11">
            <v>3</v>
          </cell>
          <cell r="H11">
            <v>13.1</v>
          </cell>
          <cell r="I11" t="str">
            <v>R</v>
          </cell>
          <cell r="J11" t="str">
            <v>CHIRADZULU</v>
          </cell>
          <cell r="K11">
            <v>9</v>
          </cell>
        </row>
        <row r="12">
          <cell r="A12" t="str">
            <v>RS 758</v>
          </cell>
          <cell r="B12">
            <v>580</v>
          </cell>
          <cell r="C12" t="str">
            <v>S</v>
          </cell>
          <cell r="D12" t="str">
            <v>T</v>
          </cell>
          <cell r="E12" t="str">
            <v>Losa - Thuchila River Bridge</v>
          </cell>
          <cell r="F12" t="str">
            <v>M04</v>
          </cell>
          <cell r="G12">
            <v>4</v>
          </cell>
          <cell r="H12">
            <v>8.6999999999999993</v>
          </cell>
          <cell r="I12" t="str">
            <v>F</v>
          </cell>
          <cell r="J12" t="str">
            <v>MULANJE</v>
          </cell>
          <cell r="K12">
            <v>9</v>
          </cell>
          <cell r="L12" t="str">
            <v>Changed designation from T413  to M04</v>
          </cell>
        </row>
        <row r="13">
          <cell r="A13" t="str">
            <v>RS 838</v>
          </cell>
          <cell r="B13" t="str">
            <v>n.a.</v>
          </cell>
          <cell r="C13" t="str">
            <v>S</v>
          </cell>
          <cell r="D13" t="str">
            <v>T</v>
          </cell>
          <cell r="E13" t="str">
            <v>Thuchila River Bridge - Luwanje T.C.</v>
          </cell>
          <cell r="F13" t="str">
            <v>M04</v>
          </cell>
          <cell r="G13">
            <v>5</v>
          </cell>
          <cell r="H13">
            <v>6.9</v>
          </cell>
          <cell r="I13" t="str">
            <v>R</v>
          </cell>
          <cell r="J13" t="str">
            <v>MULANJE</v>
          </cell>
          <cell r="K13">
            <v>9</v>
          </cell>
          <cell r="L13" t="str">
            <v xml:space="preserve">New section part of RS 330 </v>
          </cell>
        </row>
        <row r="14">
          <cell r="A14" t="str">
            <v>RS 215</v>
          </cell>
          <cell r="B14">
            <v>37</v>
          </cell>
          <cell r="C14" t="str">
            <v>C</v>
          </cell>
          <cell r="D14" t="str">
            <v>T</v>
          </cell>
          <cell r="E14" t="str">
            <v>Zowonela - Mbobo</v>
          </cell>
          <cell r="F14" t="str">
            <v>M07</v>
          </cell>
          <cell r="G14">
            <v>1</v>
          </cell>
          <cell r="H14">
            <v>12.2</v>
          </cell>
          <cell r="I14" t="str">
            <v>L</v>
          </cell>
          <cell r="J14" t="str">
            <v>NTCHISI</v>
          </cell>
          <cell r="K14">
            <v>5</v>
          </cell>
        </row>
        <row r="15">
          <cell r="A15" t="str">
            <v>RS 209</v>
          </cell>
          <cell r="B15">
            <v>31</v>
          </cell>
          <cell r="C15" t="str">
            <v>C</v>
          </cell>
          <cell r="D15" t="str">
            <v>T</v>
          </cell>
          <cell r="E15" t="str">
            <v>Mpala T.C. - Zowonela</v>
          </cell>
          <cell r="F15" t="str">
            <v>M07</v>
          </cell>
          <cell r="G15">
            <v>2</v>
          </cell>
          <cell r="H15">
            <v>9.8000000000000007</v>
          </cell>
          <cell r="I15" t="str">
            <v>R</v>
          </cell>
          <cell r="J15" t="str">
            <v>NTCHISI</v>
          </cell>
          <cell r="K15">
            <v>5</v>
          </cell>
        </row>
        <row r="16">
          <cell r="A16" t="str">
            <v>RS 214</v>
          </cell>
          <cell r="B16">
            <v>36</v>
          </cell>
          <cell r="C16" t="str">
            <v>C</v>
          </cell>
          <cell r="D16" t="str">
            <v>T</v>
          </cell>
          <cell r="E16" t="str">
            <v>Mpala T.C. - Ntchisi</v>
          </cell>
          <cell r="F16" t="str">
            <v>M07</v>
          </cell>
          <cell r="G16">
            <v>3</v>
          </cell>
          <cell r="H16">
            <v>12.9</v>
          </cell>
          <cell r="I16" t="str">
            <v>R</v>
          </cell>
          <cell r="J16" t="str">
            <v>NTCHISI</v>
          </cell>
          <cell r="K16">
            <v>5</v>
          </cell>
        </row>
        <row r="17">
          <cell r="A17" t="str">
            <v>RS 208</v>
          </cell>
          <cell r="B17">
            <v>30</v>
          </cell>
          <cell r="C17" t="str">
            <v>C</v>
          </cell>
          <cell r="D17" t="str">
            <v>T</v>
          </cell>
          <cell r="E17" t="str">
            <v>Nchisi - Km17.45</v>
          </cell>
          <cell r="F17" t="str">
            <v>M07</v>
          </cell>
          <cell r="G17">
            <v>4</v>
          </cell>
          <cell r="H17">
            <v>1.6</v>
          </cell>
          <cell r="I17" t="str">
            <v>R</v>
          </cell>
          <cell r="J17" t="str">
            <v>NTCHISI</v>
          </cell>
          <cell r="K17">
            <v>5</v>
          </cell>
        </row>
        <row r="18">
          <cell r="A18" t="str">
            <v>RS 211</v>
          </cell>
          <cell r="B18">
            <v>33</v>
          </cell>
          <cell r="C18" t="str">
            <v>C</v>
          </cell>
          <cell r="D18" t="str">
            <v>T</v>
          </cell>
          <cell r="E18" t="str">
            <v>Km17.45 - Mbonekela</v>
          </cell>
          <cell r="F18" t="str">
            <v>M07</v>
          </cell>
          <cell r="G18">
            <v>5</v>
          </cell>
          <cell r="H18">
            <v>17.399999999999999</v>
          </cell>
          <cell r="I18" t="str">
            <v>R</v>
          </cell>
          <cell r="J18" t="str">
            <v>NTCHISI</v>
          </cell>
          <cell r="K18">
            <v>5</v>
          </cell>
        </row>
        <row r="19">
          <cell r="A19" t="str">
            <v>RS 212</v>
          </cell>
          <cell r="B19">
            <v>34</v>
          </cell>
          <cell r="C19" t="str">
            <v>C</v>
          </cell>
          <cell r="D19" t="str">
            <v>T</v>
          </cell>
          <cell r="E19" t="str">
            <v>Mwangala - Dzaleka</v>
          </cell>
          <cell r="F19" t="str">
            <v>M07</v>
          </cell>
          <cell r="G19">
            <v>6</v>
          </cell>
          <cell r="H19">
            <v>25.4</v>
          </cell>
          <cell r="I19" t="str">
            <v>R</v>
          </cell>
          <cell r="J19" t="str">
            <v>DOWA</v>
          </cell>
          <cell r="K19" t="str">
            <v>5,6</v>
          </cell>
        </row>
        <row r="20">
          <cell r="A20" t="str">
            <v>RS 210</v>
          </cell>
          <cell r="B20">
            <v>32</v>
          </cell>
          <cell r="C20" t="str">
            <v>C</v>
          </cell>
          <cell r="D20" t="str">
            <v>T</v>
          </cell>
          <cell r="E20" t="str">
            <v>Dzaleka - Zidunge</v>
          </cell>
          <cell r="F20" t="str">
            <v>M07</v>
          </cell>
          <cell r="G20">
            <v>7</v>
          </cell>
          <cell r="H20">
            <v>5.2</v>
          </cell>
          <cell r="I20" t="str">
            <v>R</v>
          </cell>
          <cell r="J20" t="str">
            <v>DOWA</v>
          </cell>
          <cell r="K20">
            <v>5</v>
          </cell>
        </row>
        <row r="21">
          <cell r="A21" t="str">
            <v>RS 213</v>
          </cell>
          <cell r="B21">
            <v>35</v>
          </cell>
          <cell r="C21" t="str">
            <v>C</v>
          </cell>
          <cell r="D21" t="str">
            <v>T</v>
          </cell>
          <cell r="E21" t="str">
            <v>Zidunge - Othambwe</v>
          </cell>
          <cell r="F21" t="str">
            <v>M07</v>
          </cell>
          <cell r="G21">
            <v>8</v>
          </cell>
          <cell r="H21">
            <v>7.9</v>
          </cell>
          <cell r="I21" t="str">
            <v>F</v>
          </cell>
          <cell r="J21" t="str">
            <v>DOWA</v>
          </cell>
          <cell r="K21">
            <v>6</v>
          </cell>
        </row>
        <row r="22">
          <cell r="A22" t="str">
            <v>RS 847</v>
          </cell>
          <cell r="B22" t="str">
            <v>n.a.</v>
          </cell>
          <cell r="C22" t="str">
            <v>N</v>
          </cell>
          <cell r="D22" t="str">
            <v>T</v>
          </cell>
          <cell r="E22" t="str">
            <v>Mkoma (Tanzania border) - Chitipa</v>
          </cell>
          <cell r="F22" t="str">
            <v>M09</v>
          </cell>
          <cell r="G22">
            <v>1</v>
          </cell>
          <cell r="H22">
            <v>44.5</v>
          </cell>
          <cell r="I22" t="str">
            <v>R</v>
          </cell>
          <cell r="J22" t="str">
            <v>CHITIPA</v>
          </cell>
          <cell r="K22">
            <v>1</v>
          </cell>
          <cell r="L22" t="str">
            <v>New section part of origional RS 179</v>
          </cell>
        </row>
        <row r="23">
          <cell r="A23" t="str">
            <v>RS 848</v>
          </cell>
          <cell r="B23" t="str">
            <v>n.a.</v>
          </cell>
          <cell r="C23" t="str">
            <v>N</v>
          </cell>
          <cell r="D23" t="str">
            <v>T</v>
          </cell>
          <cell r="E23" t="str">
            <v>Chitipa - Chelinda T/off</v>
          </cell>
          <cell r="F23" t="str">
            <v>M09</v>
          </cell>
          <cell r="G23">
            <v>2</v>
          </cell>
          <cell r="H23">
            <v>166.8</v>
          </cell>
          <cell r="I23" t="str">
            <v>R</v>
          </cell>
          <cell r="J23" t="str">
            <v>CHITIPA</v>
          </cell>
          <cell r="K23">
            <v>1</v>
          </cell>
          <cell r="L23" t="str">
            <v>New section part of origional RS 179</v>
          </cell>
        </row>
        <row r="24">
          <cell r="A24" t="str">
            <v>RS 181</v>
          </cell>
          <cell r="B24">
            <v>3</v>
          </cell>
          <cell r="C24" t="str">
            <v>N</v>
          </cell>
          <cell r="D24" t="str">
            <v>T</v>
          </cell>
          <cell r="E24" t="str">
            <v>Chelinda T/off - Chitanga</v>
          </cell>
          <cell r="F24" t="str">
            <v>M09</v>
          </cell>
          <cell r="G24">
            <v>3</v>
          </cell>
          <cell r="H24">
            <v>62.8</v>
          </cell>
          <cell r="I24" t="str">
            <v>R</v>
          </cell>
          <cell r="J24" t="str">
            <v>RUMPHI</v>
          </cell>
          <cell r="K24" t="str">
            <v>2,3</v>
          </cell>
          <cell r="L24" t="str">
            <v>End point altered from Mphangara Stream to Chatanga</v>
          </cell>
        </row>
        <row r="25">
          <cell r="A25" t="str">
            <v>RS 182</v>
          </cell>
          <cell r="B25">
            <v>4</v>
          </cell>
          <cell r="C25" t="str">
            <v>N</v>
          </cell>
          <cell r="D25" t="str">
            <v>T</v>
          </cell>
          <cell r="E25" t="str">
            <v>Mphangara Stream-Bow-Emcisweni-Kamchocho-Chitapa</v>
          </cell>
          <cell r="F25" t="str">
            <v>M09</v>
          </cell>
          <cell r="G25">
            <v>4</v>
          </cell>
          <cell r="H25">
            <v>95</v>
          </cell>
          <cell r="I25" t="str">
            <v>R</v>
          </cell>
          <cell r="J25" t="str">
            <v>MZIMBA</v>
          </cell>
          <cell r="K25" t="str">
            <v>3,4</v>
          </cell>
        </row>
        <row r="26">
          <cell r="A26" t="str">
            <v>RS 180</v>
          </cell>
          <cell r="B26">
            <v>2</v>
          </cell>
          <cell r="C26" t="str">
            <v>N</v>
          </cell>
          <cell r="D26" t="str">
            <v>T</v>
          </cell>
          <cell r="E26" t="str">
            <v>Chitapa - Majighasawa</v>
          </cell>
          <cell r="F26" t="str">
            <v>M09</v>
          </cell>
          <cell r="G26">
            <v>5</v>
          </cell>
          <cell r="H26">
            <v>31.8</v>
          </cell>
          <cell r="I26" t="str">
            <v>R</v>
          </cell>
          <cell r="J26" t="str">
            <v>MZIMBA</v>
          </cell>
          <cell r="K26" t="str">
            <v>3,4</v>
          </cell>
        </row>
        <row r="27">
          <cell r="A27" t="str">
            <v>RS 849</v>
          </cell>
          <cell r="B27" t="str">
            <v>n.a.</v>
          </cell>
          <cell r="C27" t="str">
            <v>N</v>
          </cell>
          <cell r="D27" t="str">
            <v>T</v>
          </cell>
          <cell r="E27" t="str">
            <v>Chitanga - Mphangara Stream</v>
          </cell>
          <cell r="F27" t="str">
            <v>M09</v>
          </cell>
          <cell r="G27">
            <v>6</v>
          </cell>
          <cell r="H27">
            <v>21.2</v>
          </cell>
          <cell r="I27">
            <v>3</v>
          </cell>
          <cell r="J27" t="str">
            <v>MZIMBA</v>
          </cell>
          <cell r="K27">
            <v>3</v>
          </cell>
          <cell r="L27" t="str">
            <v>New section part of origional RS 181</v>
          </cell>
        </row>
        <row r="28">
          <cell r="A28" t="str">
            <v>RS 183</v>
          </cell>
          <cell r="B28">
            <v>5</v>
          </cell>
          <cell r="C28" t="str">
            <v>N</v>
          </cell>
          <cell r="D28" t="str">
            <v>T</v>
          </cell>
          <cell r="E28" t="str">
            <v>Chiweta - Malongowe River</v>
          </cell>
          <cell r="F28" t="str">
            <v>M11</v>
          </cell>
          <cell r="G28">
            <v>1</v>
          </cell>
          <cell r="H28">
            <v>33.200000000000003</v>
          </cell>
          <cell r="I28" t="str">
            <v>R</v>
          </cell>
          <cell r="J28" t="str">
            <v>RUMPHI</v>
          </cell>
          <cell r="K28" t="str">
            <v>2,3</v>
          </cell>
        </row>
        <row r="29">
          <cell r="A29" t="str">
            <v>RS 184</v>
          </cell>
          <cell r="B29">
            <v>6</v>
          </cell>
          <cell r="C29" t="str">
            <v>N</v>
          </cell>
          <cell r="D29" t="str">
            <v>T</v>
          </cell>
          <cell r="E29" t="str">
            <v>Malongowe River - Usisya - Timbiri</v>
          </cell>
          <cell r="F29" t="str">
            <v>M11</v>
          </cell>
          <cell r="G29">
            <v>2</v>
          </cell>
          <cell r="H29">
            <v>63</v>
          </cell>
          <cell r="I29" t="str">
            <v>R</v>
          </cell>
          <cell r="J29" t="str">
            <v>MZIMBA</v>
          </cell>
          <cell r="K29">
            <v>3</v>
          </cell>
        </row>
        <row r="30">
          <cell r="A30" t="str">
            <v>RS 220</v>
          </cell>
          <cell r="B30">
            <v>42</v>
          </cell>
          <cell r="C30" t="str">
            <v>C</v>
          </cell>
          <cell r="D30" t="str">
            <v>T</v>
          </cell>
          <cell r="E30" t="str">
            <v>Dzaleka - Dowa</v>
          </cell>
          <cell r="F30" t="str">
            <v>M16</v>
          </cell>
          <cell r="G30">
            <v>1</v>
          </cell>
          <cell r="H30">
            <v>7.4</v>
          </cell>
          <cell r="I30" t="str">
            <v>R</v>
          </cell>
          <cell r="J30" t="str">
            <v>DOWA</v>
          </cell>
          <cell r="K30">
            <v>6</v>
          </cell>
        </row>
        <row r="31">
          <cell r="A31" t="str">
            <v>RS 219</v>
          </cell>
          <cell r="B31">
            <v>41</v>
          </cell>
          <cell r="C31" t="str">
            <v>C</v>
          </cell>
          <cell r="D31" t="str">
            <v>T</v>
          </cell>
          <cell r="E31" t="str">
            <v>Dowa - Chezi</v>
          </cell>
          <cell r="F31" t="str">
            <v>M16</v>
          </cell>
          <cell r="G31">
            <v>2</v>
          </cell>
          <cell r="H31">
            <v>16.600000000000001</v>
          </cell>
          <cell r="I31" t="str">
            <v>H</v>
          </cell>
          <cell r="J31" t="str">
            <v>DOWA</v>
          </cell>
          <cell r="K31">
            <v>6</v>
          </cell>
        </row>
        <row r="32">
          <cell r="A32" t="str">
            <v>RS 049</v>
          </cell>
          <cell r="B32">
            <v>49</v>
          </cell>
          <cell r="C32" t="str">
            <v>C</v>
          </cell>
          <cell r="D32" t="str">
            <v>T</v>
          </cell>
          <cell r="E32" t="str">
            <v>Nkhota-kota - Malenga</v>
          </cell>
          <cell r="F32" t="str">
            <v>M18</v>
          </cell>
          <cell r="G32">
            <v>1</v>
          </cell>
          <cell r="H32">
            <v>5.6</v>
          </cell>
          <cell r="I32" t="str">
            <v>F</v>
          </cell>
          <cell r="J32" t="str">
            <v>NKHOTA KOTA</v>
          </cell>
          <cell r="K32">
            <v>5</v>
          </cell>
          <cell r="L32" t="str">
            <v>Changed designation from M5 to M18</v>
          </cell>
        </row>
        <row r="33">
          <cell r="A33" t="str">
            <v>RS 224</v>
          </cell>
          <cell r="B33">
            <v>46</v>
          </cell>
          <cell r="C33" t="str">
            <v>C</v>
          </cell>
          <cell r="D33" t="str">
            <v>T</v>
          </cell>
          <cell r="E33" t="str">
            <v>Malenga - Nkhotakota Game Reserve</v>
          </cell>
          <cell r="F33" t="str">
            <v>M18</v>
          </cell>
          <cell r="G33">
            <v>2</v>
          </cell>
          <cell r="H33">
            <v>16.100000000000001</v>
          </cell>
          <cell r="I33" t="str">
            <v>F</v>
          </cell>
          <cell r="J33" t="str">
            <v>NKHOTA KOTA</v>
          </cell>
          <cell r="K33">
            <v>5</v>
          </cell>
        </row>
        <row r="34">
          <cell r="A34" t="str">
            <v>RS 222</v>
          </cell>
          <cell r="B34">
            <v>44</v>
          </cell>
          <cell r="C34" t="str">
            <v>C</v>
          </cell>
          <cell r="D34" t="str">
            <v>T</v>
          </cell>
          <cell r="E34" t="str">
            <v>Nkhotakota Game Reserve - Mbobo</v>
          </cell>
          <cell r="F34" t="str">
            <v>M18</v>
          </cell>
          <cell r="G34">
            <v>3</v>
          </cell>
          <cell r="H34">
            <v>32.6</v>
          </cell>
          <cell r="I34" t="str">
            <v>R</v>
          </cell>
          <cell r="J34" t="str">
            <v>NKHOTA KOTA &amp; NTCHISI</v>
          </cell>
          <cell r="K34">
            <v>5</v>
          </cell>
        </row>
        <row r="35">
          <cell r="A35" t="str">
            <v>RS 223</v>
          </cell>
          <cell r="B35">
            <v>45</v>
          </cell>
          <cell r="C35" t="str">
            <v>C</v>
          </cell>
          <cell r="D35" t="str">
            <v>T</v>
          </cell>
          <cell r="E35" t="str">
            <v>Mbobo - Malomo T.C.</v>
          </cell>
          <cell r="F35" t="str">
            <v>M18</v>
          </cell>
          <cell r="G35">
            <v>4</v>
          </cell>
          <cell r="H35">
            <v>18.100000000000001</v>
          </cell>
          <cell r="I35" t="str">
            <v>R</v>
          </cell>
          <cell r="J35" t="str">
            <v>NTCHISI</v>
          </cell>
          <cell r="K35">
            <v>5</v>
          </cell>
        </row>
        <row r="36">
          <cell r="A36" t="str">
            <v>RS 837</v>
          </cell>
          <cell r="B36" t="str">
            <v>n.a.</v>
          </cell>
          <cell r="C36" t="str">
            <v>C</v>
          </cell>
          <cell r="D36" t="str">
            <v>T</v>
          </cell>
          <cell r="E36" t="str">
            <v>Malomo T.C. - Chima</v>
          </cell>
          <cell r="F36" t="str">
            <v>M18</v>
          </cell>
          <cell r="G36">
            <v>5</v>
          </cell>
          <cell r="H36">
            <v>14.4</v>
          </cell>
          <cell r="I36" t="str">
            <v>R</v>
          </cell>
          <cell r="J36" t="str">
            <v>LILONGWE</v>
          </cell>
          <cell r="K36">
            <v>6</v>
          </cell>
          <cell r="L36" t="str">
            <v>New section part of RS 225</v>
          </cell>
        </row>
        <row r="37">
          <cell r="A37" t="str">
            <v>RS 259</v>
          </cell>
          <cell r="B37">
            <v>81</v>
          </cell>
          <cell r="C37" t="str">
            <v>C</v>
          </cell>
          <cell r="D37" t="str">
            <v>T</v>
          </cell>
          <cell r="E37" t="str">
            <v>Chima - Chilowamatambe</v>
          </cell>
          <cell r="F37" t="str">
            <v>M18</v>
          </cell>
          <cell r="G37">
            <v>6</v>
          </cell>
          <cell r="H37">
            <v>14.9</v>
          </cell>
          <cell r="I37" t="str">
            <v>F</v>
          </cell>
          <cell r="J37" t="str">
            <v>KASUNGU</v>
          </cell>
          <cell r="K37">
            <v>5</v>
          </cell>
          <cell r="L37" t="str">
            <v>Changed designation from S120 to M18. Now by-passed.</v>
          </cell>
        </row>
        <row r="38">
          <cell r="A38" t="str">
            <v>RS 261</v>
          </cell>
          <cell r="B38">
            <v>83</v>
          </cell>
          <cell r="C38" t="str">
            <v>C</v>
          </cell>
          <cell r="D38" t="str">
            <v>T</v>
          </cell>
          <cell r="E38" t="str">
            <v>Chilowamatambe - Chiwengo</v>
          </cell>
          <cell r="F38" t="str">
            <v>M18</v>
          </cell>
          <cell r="G38">
            <v>7</v>
          </cell>
          <cell r="H38">
            <v>15.9</v>
          </cell>
          <cell r="I38" t="str">
            <v>F</v>
          </cell>
          <cell r="J38" t="str">
            <v>KASUNGU</v>
          </cell>
          <cell r="K38">
            <v>5</v>
          </cell>
          <cell r="L38" t="str">
            <v>Changed designation from S120 to M18. Now by-passed.</v>
          </cell>
        </row>
        <row r="39">
          <cell r="A39" t="str">
            <v>RS 185</v>
          </cell>
          <cell r="B39">
            <v>7</v>
          </cell>
          <cell r="C39" t="str">
            <v>N</v>
          </cell>
          <cell r="D39" t="str">
            <v>T</v>
          </cell>
          <cell r="E39" t="str">
            <v>Luwawa (junction M1) - Mqocha - Jenda (junction S112)</v>
          </cell>
          <cell r="F39" t="str">
            <v>M20</v>
          </cell>
          <cell r="G39">
            <v>1</v>
          </cell>
          <cell r="H39">
            <v>78.5</v>
          </cell>
          <cell r="I39" t="str">
            <v>F</v>
          </cell>
          <cell r="J39" t="str">
            <v>MZIMBA</v>
          </cell>
          <cell r="K39">
            <v>4</v>
          </cell>
          <cell r="L39" t="str">
            <v>Contains road designated T322 (on 1:250,000 series map)</v>
          </cell>
        </row>
        <row r="40">
          <cell r="A40" t="str">
            <v>RS 186</v>
          </cell>
          <cell r="B40">
            <v>8</v>
          </cell>
          <cell r="C40" t="str">
            <v>N</v>
          </cell>
          <cell r="D40" t="str">
            <v>T</v>
          </cell>
          <cell r="E40" t="str">
            <v>Mzimba - Mtangatanga</v>
          </cell>
          <cell r="F40" t="str">
            <v>M22</v>
          </cell>
          <cell r="G40">
            <v>1</v>
          </cell>
          <cell r="H40">
            <v>24</v>
          </cell>
          <cell r="I40" t="str">
            <v>R</v>
          </cell>
          <cell r="J40" t="str">
            <v>MZIMBA</v>
          </cell>
          <cell r="K40">
            <v>4</v>
          </cell>
        </row>
        <row r="41">
          <cell r="A41" t="str">
            <v>RS 187</v>
          </cell>
          <cell r="B41">
            <v>9</v>
          </cell>
          <cell r="C41" t="str">
            <v>N</v>
          </cell>
          <cell r="D41" t="str">
            <v>T</v>
          </cell>
          <cell r="E41" t="str">
            <v>Rumphi - Bolero - Chitanga</v>
          </cell>
          <cell r="F41" t="str">
            <v>M24</v>
          </cell>
          <cell r="G41">
            <v>3</v>
          </cell>
          <cell r="H41">
            <v>37.799999999999997</v>
          </cell>
          <cell r="I41" t="str">
            <v>F</v>
          </cell>
          <cell r="J41" t="str">
            <v>RUMPHI</v>
          </cell>
          <cell r="K41">
            <v>3</v>
          </cell>
          <cell r="L41" t="str">
            <v>Section start changed to Rumphi</v>
          </cell>
        </row>
        <row r="42">
          <cell r="A42" t="str">
            <v>RS 189</v>
          </cell>
          <cell r="B42">
            <v>11</v>
          </cell>
          <cell r="C42" t="str">
            <v>N</v>
          </cell>
          <cell r="D42" t="str">
            <v>T</v>
          </cell>
          <cell r="E42" t="str">
            <v>Chitipa-Lufira River</v>
          </cell>
          <cell r="F42" t="str">
            <v>M26</v>
          </cell>
          <cell r="G42">
            <v>1</v>
          </cell>
          <cell r="H42">
            <v>43</v>
          </cell>
          <cell r="I42" t="str">
            <v>F</v>
          </cell>
          <cell r="J42" t="str">
            <v>CHITIPA</v>
          </cell>
          <cell r="K42">
            <v>1</v>
          </cell>
        </row>
        <row r="43">
          <cell r="A43" t="str">
            <v>RS 188</v>
          </cell>
          <cell r="B43">
            <v>10</v>
          </cell>
          <cell r="C43" t="str">
            <v>N</v>
          </cell>
          <cell r="D43" t="str">
            <v>T</v>
          </cell>
          <cell r="E43" t="str">
            <v>Lufira river-Karonga</v>
          </cell>
          <cell r="F43" t="str">
            <v>M26</v>
          </cell>
          <cell r="G43">
            <v>2</v>
          </cell>
          <cell r="H43">
            <v>43</v>
          </cell>
          <cell r="I43" t="str">
            <v>F&amp;H</v>
          </cell>
          <cell r="J43" t="str">
            <v>CHITIPA &amp; KARONGA</v>
          </cell>
          <cell r="K43" t="str">
            <v>1,2</v>
          </cell>
        </row>
        <row r="44">
          <cell r="A44" t="str">
            <v>RS 190</v>
          </cell>
          <cell r="B44">
            <v>12</v>
          </cell>
          <cell r="C44" t="str">
            <v>N</v>
          </cell>
          <cell r="D44" t="str">
            <v>T</v>
          </cell>
          <cell r="E44" t="str">
            <v>Chisenga - Chisenga customs</v>
          </cell>
          <cell r="F44" t="str">
            <v>S085</v>
          </cell>
          <cell r="G44">
            <v>1</v>
          </cell>
          <cell r="H44">
            <v>12.6</v>
          </cell>
          <cell r="I44" t="str">
            <v>F</v>
          </cell>
          <cell r="J44" t="str">
            <v>CHITIPA</v>
          </cell>
          <cell r="K44">
            <v>2</v>
          </cell>
        </row>
        <row r="45">
          <cell r="A45" t="str">
            <v>RS 192</v>
          </cell>
          <cell r="B45">
            <v>14</v>
          </cell>
          <cell r="C45" t="str">
            <v>N</v>
          </cell>
          <cell r="D45" t="str">
            <v>T</v>
          </cell>
          <cell r="E45" t="str">
            <v>Chendo - Mwakaromba</v>
          </cell>
          <cell r="F45" t="str">
            <v>S100</v>
          </cell>
          <cell r="G45">
            <v>2</v>
          </cell>
          <cell r="H45">
            <v>178.5</v>
          </cell>
          <cell r="I45" t="str">
            <v>F&amp;H</v>
          </cell>
          <cell r="J45" t="str">
            <v>CHITIPA &amp; KARONGA</v>
          </cell>
          <cell r="K45">
            <v>1</v>
          </cell>
        </row>
        <row r="46">
          <cell r="A46" t="str">
            <v>RS 193</v>
          </cell>
          <cell r="B46">
            <v>15</v>
          </cell>
          <cell r="C46" t="str">
            <v>N</v>
          </cell>
          <cell r="D46" t="str">
            <v>T</v>
          </cell>
          <cell r="E46" t="str">
            <v>Kapirinkhonde - Uledi</v>
          </cell>
          <cell r="F46" t="str">
            <v>S101</v>
          </cell>
          <cell r="G46">
            <v>1</v>
          </cell>
          <cell r="H46">
            <v>33.200000000000003</v>
          </cell>
          <cell r="I46" t="str">
            <v>R</v>
          </cell>
          <cell r="J46" t="str">
            <v>CHITIPA &amp; KARONGA</v>
          </cell>
          <cell r="K46">
            <v>2</v>
          </cell>
        </row>
        <row r="47">
          <cell r="A47" t="str">
            <v>RS 191</v>
          </cell>
          <cell r="B47">
            <v>13</v>
          </cell>
          <cell r="C47" t="str">
            <v>N</v>
          </cell>
          <cell r="D47" t="str">
            <v>T</v>
          </cell>
          <cell r="E47" t="str">
            <v>Uledi - Mpata</v>
          </cell>
          <cell r="F47" t="str">
            <v>S101</v>
          </cell>
          <cell r="G47">
            <v>2</v>
          </cell>
          <cell r="H47">
            <v>28</v>
          </cell>
          <cell r="I47" t="str">
            <v>H</v>
          </cell>
          <cell r="J47" t="str">
            <v>KARONGA</v>
          </cell>
          <cell r="K47">
            <v>2</v>
          </cell>
          <cell r="L47" t="str">
            <v>Changed designation from S100 to S101</v>
          </cell>
        </row>
        <row r="48">
          <cell r="A48" t="str">
            <v>RS 195</v>
          </cell>
          <cell r="B48">
            <v>17</v>
          </cell>
          <cell r="C48" t="str">
            <v>N</v>
          </cell>
          <cell r="D48" t="str">
            <v>T</v>
          </cell>
          <cell r="E48" t="str">
            <v>Gamba T/off - Hananiya - Livingstonia (junction M1)</v>
          </cell>
          <cell r="F48" t="str">
            <v>S103</v>
          </cell>
          <cell r="G48">
            <v>1</v>
          </cell>
          <cell r="H48">
            <v>58.1</v>
          </cell>
          <cell r="I48" t="str">
            <v>H</v>
          </cell>
          <cell r="J48" t="str">
            <v>RUMPHI</v>
          </cell>
          <cell r="K48">
            <v>2</v>
          </cell>
        </row>
        <row r="49">
          <cell r="A49" t="str">
            <v>RS 196</v>
          </cell>
          <cell r="B49">
            <v>18</v>
          </cell>
          <cell r="C49" t="str">
            <v>N</v>
          </cell>
          <cell r="D49" t="str">
            <v>T</v>
          </cell>
          <cell r="E49" t="str">
            <v>Hewe - Makonyola</v>
          </cell>
          <cell r="F49" t="str">
            <v>S104</v>
          </cell>
          <cell r="G49">
            <v>1</v>
          </cell>
          <cell r="H49">
            <v>12.8</v>
          </cell>
          <cell r="I49" t="str">
            <v>R</v>
          </cell>
          <cell r="J49" t="str">
            <v>RUMPHI</v>
          </cell>
          <cell r="K49" t="str">
            <v>2,3</v>
          </cell>
        </row>
        <row r="50">
          <cell r="A50" t="str">
            <v>RS 197</v>
          </cell>
          <cell r="B50">
            <v>19</v>
          </cell>
          <cell r="C50" t="str">
            <v>N</v>
          </cell>
          <cell r="D50" t="str">
            <v>T</v>
          </cell>
          <cell r="E50" t="str">
            <v>Chanyama - Mbalachanda - Munyanja - Kazuni</v>
          </cell>
          <cell r="F50" t="str">
            <v>S105</v>
          </cell>
          <cell r="G50">
            <v>1</v>
          </cell>
          <cell r="H50">
            <v>75</v>
          </cell>
          <cell r="I50" t="str">
            <v>F</v>
          </cell>
          <cell r="J50" t="str">
            <v>MZIMBA</v>
          </cell>
          <cell r="K50">
            <v>3</v>
          </cell>
        </row>
        <row r="51">
          <cell r="A51" t="str">
            <v>RS 198</v>
          </cell>
          <cell r="B51">
            <v>20</v>
          </cell>
          <cell r="C51" t="str">
            <v>N</v>
          </cell>
          <cell r="D51" t="str">
            <v>T</v>
          </cell>
          <cell r="E51" t="str">
            <v>Agripa Jere - Euthini - Mtantha</v>
          </cell>
          <cell r="F51" t="str">
            <v>S106</v>
          </cell>
          <cell r="G51">
            <v>1</v>
          </cell>
          <cell r="H51">
            <v>33.1</v>
          </cell>
          <cell r="I51" t="str">
            <v>F</v>
          </cell>
          <cell r="J51" t="str">
            <v>MZIMBA</v>
          </cell>
          <cell r="K51">
            <v>3</v>
          </cell>
        </row>
        <row r="52">
          <cell r="A52" t="str">
            <v>RS 199</v>
          </cell>
          <cell r="B52">
            <v>21</v>
          </cell>
          <cell r="C52" t="str">
            <v>N</v>
          </cell>
          <cell r="D52" t="str">
            <v>T</v>
          </cell>
          <cell r="E52" t="str">
            <v>Ekwendeni - Kafukule - Eswazini - junction M22</v>
          </cell>
          <cell r="F52" t="str">
            <v>S107</v>
          </cell>
          <cell r="G52">
            <v>1</v>
          </cell>
          <cell r="H52">
            <v>82</v>
          </cell>
          <cell r="I52" t="str">
            <v>F</v>
          </cell>
          <cell r="J52" t="str">
            <v>MZIMBA</v>
          </cell>
          <cell r="K52" t="str">
            <v>3,4</v>
          </cell>
        </row>
        <row r="53">
          <cell r="A53" t="str">
            <v>RS 200</v>
          </cell>
          <cell r="B53">
            <v>22</v>
          </cell>
          <cell r="C53" t="str">
            <v>N</v>
          </cell>
          <cell r="D53" t="str">
            <v>T</v>
          </cell>
          <cell r="E53" t="str">
            <v>Usisya - Bula - Choma Hill</v>
          </cell>
          <cell r="F53" t="str">
            <v>S108</v>
          </cell>
          <cell r="G53">
            <v>1</v>
          </cell>
          <cell r="H53">
            <v>22</v>
          </cell>
          <cell r="I53" t="str">
            <v>H</v>
          </cell>
          <cell r="J53" t="str">
            <v>MZIMBA</v>
          </cell>
          <cell r="K53">
            <v>3</v>
          </cell>
        </row>
        <row r="54">
          <cell r="A54" t="str">
            <v>RS 201</v>
          </cell>
          <cell r="B54">
            <v>23</v>
          </cell>
          <cell r="C54" t="str">
            <v>N</v>
          </cell>
          <cell r="D54" t="str">
            <v>T</v>
          </cell>
          <cell r="E54" t="str">
            <v>Choma Hill - Mzuzu</v>
          </cell>
          <cell r="F54" t="str">
            <v>S108</v>
          </cell>
          <cell r="G54">
            <v>2</v>
          </cell>
          <cell r="H54">
            <v>16.5</v>
          </cell>
          <cell r="I54" t="str">
            <v>F</v>
          </cell>
          <cell r="J54" t="str">
            <v>MZIMBA</v>
          </cell>
          <cell r="K54">
            <v>3</v>
          </cell>
        </row>
        <row r="55">
          <cell r="A55" t="str">
            <v>RS 202</v>
          </cell>
          <cell r="B55">
            <v>24</v>
          </cell>
          <cell r="C55" t="str">
            <v>N</v>
          </cell>
          <cell r="D55" t="str">
            <v>T</v>
          </cell>
          <cell r="E55" t="str">
            <v>Mwazisi River - Chikwawa</v>
          </cell>
          <cell r="F55" t="str">
            <v>S109</v>
          </cell>
          <cell r="G55">
            <v>1</v>
          </cell>
          <cell r="H55">
            <v>13.2</v>
          </cell>
          <cell r="I55" t="str">
            <v>F</v>
          </cell>
          <cell r="J55" t="str">
            <v>RUMPI</v>
          </cell>
          <cell r="K55">
            <v>3</v>
          </cell>
        </row>
        <row r="56">
          <cell r="A56" t="str">
            <v>RS 203</v>
          </cell>
          <cell r="B56">
            <v>25</v>
          </cell>
          <cell r="C56" t="str">
            <v>N</v>
          </cell>
          <cell r="D56" t="str">
            <v>T</v>
          </cell>
          <cell r="E56" t="str">
            <v>Chintheche - Mazamba Hill</v>
          </cell>
          <cell r="F56" t="str">
            <v>S110</v>
          </cell>
          <cell r="G56">
            <v>1</v>
          </cell>
          <cell r="H56">
            <v>41</v>
          </cell>
          <cell r="I56" t="str">
            <v>H</v>
          </cell>
          <cell r="J56" t="str">
            <v>NKHATA BAY</v>
          </cell>
          <cell r="K56">
            <v>3</v>
          </cell>
        </row>
        <row r="57">
          <cell r="A57" t="str">
            <v>RS 204</v>
          </cell>
          <cell r="B57">
            <v>26</v>
          </cell>
          <cell r="C57" t="str">
            <v>N</v>
          </cell>
          <cell r="D57" t="str">
            <v>T</v>
          </cell>
          <cell r="E57" t="str">
            <v>Engalaweni - Kandodo Chisi</v>
          </cell>
          <cell r="F57" t="str">
            <v>S111</v>
          </cell>
          <cell r="G57">
            <v>1</v>
          </cell>
          <cell r="H57">
            <v>25.9</v>
          </cell>
          <cell r="I57" t="str">
            <v>R</v>
          </cell>
          <cell r="J57" t="str">
            <v>MZIMBA</v>
          </cell>
          <cell r="K57">
            <v>4</v>
          </cell>
        </row>
        <row r="58">
          <cell r="A58" t="str">
            <v>RS 205</v>
          </cell>
          <cell r="B58">
            <v>27</v>
          </cell>
          <cell r="C58" t="str">
            <v>N</v>
          </cell>
          <cell r="D58" t="str">
            <v>T</v>
          </cell>
          <cell r="E58" t="str">
            <v>Chaiso - Kamteteka</v>
          </cell>
          <cell r="F58" t="str">
            <v>S112</v>
          </cell>
          <cell r="G58">
            <v>1</v>
          </cell>
          <cell r="H58">
            <v>7.1</v>
          </cell>
          <cell r="I58" t="str">
            <v>F</v>
          </cell>
          <cell r="J58" t="str">
            <v>MZIMBA</v>
          </cell>
          <cell r="K58">
            <v>4</v>
          </cell>
        </row>
        <row r="59">
          <cell r="A59" t="str">
            <v>RS 206</v>
          </cell>
          <cell r="B59">
            <v>28</v>
          </cell>
          <cell r="C59" t="str">
            <v>N</v>
          </cell>
          <cell r="D59" t="str">
            <v>T</v>
          </cell>
          <cell r="E59" t="str">
            <v>Kamteteka - Edingeni - Embangweni - Jenda</v>
          </cell>
          <cell r="F59" t="str">
            <v>S112</v>
          </cell>
          <cell r="G59">
            <v>2</v>
          </cell>
          <cell r="H59">
            <v>84</v>
          </cell>
          <cell r="I59" t="str">
            <v>F</v>
          </cell>
          <cell r="J59" t="str">
            <v>MZIMBA</v>
          </cell>
          <cell r="K59">
            <v>4</v>
          </cell>
        </row>
        <row r="60">
          <cell r="A60" t="str">
            <v>RS 207</v>
          </cell>
          <cell r="B60">
            <v>29</v>
          </cell>
          <cell r="C60" t="str">
            <v>N</v>
          </cell>
          <cell r="D60" t="str">
            <v>T</v>
          </cell>
          <cell r="E60" t="str">
            <v>Rumphi River - Luwelezi - Kakwale River</v>
          </cell>
          <cell r="F60" t="str">
            <v>S113</v>
          </cell>
          <cell r="G60">
            <v>1</v>
          </cell>
          <cell r="H60">
            <v>44.9</v>
          </cell>
          <cell r="I60" t="str">
            <v>H</v>
          </cell>
          <cell r="J60" t="str">
            <v>NKHATA BAY</v>
          </cell>
          <cell r="K60">
            <v>4</v>
          </cell>
        </row>
        <row r="61">
          <cell r="A61" t="str">
            <v>RS 226</v>
          </cell>
          <cell r="B61">
            <v>48</v>
          </cell>
          <cell r="C61" t="str">
            <v>C</v>
          </cell>
          <cell r="D61" t="str">
            <v>T</v>
          </cell>
          <cell r="E61" t="str">
            <v>Kachinda - Chimaliro Police</v>
          </cell>
          <cell r="F61" t="str">
            <v>S113</v>
          </cell>
          <cell r="G61">
            <v>2</v>
          </cell>
          <cell r="H61">
            <v>13</v>
          </cell>
          <cell r="I61" t="str">
            <v>F</v>
          </cell>
          <cell r="J61" t="str">
            <v>KASUNGU</v>
          </cell>
          <cell r="K61">
            <v>4</v>
          </cell>
        </row>
        <row r="62">
          <cell r="A62" t="str">
            <v>RS 229</v>
          </cell>
          <cell r="B62">
            <v>51</v>
          </cell>
          <cell r="C62" t="str">
            <v>C</v>
          </cell>
          <cell r="D62" t="str">
            <v>T</v>
          </cell>
          <cell r="E62" t="str">
            <v>Kasungu - Lifupa (Kasungu National Park)</v>
          </cell>
          <cell r="F62" t="str">
            <v>S114</v>
          </cell>
          <cell r="G62">
            <v>1</v>
          </cell>
          <cell r="H62">
            <v>47</v>
          </cell>
          <cell r="I62" t="str">
            <v>F</v>
          </cell>
          <cell r="J62" t="str">
            <v>KASUNGU</v>
          </cell>
          <cell r="K62">
            <v>5</v>
          </cell>
        </row>
        <row r="63">
          <cell r="A63" t="str">
            <v>RS 218</v>
          </cell>
          <cell r="B63">
            <v>40</v>
          </cell>
          <cell r="C63" t="str">
            <v>C</v>
          </cell>
          <cell r="D63" t="str">
            <v>T</v>
          </cell>
          <cell r="E63" t="str">
            <v>Zidunge - Senga</v>
          </cell>
          <cell r="F63" t="str">
            <v>S115</v>
          </cell>
          <cell r="G63">
            <v>1</v>
          </cell>
          <cell r="H63">
            <v>8.3000000000000007</v>
          </cell>
          <cell r="I63" t="str">
            <v>F</v>
          </cell>
          <cell r="J63" t="str">
            <v>DOWA</v>
          </cell>
          <cell r="K63">
            <v>6</v>
          </cell>
          <cell r="L63" t="str">
            <v>Changed designation from M16 to S115</v>
          </cell>
        </row>
        <row r="64">
          <cell r="A64" t="str">
            <v>RS 233</v>
          </cell>
          <cell r="B64">
            <v>55</v>
          </cell>
          <cell r="C64" t="str">
            <v>C</v>
          </cell>
          <cell r="D64" t="str">
            <v>T</v>
          </cell>
          <cell r="E64" t="str">
            <v>Senga - Dangaliro</v>
          </cell>
          <cell r="F64" t="str">
            <v>S115</v>
          </cell>
          <cell r="G64">
            <v>2</v>
          </cell>
          <cell r="H64">
            <v>10.7</v>
          </cell>
          <cell r="I64" t="str">
            <v>F</v>
          </cell>
          <cell r="J64" t="str">
            <v>DOWA</v>
          </cell>
          <cell r="K64">
            <v>6</v>
          </cell>
        </row>
        <row r="65">
          <cell r="A65" t="str">
            <v>RS 232</v>
          </cell>
          <cell r="B65">
            <v>54</v>
          </cell>
          <cell r="C65" t="str">
            <v>C</v>
          </cell>
          <cell r="D65" t="str">
            <v>T</v>
          </cell>
          <cell r="E65" t="str">
            <v>Dangaliro - Mkulumimba</v>
          </cell>
          <cell r="F65" t="str">
            <v>S115</v>
          </cell>
          <cell r="G65">
            <v>3</v>
          </cell>
          <cell r="H65">
            <v>15.4</v>
          </cell>
          <cell r="I65" t="str">
            <v>F</v>
          </cell>
          <cell r="J65" t="str">
            <v>DOWA</v>
          </cell>
          <cell r="K65">
            <v>6</v>
          </cell>
        </row>
        <row r="66">
          <cell r="A66" t="str">
            <v>RS 231</v>
          </cell>
          <cell r="B66">
            <v>53</v>
          </cell>
          <cell r="C66" t="str">
            <v>C</v>
          </cell>
          <cell r="D66" t="str">
            <v>T</v>
          </cell>
          <cell r="E66" t="str">
            <v>Mkulumimba - Bua River Bridge</v>
          </cell>
          <cell r="F66" t="str">
            <v>S115</v>
          </cell>
          <cell r="G66">
            <v>4</v>
          </cell>
          <cell r="H66">
            <v>13</v>
          </cell>
          <cell r="I66" t="str">
            <v>F</v>
          </cell>
          <cell r="J66" t="str">
            <v>DOWA &amp; LILONGWE</v>
          </cell>
          <cell r="K66">
            <v>6</v>
          </cell>
        </row>
        <row r="67">
          <cell r="A67" t="str">
            <v>RS 238</v>
          </cell>
          <cell r="B67">
            <v>60</v>
          </cell>
          <cell r="C67" t="str">
            <v>C</v>
          </cell>
          <cell r="D67" t="str">
            <v>T</v>
          </cell>
          <cell r="E67" t="str">
            <v>Mpala T.C. - Ganondo</v>
          </cell>
          <cell r="F67" t="str">
            <v>S116</v>
          </cell>
          <cell r="G67">
            <v>1</v>
          </cell>
          <cell r="H67">
            <v>3.8</v>
          </cell>
          <cell r="I67" t="str">
            <v>F</v>
          </cell>
          <cell r="J67" t="str">
            <v>NTCHISI</v>
          </cell>
          <cell r="K67">
            <v>5</v>
          </cell>
        </row>
        <row r="68">
          <cell r="A68" t="str">
            <v>RS 241</v>
          </cell>
          <cell r="B68">
            <v>63</v>
          </cell>
          <cell r="C68" t="str">
            <v>C</v>
          </cell>
          <cell r="D68" t="str">
            <v>T</v>
          </cell>
          <cell r="E68" t="str">
            <v>Gonondo - Kamsonga</v>
          </cell>
          <cell r="F68" t="str">
            <v>S116</v>
          </cell>
          <cell r="G68">
            <v>2</v>
          </cell>
          <cell r="H68">
            <v>12.3</v>
          </cell>
          <cell r="I68" t="str">
            <v>R</v>
          </cell>
          <cell r="J68" t="str">
            <v>NTCHISI</v>
          </cell>
          <cell r="K68">
            <v>5</v>
          </cell>
        </row>
        <row r="69">
          <cell r="A69" t="str">
            <v>RS 243</v>
          </cell>
          <cell r="B69">
            <v>65</v>
          </cell>
          <cell r="C69" t="str">
            <v>C</v>
          </cell>
          <cell r="D69" t="str">
            <v>T</v>
          </cell>
          <cell r="E69" t="str">
            <v>Kamsonga - Muchala</v>
          </cell>
          <cell r="F69" t="str">
            <v>S116</v>
          </cell>
          <cell r="G69">
            <v>3</v>
          </cell>
          <cell r="H69">
            <v>12.3</v>
          </cell>
          <cell r="I69" t="str">
            <v>R</v>
          </cell>
          <cell r="J69" t="str">
            <v>NTCHISI</v>
          </cell>
          <cell r="K69">
            <v>5</v>
          </cell>
        </row>
        <row r="70">
          <cell r="A70" t="str">
            <v>RS 236</v>
          </cell>
          <cell r="B70">
            <v>58</v>
          </cell>
          <cell r="C70" t="str">
            <v>C</v>
          </cell>
          <cell r="D70" t="str">
            <v>T</v>
          </cell>
          <cell r="E70" t="str">
            <v>Muchala - Chisoso</v>
          </cell>
          <cell r="F70" t="str">
            <v>S116</v>
          </cell>
          <cell r="G70">
            <v>4</v>
          </cell>
          <cell r="H70">
            <v>5.5</v>
          </cell>
          <cell r="I70" t="str">
            <v>F</v>
          </cell>
          <cell r="J70" t="str">
            <v>NTCHISI</v>
          </cell>
          <cell r="K70">
            <v>5</v>
          </cell>
        </row>
        <row r="71">
          <cell r="A71" t="str">
            <v>RS 242</v>
          </cell>
          <cell r="B71">
            <v>64</v>
          </cell>
          <cell r="C71" t="str">
            <v>C</v>
          </cell>
          <cell r="D71" t="str">
            <v>T</v>
          </cell>
          <cell r="E71" t="str">
            <v>Chisoso - Madisi</v>
          </cell>
          <cell r="F71" t="str">
            <v>S116</v>
          </cell>
          <cell r="G71">
            <v>5</v>
          </cell>
          <cell r="H71">
            <v>16.100000000000001</v>
          </cell>
          <cell r="I71" t="str">
            <v>F</v>
          </cell>
          <cell r="J71" t="str">
            <v>DOWA</v>
          </cell>
          <cell r="K71">
            <v>5</v>
          </cell>
        </row>
        <row r="72">
          <cell r="A72" t="str">
            <v>RS 234</v>
          </cell>
          <cell r="B72">
            <v>56</v>
          </cell>
          <cell r="C72" t="str">
            <v>C</v>
          </cell>
          <cell r="D72" t="str">
            <v>T</v>
          </cell>
          <cell r="E72" t="str">
            <v>Madisi - Bua River Bridge</v>
          </cell>
          <cell r="F72" t="str">
            <v>S116</v>
          </cell>
          <cell r="G72">
            <v>6</v>
          </cell>
          <cell r="H72">
            <v>14.1</v>
          </cell>
          <cell r="I72" t="str">
            <v>F</v>
          </cell>
          <cell r="J72" t="str">
            <v>DOWA</v>
          </cell>
          <cell r="K72">
            <v>5</v>
          </cell>
        </row>
        <row r="73">
          <cell r="A73" t="str">
            <v>RS 239</v>
          </cell>
          <cell r="B73">
            <v>61</v>
          </cell>
          <cell r="C73" t="str">
            <v>C</v>
          </cell>
          <cell r="D73" t="str">
            <v>T</v>
          </cell>
          <cell r="E73" t="str">
            <v>Matutu - Kamuzu School</v>
          </cell>
          <cell r="F73" t="str">
            <v>S116</v>
          </cell>
          <cell r="G73">
            <v>9</v>
          </cell>
          <cell r="H73">
            <v>21.6</v>
          </cell>
          <cell r="I73" t="str">
            <v>F</v>
          </cell>
          <cell r="J73" t="str">
            <v>MCHINJI</v>
          </cell>
          <cell r="K73">
            <v>6</v>
          </cell>
        </row>
        <row r="74">
          <cell r="A74" t="str">
            <v>RS 246</v>
          </cell>
          <cell r="B74">
            <v>68</v>
          </cell>
          <cell r="C74" t="str">
            <v>C</v>
          </cell>
          <cell r="D74" t="str">
            <v>T</v>
          </cell>
          <cell r="E74" t="str">
            <v xml:space="preserve"> Mbabzi - Chilobwe - Santhe</v>
          </cell>
          <cell r="F74" t="str">
            <v>S117</v>
          </cell>
          <cell r="G74">
            <v>3</v>
          </cell>
          <cell r="H74">
            <v>93</v>
          </cell>
          <cell r="I74" t="str">
            <v>F</v>
          </cell>
          <cell r="J74" t="str">
            <v>LL &amp; MC &amp; KU</v>
          </cell>
          <cell r="K74" t="str">
            <v>6,5</v>
          </cell>
        </row>
        <row r="75">
          <cell r="A75" t="str">
            <v>RS 247</v>
          </cell>
          <cell r="B75">
            <v>69</v>
          </cell>
          <cell r="C75" t="str">
            <v>C</v>
          </cell>
          <cell r="D75" t="str">
            <v>T</v>
          </cell>
          <cell r="E75" t="str">
            <v>Changuluwa - Kachenje School</v>
          </cell>
          <cell r="F75" t="str">
            <v>S118</v>
          </cell>
          <cell r="G75">
            <v>1</v>
          </cell>
          <cell r="H75">
            <v>21</v>
          </cell>
          <cell r="I75" t="str">
            <v>F</v>
          </cell>
          <cell r="J75" t="str">
            <v>KASUNGU</v>
          </cell>
          <cell r="K75">
            <v>5</v>
          </cell>
        </row>
        <row r="76">
          <cell r="A76" t="str">
            <v>RS 250</v>
          </cell>
          <cell r="B76">
            <v>72</v>
          </cell>
          <cell r="C76" t="str">
            <v>C</v>
          </cell>
          <cell r="D76" t="str">
            <v>T</v>
          </cell>
          <cell r="E76" t="str">
            <v>Kamutu Village - Mavumbi River</v>
          </cell>
          <cell r="F76" t="str">
            <v>S118</v>
          </cell>
          <cell r="G76">
            <v>2</v>
          </cell>
          <cell r="H76">
            <v>5</v>
          </cell>
          <cell r="I76" t="str">
            <v>F</v>
          </cell>
          <cell r="J76" t="str">
            <v>KASUNGU</v>
          </cell>
          <cell r="K76">
            <v>5</v>
          </cell>
        </row>
        <row r="77">
          <cell r="A77" t="str">
            <v>RS 249</v>
          </cell>
          <cell r="B77">
            <v>71</v>
          </cell>
          <cell r="C77" t="str">
            <v>C</v>
          </cell>
          <cell r="D77" t="str">
            <v>T</v>
          </cell>
          <cell r="E77" t="str">
            <v>Mavumbi River - G.F. Estate 54</v>
          </cell>
          <cell r="F77" t="str">
            <v>S118</v>
          </cell>
          <cell r="G77">
            <v>3</v>
          </cell>
          <cell r="H77">
            <v>11</v>
          </cell>
          <cell r="I77" t="str">
            <v>F</v>
          </cell>
          <cell r="J77" t="str">
            <v>KASUNGU</v>
          </cell>
          <cell r="K77">
            <v>5</v>
          </cell>
        </row>
        <row r="78">
          <cell r="A78" t="str">
            <v>RS 248</v>
          </cell>
          <cell r="B78">
            <v>70</v>
          </cell>
          <cell r="C78" t="str">
            <v>C</v>
          </cell>
          <cell r="D78" t="str">
            <v>T</v>
          </cell>
          <cell r="E78" t="str">
            <v>Plaka Estate - G.F. Estate 54</v>
          </cell>
          <cell r="F78" t="str">
            <v>S118</v>
          </cell>
          <cell r="G78">
            <v>4</v>
          </cell>
          <cell r="H78">
            <v>26.4</v>
          </cell>
          <cell r="I78" t="str">
            <v>F</v>
          </cell>
          <cell r="J78" t="str">
            <v>MCHINJI</v>
          </cell>
          <cell r="K78">
            <v>5</v>
          </cell>
        </row>
        <row r="79">
          <cell r="A79" t="str">
            <v>RS 253</v>
          </cell>
          <cell r="B79">
            <v>75</v>
          </cell>
          <cell r="C79" t="str">
            <v>C</v>
          </cell>
          <cell r="D79" t="str">
            <v>T</v>
          </cell>
          <cell r="E79" t="str">
            <v>Mkanda - Chawala T.C.</v>
          </cell>
          <cell r="F79" t="str">
            <v>S118</v>
          </cell>
          <cell r="G79">
            <v>5</v>
          </cell>
          <cell r="H79">
            <v>9.3000000000000007</v>
          </cell>
          <cell r="I79" t="str">
            <v>F</v>
          </cell>
          <cell r="J79" t="str">
            <v>MCHINJI</v>
          </cell>
          <cell r="K79" t="str">
            <v>5,6</v>
          </cell>
        </row>
        <row r="80">
          <cell r="A80" t="str">
            <v>RS 251</v>
          </cell>
          <cell r="B80">
            <v>73</v>
          </cell>
          <cell r="C80" t="str">
            <v>C</v>
          </cell>
          <cell r="D80" t="str">
            <v>T</v>
          </cell>
          <cell r="E80" t="str">
            <v>Chawala T.C. - Mchinji School</v>
          </cell>
          <cell r="F80" t="str">
            <v>S118</v>
          </cell>
          <cell r="G80">
            <v>6</v>
          </cell>
          <cell r="H80">
            <v>15.5</v>
          </cell>
          <cell r="I80" t="str">
            <v>F</v>
          </cell>
          <cell r="J80" t="str">
            <v>MCHINJI</v>
          </cell>
          <cell r="K80">
            <v>6</v>
          </cell>
        </row>
        <row r="81">
          <cell r="A81" t="str">
            <v>RS 252</v>
          </cell>
          <cell r="B81">
            <v>74</v>
          </cell>
          <cell r="C81" t="str">
            <v>C</v>
          </cell>
          <cell r="D81" t="str">
            <v>T</v>
          </cell>
          <cell r="E81" t="str">
            <v>Mchinji School - Kamuzu School</v>
          </cell>
          <cell r="F81" t="str">
            <v>S118</v>
          </cell>
          <cell r="G81">
            <v>7</v>
          </cell>
          <cell r="H81">
            <v>10.8</v>
          </cell>
          <cell r="I81" t="str">
            <v>F</v>
          </cell>
          <cell r="J81" t="str">
            <v>MCHINJI</v>
          </cell>
          <cell r="K81">
            <v>6</v>
          </cell>
        </row>
        <row r="82">
          <cell r="A82" t="str">
            <v>RS 257</v>
          </cell>
          <cell r="B82">
            <v>79</v>
          </cell>
          <cell r="C82" t="str">
            <v>C</v>
          </cell>
          <cell r="D82" t="str">
            <v>T</v>
          </cell>
          <cell r="E82" t="str">
            <v>Mchepa - Kaniche</v>
          </cell>
          <cell r="F82" t="str">
            <v>S119</v>
          </cell>
          <cell r="G82">
            <v>1</v>
          </cell>
          <cell r="H82">
            <v>3.4</v>
          </cell>
          <cell r="I82" t="str">
            <v>R</v>
          </cell>
          <cell r="J82" t="str">
            <v>SALIMA</v>
          </cell>
          <cell r="K82">
            <v>7</v>
          </cell>
        </row>
        <row r="83">
          <cell r="A83" t="str">
            <v>RS 256</v>
          </cell>
          <cell r="B83">
            <v>78</v>
          </cell>
          <cell r="C83" t="str">
            <v>C</v>
          </cell>
          <cell r="D83" t="str">
            <v>T</v>
          </cell>
          <cell r="E83" t="str">
            <v>Kaniche - Kanongola</v>
          </cell>
          <cell r="F83" t="str">
            <v>S119</v>
          </cell>
          <cell r="G83">
            <v>2</v>
          </cell>
          <cell r="H83">
            <v>9.4</v>
          </cell>
          <cell r="I83" t="str">
            <v>R</v>
          </cell>
          <cell r="J83" t="str">
            <v>SALIMA</v>
          </cell>
          <cell r="K83">
            <v>6</v>
          </cell>
        </row>
        <row r="84">
          <cell r="A84" t="str">
            <v>RS 255</v>
          </cell>
          <cell r="B84">
            <v>77</v>
          </cell>
          <cell r="C84" t="str">
            <v>C</v>
          </cell>
          <cell r="D84" t="str">
            <v>T</v>
          </cell>
          <cell r="E84" t="str">
            <v>Kanongola - Mafika</v>
          </cell>
          <cell r="F84" t="str">
            <v>S119</v>
          </cell>
          <cell r="G84">
            <v>3</v>
          </cell>
          <cell r="H84">
            <v>18.899999999999999</v>
          </cell>
          <cell r="I84" t="str">
            <v>R</v>
          </cell>
          <cell r="J84" t="str">
            <v>DOWA</v>
          </cell>
          <cell r="K84">
            <v>6</v>
          </cell>
        </row>
        <row r="85">
          <cell r="A85" t="str">
            <v>RS 254</v>
          </cell>
          <cell r="B85">
            <v>76</v>
          </cell>
          <cell r="C85" t="str">
            <v>C</v>
          </cell>
          <cell r="D85" t="str">
            <v>T</v>
          </cell>
          <cell r="E85" t="str">
            <v>Mafika - Lipanda</v>
          </cell>
          <cell r="F85" t="str">
            <v>S119</v>
          </cell>
          <cell r="G85">
            <v>4</v>
          </cell>
          <cell r="H85">
            <v>16.899999999999999</v>
          </cell>
          <cell r="I85" t="str">
            <v>R</v>
          </cell>
          <cell r="J85" t="str">
            <v>DOWA</v>
          </cell>
          <cell r="K85">
            <v>6</v>
          </cell>
        </row>
        <row r="86">
          <cell r="A86" t="str">
            <v>RS 272</v>
          </cell>
          <cell r="B86">
            <v>94</v>
          </cell>
          <cell r="C86" t="str">
            <v>C</v>
          </cell>
          <cell r="D86" t="str">
            <v>T</v>
          </cell>
          <cell r="E86" t="str">
            <v>Kachinchezo - Kachiwele</v>
          </cell>
          <cell r="F86" t="str">
            <v>S121</v>
          </cell>
          <cell r="G86">
            <v>1</v>
          </cell>
          <cell r="H86">
            <v>7.6</v>
          </cell>
          <cell r="I86" t="str">
            <v>F</v>
          </cell>
          <cell r="J86" t="str">
            <v>LILONGWE</v>
          </cell>
          <cell r="K86">
            <v>6</v>
          </cell>
        </row>
        <row r="87">
          <cell r="A87" t="str">
            <v>RS 267</v>
          </cell>
          <cell r="B87">
            <v>89</v>
          </cell>
          <cell r="C87" t="str">
            <v>C</v>
          </cell>
          <cell r="D87" t="str">
            <v>T</v>
          </cell>
          <cell r="E87" t="str">
            <v>Kachiwele - Lilongwe river</v>
          </cell>
          <cell r="F87" t="str">
            <v>S121</v>
          </cell>
          <cell r="G87">
            <v>2</v>
          </cell>
          <cell r="H87">
            <v>6.7</v>
          </cell>
          <cell r="I87" t="str">
            <v>H</v>
          </cell>
          <cell r="J87" t="str">
            <v>LILONGWE</v>
          </cell>
          <cell r="K87">
            <v>6</v>
          </cell>
        </row>
        <row r="88">
          <cell r="A88" t="str">
            <v>RS 268</v>
          </cell>
          <cell r="B88">
            <v>90</v>
          </cell>
          <cell r="C88" t="str">
            <v>C</v>
          </cell>
          <cell r="D88" t="str">
            <v>T</v>
          </cell>
          <cell r="E88" t="str">
            <v>Lilongwe River - Milungu</v>
          </cell>
          <cell r="F88" t="str">
            <v>S121</v>
          </cell>
          <cell r="G88">
            <v>3</v>
          </cell>
          <cell r="H88">
            <v>15.5</v>
          </cell>
          <cell r="I88" t="str">
            <v>R</v>
          </cell>
          <cell r="J88" t="str">
            <v>LILONGWE</v>
          </cell>
          <cell r="K88">
            <v>6</v>
          </cell>
        </row>
        <row r="89">
          <cell r="A89" t="str">
            <v>RS 270</v>
          </cell>
          <cell r="B89">
            <v>92</v>
          </cell>
          <cell r="C89" t="str">
            <v>C</v>
          </cell>
          <cell r="D89" t="str">
            <v>T</v>
          </cell>
          <cell r="E89" t="str">
            <v>Milungu - Chimbalanga</v>
          </cell>
          <cell r="F89" t="str">
            <v>S121</v>
          </cell>
          <cell r="G89">
            <v>4</v>
          </cell>
          <cell r="H89">
            <v>7.3</v>
          </cell>
          <cell r="I89" t="str">
            <v>H</v>
          </cell>
          <cell r="J89" t="str">
            <v>LILONGWE</v>
          </cell>
          <cell r="K89">
            <v>6</v>
          </cell>
        </row>
        <row r="90">
          <cell r="A90" t="str">
            <v>RS 264</v>
          </cell>
          <cell r="B90">
            <v>86</v>
          </cell>
          <cell r="C90" t="str">
            <v>C</v>
          </cell>
          <cell r="D90" t="str">
            <v>T</v>
          </cell>
          <cell r="E90" t="str">
            <v>Chimbalanga - Mphunzi</v>
          </cell>
          <cell r="F90" t="str">
            <v>S121</v>
          </cell>
          <cell r="G90">
            <v>5</v>
          </cell>
          <cell r="H90">
            <v>4.2</v>
          </cell>
          <cell r="I90" t="str">
            <v>R</v>
          </cell>
          <cell r="J90" t="str">
            <v>LILONGWE</v>
          </cell>
          <cell r="K90">
            <v>6</v>
          </cell>
        </row>
        <row r="91">
          <cell r="A91" t="str">
            <v>RS 262</v>
          </cell>
          <cell r="B91">
            <v>84</v>
          </cell>
          <cell r="C91" t="str">
            <v>C</v>
          </cell>
          <cell r="D91" t="str">
            <v>T</v>
          </cell>
          <cell r="E91" t="str">
            <v>Mphunzi - Mpeya T.C.</v>
          </cell>
          <cell r="F91" t="str">
            <v>S121</v>
          </cell>
          <cell r="G91">
            <v>6</v>
          </cell>
          <cell r="H91">
            <v>5.9</v>
          </cell>
          <cell r="I91" t="str">
            <v>F</v>
          </cell>
          <cell r="J91" t="str">
            <v>LILONGWE</v>
          </cell>
          <cell r="K91">
            <v>6</v>
          </cell>
        </row>
        <row r="92">
          <cell r="A92" t="str">
            <v>RS 269</v>
          </cell>
          <cell r="B92">
            <v>91</v>
          </cell>
          <cell r="C92" t="str">
            <v>C</v>
          </cell>
          <cell r="D92" t="str">
            <v>T</v>
          </cell>
          <cell r="E92" t="str">
            <v>Mpeya T.C. - Chamadenga</v>
          </cell>
          <cell r="F92" t="str">
            <v>S121</v>
          </cell>
          <cell r="G92">
            <v>7</v>
          </cell>
          <cell r="H92">
            <v>6.4</v>
          </cell>
          <cell r="I92" t="str">
            <v>F</v>
          </cell>
          <cell r="J92" t="str">
            <v>LILONGWE</v>
          </cell>
          <cell r="K92">
            <v>6</v>
          </cell>
        </row>
        <row r="93">
          <cell r="A93" t="str">
            <v>RS 273</v>
          </cell>
          <cell r="B93">
            <v>95</v>
          </cell>
          <cell r="C93" t="str">
            <v>C</v>
          </cell>
          <cell r="D93" t="str">
            <v>T</v>
          </cell>
          <cell r="E93" t="str">
            <v>Chamadenga - Kamphata</v>
          </cell>
          <cell r="F93" t="str">
            <v>S121</v>
          </cell>
          <cell r="G93">
            <v>8</v>
          </cell>
          <cell r="H93">
            <v>9.1</v>
          </cell>
          <cell r="I93" t="str">
            <v>F</v>
          </cell>
          <cell r="J93" t="str">
            <v>LILONGWE</v>
          </cell>
          <cell r="K93">
            <v>6</v>
          </cell>
        </row>
        <row r="94">
          <cell r="A94" t="str">
            <v>RS 278</v>
          </cell>
          <cell r="B94">
            <v>100</v>
          </cell>
          <cell r="C94" t="str">
            <v>C</v>
          </cell>
          <cell r="D94" t="str">
            <v>T</v>
          </cell>
          <cell r="E94" t="str">
            <v>Kaunda Road - Lingadzi River</v>
          </cell>
          <cell r="F94" t="str">
            <v>S123</v>
          </cell>
          <cell r="G94">
            <v>1</v>
          </cell>
          <cell r="H94">
            <v>6</v>
          </cell>
          <cell r="I94" t="str">
            <v>F</v>
          </cell>
          <cell r="J94" t="str">
            <v>LILONGWE</v>
          </cell>
          <cell r="K94">
            <v>6</v>
          </cell>
          <cell r="L94" t="str">
            <v>Section start changed to exclude Chendawaka Road (RS 154)</v>
          </cell>
        </row>
        <row r="95">
          <cell r="A95" t="str">
            <v>RS 277</v>
          </cell>
          <cell r="B95">
            <v>99</v>
          </cell>
          <cell r="C95" t="str">
            <v>C</v>
          </cell>
          <cell r="D95" t="str">
            <v>T</v>
          </cell>
          <cell r="E95" t="str">
            <v>Lingadzi River - Chitedze</v>
          </cell>
          <cell r="F95" t="str">
            <v>S123</v>
          </cell>
          <cell r="G95">
            <v>2</v>
          </cell>
          <cell r="H95">
            <v>15.2</v>
          </cell>
          <cell r="I95" t="str">
            <v>F</v>
          </cell>
          <cell r="J95" t="str">
            <v>LILONGWE</v>
          </cell>
          <cell r="K95">
            <v>6</v>
          </cell>
        </row>
        <row r="96">
          <cell r="A96" t="str">
            <v>RS 282</v>
          </cell>
          <cell r="B96">
            <v>104</v>
          </cell>
          <cell r="C96" t="str">
            <v>C</v>
          </cell>
          <cell r="D96" t="str">
            <v>T</v>
          </cell>
          <cell r="E96" t="str">
            <v>Likuni - Kakoma</v>
          </cell>
          <cell r="F96" t="str">
            <v>S124</v>
          </cell>
          <cell r="G96">
            <v>3</v>
          </cell>
          <cell r="H96">
            <v>10.3</v>
          </cell>
          <cell r="I96" t="str">
            <v>F</v>
          </cell>
          <cell r="J96" t="str">
            <v>LILONGWE</v>
          </cell>
          <cell r="K96">
            <v>6</v>
          </cell>
        </row>
        <row r="97">
          <cell r="A97" t="str">
            <v>RS 292</v>
          </cell>
          <cell r="B97">
            <v>114</v>
          </cell>
          <cell r="C97" t="str">
            <v>C</v>
          </cell>
          <cell r="D97" t="str">
            <v>T</v>
          </cell>
          <cell r="E97" t="str">
            <v>Kakoma - Malingunde</v>
          </cell>
          <cell r="F97" t="str">
            <v>S124</v>
          </cell>
          <cell r="G97">
            <v>4</v>
          </cell>
          <cell r="H97">
            <v>7</v>
          </cell>
          <cell r="I97" t="str">
            <v>F</v>
          </cell>
          <cell r="J97" t="str">
            <v>LILONGWE</v>
          </cell>
          <cell r="K97">
            <v>6</v>
          </cell>
        </row>
        <row r="98">
          <cell r="A98" t="str">
            <v>RS 564</v>
          </cell>
          <cell r="B98">
            <v>386</v>
          </cell>
          <cell r="C98" t="str">
            <v>C</v>
          </cell>
          <cell r="D98" t="str">
            <v>T</v>
          </cell>
          <cell r="E98" t="str">
            <v>Malingunde - Kabyzala Village</v>
          </cell>
          <cell r="F98" t="str">
            <v>S124</v>
          </cell>
          <cell r="G98">
            <v>5</v>
          </cell>
          <cell r="H98">
            <v>3.3</v>
          </cell>
          <cell r="I98" t="str">
            <v>F</v>
          </cell>
          <cell r="J98" t="str">
            <v>LILONGWE</v>
          </cell>
          <cell r="K98">
            <v>6</v>
          </cell>
          <cell r="L98" t="str">
            <v>Changed designation from T345 to S124</v>
          </cell>
        </row>
        <row r="99">
          <cell r="A99" t="str">
            <v>RS 271</v>
          </cell>
          <cell r="B99">
            <v>93</v>
          </cell>
          <cell r="C99" t="str">
            <v>C</v>
          </cell>
          <cell r="D99" t="str">
            <v>T</v>
          </cell>
          <cell r="E99" t="str">
            <v>Kabyzala Village - Nsengere</v>
          </cell>
          <cell r="F99" t="str">
            <v>S124</v>
          </cell>
          <cell r="G99">
            <v>6</v>
          </cell>
          <cell r="H99">
            <v>14.6</v>
          </cell>
          <cell r="I99" t="str">
            <v>F</v>
          </cell>
          <cell r="J99" t="str">
            <v>LILONGWE</v>
          </cell>
          <cell r="K99">
            <v>6</v>
          </cell>
        </row>
        <row r="100">
          <cell r="A100" t="str">
            <v>RS 279</v>
          </cell>
          <cell r="B100">
            <v>101</v>
          </cell>
          <cell r="C100" t="str">
            <v>C</v>
          </cell>
          <cell r="D100" t="str">
            <v>T</v>
          </cell>
          <cell r="E100" t="str">
            <v>Mitundu - Sitima</v>
          </cell>
          <cell r="F100" t="str">
            <v>S124</v>
          </cell>
          <cell r="G100">
            <v>7</v>
          </cell>
          <cell r="H100">
            <v>3.6</v>
          </cell>
          <cell r="I100" t="str">
            <v>F</v>
          </cell>
          <cell r="J100" t="str">
            <v>LILONGWE</v>
          </cell>
          <cell r="K100">
            <v>6</v>
          </cell>
        </row>
        <row r="101">
          <cell r="A101" t="str">
            <v>RS 661</v>
          </cell>
          <cell r="B101">
            <v>483</v>
          </cell>
          <cell r="C101" t="str">
            <v>C</v>
          </cell>
          <cell r="D101" t="str">
            <v>T</v>
          </cell>
          <cell r="E101" t="str">
            <v>Sitima - Kambalanje</v>
          </cell>
          <cell r="F101" t="str">
            <v>S124</v>
          </cell>
          <cell r="G101">
            <v>8</v>
          </cell>
          <cell r="H101">
            <v>1.9</v>
          </cell>
          <cell r="I101" t="str">
            <v>F</v>
          </cell>
          <cell r="J101" t="str">
            <v>LILONGWE</v>
          </cell>
          <cell r="K101">
            <v>6</v>
          </cell>
          <cell r="L101" t="str">
            <v>Changed designation from D198 to S124</v>
          </cell>
        </row>
        <row r="102">
          <cell r="A102" t="str">
            <v>RS 284</v>
          </cell>
          <cell r="B102">
            <v>106</v>
          </cell>
          <cell r="C102" t="str">
            <v>C</v>
          </cell>
          <cell r="D102" t="str">
            <v>T</v>
          </cell>
          <cell r="E102" t="str">
            <v>Kambalanje - Chisendera</v>
          </cell>
          <cell r="F102" t="str">
            <v>S124</v>
          </cell>
          <cell r="G102">
            <v>9</v>
          </cell>
          <cell r="H102">
            <v>7.5</v>
          </cell>
          <cell r="I102" t="str">
            <v>F</v>
          </cell>
          <cell r="J102" t="str">
            <v>LILONGWE</v>
          </cell>
          <cell r="K102">
            <v>6</v>
          </cell>
        </row>
        <row r="103">
          <cell r="A103" t="str">
            <v>RS 286</v>
          </cell>
          <cell r="B103">
            <v>108</v>
          </cell>
          <cell r="C103" t="str">
            <v>C</v>
          </cell>
          <cell r="D103" t="str">
            <v>T</v>
          </cell>
          <cell r="E103" t="str">
            <v>Chisendera - Mlozesi</v>
          </cell>
          <cell r="F103" t="str">
            <v>S124</v>
          </cell>
          <cell r="G103">
            <v>10</v>
          </cell>
          <cell r="H103">
            <v>4.9000000000000004</v>
          </cell>
          <cell r="I103" t="str">
            <v>F</v>
          </cell>
          <cell r="J103" t="str">
            <v>LILONGWE</v>
          </cell>
          <cell r="K103">
            <v>6</v>
          </cell>
        </row>
        <row r="104">
          <cell r="A104" t="str">
            <v>RS 288</v>
          </cell>
          <cell r="B104">
            <v>110</v>
          </cell>
          <cell r="C104" t="str">
            <v>C</v>
          </cell>
          <cell r="D104" t="str">
            <v>T</v>
          </cell>
          <cell r="E104" t="str">
            <v>Mlozesi - Diamphwe River</v>
          </cell>
          <cell r="F104" t="str">
            <v>S124</v>
          </cell>
          <cell r="G104">
            <v>11</v>
          </cell>
          <cell r="H104">
            <v>4.5</v>
          </cell>
          <cell r="I104" t="str">
            <v>F</v>
          </cell>
          <cell r="J104" t="str">
            <v>LILONGWE</v>
          </cell>
          <cell r="K104">
            <v>6</v>
          </cell>
        </row>
        <row r="105">
          <cell r="A105" t="str">
            <v>RS 290</v>
          </cell>
          <cell r="B105">
            <v>112</v>
          </cell>
          <cell r="C105" t="str">
            <v>C</v>
          </cell>
          <cell r="D105" t="str">
            <v>T</v>
          </cell>
          <cell r="E105" t="str">
            <v>Diamphwe River - Chidewere</v>
          </cell>
          <cell r="F105" t="str">
            <v>S124</v>
          </cell>
          <cell r="G105">
            <v>12</v>
          </cell>
          <cell r="H105">
            <v>9.4</v>
          </cell>
          <cell r="I105" t="str">
            <v>F</v>
          </cell>
          <cell r="J105" t="str">
            <v>DEDZA</v>
          </cell>
          <cell r="K105">
            <v>6</v>
          </cell>
        </row>
        <row r="106">
          <cell r="A106" t="str">
            <v>RS 281</v>
          </cell>
          <cell r="B106">
            <v>103</v>
          </cell>
          <cell r="C106" t="str">
            <v>C</v>
          </cell>
          <cell r="D106" t="str">
            <v>T</v>
          </cell>
          <cell r="E106" t="str">
            <v>Chidewere - Lobi</v>
          </cell>
          <cell r="F106" t="str">
            <v>S124</v>
          </cell>
          <cell r="G106">
            <v>13</v>
          </cell>
          <cell r="H106">
            <v>13</v>
          </cell>
          <cell r="I106" t="str">
            <v>F</v>
          </cell>
          <cell r="J106" t="str">
            <v>DEDZA</v>
          </cell>
          <cell r="K106">
            <v>6</v>
          </cell>
        </row>
        <row r="107">
          <cell r="A107" t="str">
            <v>RS 283</v>
          </cell>
          <cell r="B107">
            <v>105</v>
          </cell>
          <cell r="C107" t="str">
            <v>C</v>
          </cell>
          <cell r="D107" t="str">
            <v>T</v>
          </cell>
          <cell r="E107" t="str">
            <v>Lobi - Maonde</v>
          </cell>
          <cell r="F107" t="str">
            <v>S124</v>
          </cell>
          <cell r="G107">
            <v>14</v>
          </cell>
          <cell r="H107">
            <v>5.9</v>
          </cell>
          <cell r="I107" t="str">
            <v>F</v>
          </cell>
          <cell r="J107" t="str">
            <v>DEDZA</v>
          </cell>
          <cell r="K107">
            <v>6</v>
          </cell>
        </row>
        <row r="108">
          <cell r="A108" t="str">
            <v>RS 280</v>
          </cell>
          <cell r="B108">
            <v>102</v>
          </cell>
          <cell r="C108" t="str">
            <v>C</v>
          </cell>
          <cell r="D108" t="str">
            <v>T</v>
          </cell>
          <cell r="E108" t="str">
            <v>Maonde - Kaliyodzi</v>
          </cell>
          <cell r="F108" t="str">
            <v>S124</v>
          </cell>
          <cell r="G108">
            <v>15</v>
          </cell>
          <cell r="H108">
            <v>1.8</v>
          </cell>
          <cell r="I108" t="str">
            <v>F</v>
          </cell>
          <cell r="J108" t="str">
            <v>DEDZA</v>
          </cell>
          <cell r="K108">
            <v>6</v>
          </cell>
        </row>
        <row r="109">
          <cell r="A109" t="str">
            <v>RS 291</v>
          </cell>
          <cell r="B109">
            <v>113</v>
          </cell>
          <cell r="C109" t="str">
            <v>C</v>
          </cell>
          <cell r="D109" t="str">
            <v>T</v>
          </cell>
          <cell r="E109" t="str">
            <v>Kaliyodzi - Jumbe</v>
          </cell>
          <cell r="F109" t="str">
            <v>S124</v>
          </cell>
          <cell r="G109">
            <v>16</v>
          </cell>
          <cell r="H109">
            <v>7.8</v>
          </cell>
          <cell r="I109" t="str">
            <v>F</v>
          </cell>
          <cell r="J109" t="str">
            <v>DEDZA</v>
          </cell>
          <cell r="K109">
            <v>6</v>
          </cell>
        </row>
        <row r="110">
          <cell r="A110" t="str">
            <v>RS 285</v>
          </cell>
          <cell r="B110">
            <v>107</v>
          </cell>
          <cell r="C110" t="str">
            <v>C</v>
          </cell>
          <cell r="D110" t="str">
            <v>T</v>
          </cell>
          <cell r="E110" t="str">
            <v>Jumbe - Mchaneka</v>
          </cell>
          <cell r="F110" t="str">
            <v>S124</v>
          </cell>
          <cell r="G110">
            <v>17</v>
          </cell>
          <cell r="H110">
            <v>4.8</v>
          </cell>
          <cell r="I110" t="str">
            <v>F</v>
          </cell>
          <cell r="J110" t="str">
            <v>DEDZA</v>
          </cell>
          <cell r="K110">
            <v>6</v>
          </cell>
        </row>
        <row r="111">
          <cell r="A111" t="str">
            <v>RS 293</v>
          </cell>
          <cell r="B111">
            <v>115</v>
          </cell>
          <cell r="C111" t="str">
            <v>C</v>
          </cell>
          <cell r="D111" t="str">
            <v>T</v>
          </cell>
          <cell r="E111" t="str">
            <v>Bunda - Nsendere</v>
          </cell>
          <cell r="F111" t="str">
            <v>S125</v>
          </cell>
          <cell r="G111">
            <v>3</v>
          </cell>
          <cell r="H111">
            <v>4.5999999999999996</v>
          </cell>
          <cell r="I111" t="str">
            <v>F</v>
          </cell>
          <cell r="J111" t="str">
            <v>LILONGWE</v>
          </cell>
          <cell r="K111">
            <v>6</v>
          </cell>
        </row>
        <row r="112">
          <cell r="A112" t="str">
            <v>RS 296</v>
          </cell>
          <cell r="B112">
            <v>118</v>
          </cell>
          <cell r="C112" t="str">
            <v>C</v>
          </cell>
          <cell r="D112" t="str">
            <v>T</v>
          </cell>
          <cell r="E112" t="str">
            <v>Nsendere - Mitundu</v>
          </cell>
          <cell r="F112" t="str">
            <v>S125</v>
          </cell>
          <cell r="G112">
            <v>4</v>
          </cell>
          <cell r="H112">
            <v>2.7</v>
          </cell>
          <cell r="I112" t="str">
            <v>F</v>
          </cell>
          <cell r="J112" t="str">
            <v>LILONGWE</v>
          </cell>
          <cell r="K112">
            <v>6</v>
          </cell>
        </row>
        <row r="113">
          <cell r="A113" t="str">
            <v>RS 300</v>
          </cell>
          <cell r="B113">
            <v>122</v>
          </cell>
          <cell r="C113" t="str">
            <v>C</v>
          </cell>
          <cell r="D113" t="str">
            <v>T</v>
          </cell>
          <cell r="E113" t="str">
            <v>junction M1 - Thete</v>
          </cell>
          <cell r="F113" t="str">
            <v>S126</v>
          </cell>
          <cell r="G113">
            <v>1</v>
          </cell>
          <cell r="H113">
            <v>18</v>
          </cell>
          <cell r="I113" t="str">
            <v>F</v>
          </cell>
          <cell r="J113" t="str">
            <v>DEDZA</v>
          </cell>
          <cell r="K113">
            <v>6</v>
          </cell>
        </row>
        <row r="114">
          <cell r="A114" t="str">
            <v>RS 301</v>
          </cell>
          <cell r="B114">
            <v>123</v>
          </cell>
          <cell r="C114" t="str">
            <v>C</v>
          </cell>
          <cell r="D114" t="str">
            <v>T</v>
          </cell>
          <cell r="E114" t="str">
            <v>Thete - Lobi</v>
          </cell>
          <cell r="F114" t="str">
            <v>S126</v>
          </cell>
          <cell r="G114">
            <v>2</v>
          </cell>
          <cell r="H114">
            <v>9.1</v>
          </cell>
          <cell r="I114" t="str">
            <v>F</v>
          </cell>
          <cell r="J114" t="str">
            <v>DEDZA</v>
          </cell>
          <cell r="K114">
            <v>6</v>
          </cell>
        </row>
        <row r="115">
          <cell r="A115" t="str">
            <v>RS 306</v>
          </cell>
          <cell r="B115">
            <v>128</v>
          </cell>
          <cell r="C115" t="str">
            <v>C</v>
          </cell>
          <cell r="D115" t="str">
            <v>T</v>
          </cell>
          <cell r="E115" t="str">
            <v>Masasa (junction M1) - Chapita</v>
          </cell>
          <cell r="F115" t="str">
            <v>S127</v>
          </cell>
          <cell r="G115">
            <v>1</v>
          </cell>
          <cell r="H115">
            <v>2.2000000000000002</v>
          </cell>
          <cell r="I115" t="str">
            <v>F</v>
          </cell>
          <cell r="J115" t="str">
            <v>DEDZA</v>
          </cell>
          <cell r="K115">
            <v>7</v>
          </cell>
        </row>
        <row r="116">
          <cell r="A116" t="str">
            <v>RS 302</v>
          </cell>
          <cell r="B116">
            <v>124</v>
          </cell>
          <cell r="C116" t="str">
            <v>C</v>
          </cell>
          <cell r="D116" t="str">
            <v>T</v>
          </cell>
          <cell r="E116" t="str">
            <v>Chapita - Khwekhwelele</v>
          </cell>
          <cell r="F116" t="str">
            <v>S127</v>
          </cell>
          <cell r="G116">
            <v>2</v>
          </cell>
          <cell r="H116">
            <v>16.5</v>
          </cell>
          <cell r="I116" t="str">
            <v>R</v>
          </cell>
          <cell r="J116" t="str">
            <v>DEDZA</v>
          </cell>
          <cell r="K116">
            <v>7</v>
          </cell>
        </row>
        <row r="117">
          <cell r="A117" t="str">
            <v>RS 303</v>
          </cell>
          <cell r="B117">
            <v>125</v>
          </cell>
          <cell r="C117" t="str">
            <v>C</v>
          </cell>
          <cell r="D117" t="str">
            <v>T</v>
          </cell>
          <cell r="E117" t="str">
            <v>Chitambe River - Mganja</v>
          </cell>
          <cell r="F117" t="str">
            <v>S127</v>
          </cell>
          <cell r="G117">
            <v>3</v>
          </cell>
          <cell r="H117">
            <v>3.7</v>
          </cell>
          <cell r="I117" t="str">
            <v>R</v>
          </cell>
          <cell r="J117" t="str">
            <v>DEDZA</v>
          </cell>
          <cell r="K117">
            <v>7</v>
          </cell>
        </row>
        <row r="118">
          <cell r="A118" t="str">
            <v>RS 305</v>
          </cell>
          <cell r="B118">
            <v>127</v>
          </cell>
          <cell r="C118" t="str">
            <v>C</v>
          </cell>
          <cell r="D118" t="str">
            <v>T</v>
          </cell>
          <cell r="E118" t="str">
            <v>Golomoti - Liwenga</v>
          </cell>
          <cell r="F118" t="str">
            <v>S127</v>
          </cell>
          <cell r="G118">
            <v>5</v>
          </cell>
          <cell r="H118">
            <v>5.6</v>
          </cell>
          <cell r="I118" t="str">
            <v>R</v>
          </cell>
          <cell r="J118" t="str">
            <v>DEDZA</v>
          </cell>
          <cell r="K118">
            <v>7</v>
          </cell>
        </row>
        <row r="119">
          <cell r="A119" t="str">
            <v>RS 304</v>
          </cell>
          <cell r="B119">
            <v>126</v>
          </cell>
          <cell r="C119" t="str">
            <v>C</v>
          </cell>
          <cell r="D119" t="str">
            <v>T</v>
          </cell>
          <cell r="E119" t="str">
            <v>Liwenga - Kapiri (junction M10)</v>
          </cell>
          <cell r="F119" t="str">
            <v>S127</v>
          </cell>
          <cell r="G119">
            <v>6</v>
          </cell>
          <cell r="H119">
            <v>12</v>
          </cell>
          <cell r="I119" t="str">
            <v>F</v>
          </cell>
          <cell r="J119" t="str">
            <v>DEDZA</v>
          </cell>
          <cell r="K119">
            <v>7</v>
          </cell>
        </row>
        <row r="120">
          <cell r="A120" t="str">
            <v>RS 342</v>
          </cell>
          <cell r="B120">
            <v>164</v>
          </cell>
          <cell r="C120" t="str">
            <v>S</v>
          </cell>
          <cell r="D120" t="str">
            <v>T</v>
          </cell>
          <cell r="E120" t="str">
            <v>Maganga - Kwilasya</v>
          </cell>
          <cell r="F120" t="str">
            <v>S129</v>
          </cell>
          <cell r="G120">
            <v>1</v>
          </cell>
          <cell r="H120">
            <v>13.8</v>
          </cell>
          <cell r="I120" t="str">
            <v>F</v>
          </cell>
          <cell r="J120" t="str">
            <v>MANGOCHI</v>
          </cell>
          <cell r="K120">
            <v>7</v>
          </cell>
        </row>
        <row r="121">
          <cell r="A121" t="str">
            <v>RS 344</v>
          </cell>
          <cell r="B121">
            <v>166</v>
          </cell>
          <cell r="C121" t="str">
            <v>S</v>
          </cell>
          <cell r="D121" t="str">
            <v>T</v>
          </cell>
          <cell r="E121" t="str">
            <v>Kwilasya - Makanjira</v>
          </cell>
          <cell r="F121" t="str">
            <v>S129</v>
          </cell>
          <cell r="G121">
            <v>2</v>
          </cell>
          <cell r="H121">
            <v>15.8</v>
          </cell>
          <cell r="I121" t="str">
            <v>F</v>
          </cell>
          <cell r="J121" t="str">
            <v>MANGOCHI</v>
          </cell>
          <cell r="K121">
            <v>7</v>
          </cell>
        </row>
        <row r="122">
          <cell r="A122" t="str">
            <v>RS 340</v>
          </cell>
          <cell r="B122">
            <v>162</v>
          </cell>
          <cell r="C122" t="str">
            <v>S</v>
          </cell>
          <cell r="D122" t="str">
            <v>T</v>
          </cell>
          <cell r="E122" t="str">
            <v>Makanjira - Chilawe</v>
          </cell>
          <cell r="F122" t="str">
            <v>S129</v>
          </cell>
          <cell r="G122">
            <v>3</v>
          </cell>
          <cell r="H122">
            <v>13.6</v>
          </cell>
          <cell r="I122" t="str">
            <v>F</v>
          </cell>
          <cell r="J122" t="str">
            <v>MANGOCHI</v>
          </cell>
          <cell r="K122">
            <v>7</v>
          </cell>
        </row>
        <row r="123">
          <cell r="A123" t="str">
            <v>RS 338</v>
          </cell>
          <cell r="B123">
            <v>160</v>
          </cell>
          <cell r="C123" t="str">
            <v>S</v>
          </cell>
          <cell r="D123" t="str">
            <v>T</v>
          </cell>
          <cell r="E123" t="str">
            <v>Chilawe - Binali</v>
          </cell>
          <cell r="F123" t="str">
            <v>S129</v>
          </cell>
          <cell r="G123">
            <v>4</v>
          </cell>
          <cell r="H123">
            <v>11.8</v>
          </cell>
          <cell r="I123" t="str">
            <v>F</v>
          </cell>
          <cell r="J123" t="str">
            <v>MANGOCHI</v>
          </cell>
          <cell r="K123">
            <v>7</v>
          </cell>
        </row>
        <row r="124">
          <cell r="A124" t="str">
            <v>RS 341</v>
          </cell>
          <cell r="B124">
            <v>163</v>
          </cell>
          <cell r="C124" t="str">
            <v>S</v>
          </cell>
          <cell r="D124" t="str">
            <v>T</v>
          </cell>
          <cell r="E124" t="str">
            <v>Binali - Mdala</v>
          </cell>
          <cell r="F124" t="str">
            <v>S129</v>
          </cell>
          <cell r="G124">
            <v>5</v>
          </cell>
          <cell r="H124">
            <v>7.9</v>
          </cell>
          <cell r="I124" t="str">
            <v>F</v>
          </cell>
          <cell r="J124" t="str">
            <v>MANGOCHI</v>
          </cell>
          <cell r="K124">
            <v>7</v>
          </cell>
        </row>
        <row r="125">
          <cell r="A125" t="str">
            <v>RS 335</v>
          </cell>
          <cell r="B125">
            <v>157</v>
          </cell>
          <cell r="C125" t="str">
            <v>S</v>
          </cell>
          <cell r="D125" t="str">
            <v>T</v>
          </cell>
          <cell r="E125" t="str">
            <v>Mdala - Unga River</v>
          </cell>
          <cell r="F125" t="str">
            <v>S129</v>
          </cell>
          <cell r="G125">
            <v>6</v>
          </cell>
          <cell r="H125">
            <v>5.4</v>
          </cell>
          <cell r="I125" t="str">
            <v>F</v>
          </cell>
          <cell r="J125" t="str">
            <v>MANGOCHI</v>
          </cell>
          <cell r="K125">
            <v>7</v>
          </cell>
        </row>
        <row r="126">
          <cell r="A126" t="str">
            <v>RS 346</v>
          </cell>
          <cell r="B126">
            <v>168</v>
          </cell>
          <cell r="C126" t="str">
            <v>S</v>
          </cell>
          <cell r="D126" t="str">
            <v>T</v>
          </cell>
          <cell r="E126" t="str">
            <v>Unga River - Lilembe River</v>
          </cell>
          <cell r="F126" t="str">
            <v>S129</v>
          </cell>
          <cell r="G126">
            <v>7</v>
          </cell>
          <cell r="H126">
            <v>8.1</v>
          </cell>
          <cell r="I126" t="str">
            <v>F</v>
          </cell>
          <cell r="J126" t="str">
            <v>MANGOCHI</v>
          </cell>
          <cell r="K126">
            <v>7</v>
          </cell>
        </row>
        <row r="127">
          <cell r="A127" t="str">
            <v>RS 334</v>
          </cell>
          <cell r="B127">
            <v>156</v>
          </cell>
          <cell r="C127" t="str">
            <v>S</v>
          </cell>
          <cell r="D127" t="str">
            <v>T</v>
          </cell>
          <cell r="E127" t="str">
            <v>Lilembe River - Lungwena River</v>
          </cell>
          <cell r="F127" t="str">
            <v>S129</v>
          </cell>
          <cell r="G127">
            <v>8</v>
          </cell>
          <cell r="H127">
            <v>23.5</v>
          </cell>
          <cell r="I127" t="str">
            <v>F</v>
          </cell>
          <cell r="J127" t="str">
            <v>MANGOCHI</v>
          </cell>
          <cell r="K127">
            <v>7</v>
          </cell>
        </row>
        <row r="128">
          <cell r="A128" t="str">
            <v>RS 345</v>
          </cell>
          <cell r="B128">
            <v>167</v>
          </cell>
          <cell r="C128" t="str">
            <v>S</v>
          </cell>
          <cell r="D128" t="str">
            <v>T</v>
          </cell>
          <cell r="E128" t="str">
            <v>Lungwena River - Malindi</v>
          </cell>
          <cell r="F128" t="str">
            <v>S129</v>
          </cell>
          <cell r="G128">
            <v>9</v>
          </cell>
          <cell r="H128">
            <v>14.3</v>
          </cell>
          <cell r="I128" t="str">
            <v>F</v>
          </cell>
          <cell r="J128" t="str">
            <v>MANGOCHI</v>
          </cell>
          <cell r="K128">
            <v>7</v>
          </cell>
        </row>
        <row r="129">
          <cell r="A129" t="str">
            <v>RS 336</v>
          </cell>
          <cell r="B129">
            <v>158</v>
          </cell>
          <cell r="C129" t="str">
            <v>S</v>
          </cell>
          <cell r="D129" t="str">
            <v>T</v>
          </cell>
          <cell r="E129" t="str">
            <v>Malindi - Chingo (junction M3)</v>
          </cell>
          <cell r="F129" t="str">
            <v>S129</v>
          </cell>
          <cell r="G129">
            <v>10</v>
          </cell>
          <cell r="H129">
            <v>12</v>
          </cell>
          <cell r="I129" t="str">
            <v>F</v>
          </cell>
          <cell r="J129" t="str">
            <v>MANGOCHI</v>
          </cell>
          <cell r="K129">
            <v>7</v>
          </cell>
        </row>
        <row r="130">
          <cell r="A130" t="str">
            <v>RS 350</v>
          </cell>
          <cell r="B130">
            <v>172</v>
          </cell>
          <cell r="C130" t="str">
            <v>S</v>
          </cell>
          <cell r="D130" t="str">
            <v>T</v>
          </cell>
          <cell r="E130" t="str">
            <v>Chiponde (junction M3) - Mandimba</v>
          </cell>
          <cell r="F130" t="str">
            <v>S131</v>
          </cell>
          <cell r="G130">
            <v>1</v>
          </cell>
          <cell r="H130">
            <v>1</v>
          </cell>
          <cell r="I130" t="str">
            <v>R</v>
          </cell>
          <cell r="J130" t="str">
            <v>MANGOCHI</v>
          </cell>
          <cell r="K130">
            <v>7</v>
          </cell>
        </row>
        <row r="131">
          <cell r="A131" t="str">
            <v>RS 353</v>
          </cell>
          <cell r="B131">
            <v>175</v>
          </cell>
          <cell r="C131" t="str">
            <v>S</v>
          </cell>
          <cell r="D131" t="str">
            <v>T</v>
          </cell>
          <cell r="E131" t="str">
            <v>Mandimba - Masuku</v>
          </cell>
          <cell r="F131" t="str">
            <v>S131</v>
          </cell>
          <cell r="G131">
            <v>2</v>
          </cell>
          <cell r="H131">
            <v>10.9</v>
          </cell>
          <cell r="I131" t="str">
            <v>F</v>
          </cell>
          <cell r="J131" t="str">
            <v>MANGOCHI</v>
          </cell>
          <cell r="K131">
            <v>8</v>
          </cell>
        </row>
        <row r="132">
          <cell r="A132" t="str">
            <v>RS 356</v>
          </cell>
          <cell r="B132">
            <v>178</v>
          </cell>
          <cell r="C132" t="str">
            <v>S</v>
          </cell>
          <cell r="D132" t="str">
            <v>T</v>
          </cell>
          <cell r="E132" t="str">
            <v>Masuku - Nkumba</v>
          </cell>
          <cell r="F132" t="str">
            <v>S131</v>
          </cell>
          <cell r="G132">
            <v>3</v>
          </cell>
          <cell r="H132">
            <v>17.600000000000001</v>
          </cell>
          <cell r="I132" t="str">
            <v>R</v>
          </cell>
          <cell r="J132" t="str">
            <v>MACHINGA</v>
          </cell>
          <cell r="K132">
            <v>8</v>
          </cell>
        </row>
        <row r="133">
          <cell r="A133" t="str">
            <v>RS 349</v>
          </cell>
          <cell r="B133">
            <v>171</v>
          </cell>
          <cell r="C133" t="str">
            <v>S</v>
          </cell>
          <cell r="D133" t="str">
            <v>T</v>
          </cell>
          <cell r="E133" t="str">
            <v>Nkumba - Nselema</v>
          </cell>
          <cell r="F133" t="str">
            <v>S131</v>
          </cell>
          <cell r="G133">
            <v>4</v>
          </cell>
          <cell r="H133">
            <v>17.600000000000001</v>
          </cell>
          <cell r="I133" t="str">
            <v>R</v>
          </cell>
          <cell r="J133" t="str">
            <v>MACHINGA</v>
          </cell>
          <cell r="K133">
            <v>8</v>
          </cell>
        </row>
        <row r="134">
          <cell r="A134" t="str">
            <v>RS 355</v>
          </cell>
          <cell r="B134">
            <v>177</v>
          </cell>
          <cell r="C134" t="str">
            <v>S</v>
          </cell>
          <cell r="D134" t="str">
            <v>T</v>
          </cell>
          <cell r="E134" t="str">
            <v>Matope - Ntaja</v>
          </cell>
          <cell r="F134" t="str">
            <v>S131</v>
          </cell>
          <cell r="G134">
            <v>5</v>
          </cell>
          <cell r="H134">
            <v>7.5</v>
          </cell>
          <cell r="I134" t="str">
            <v>R</v>
          </cell>
          <cell r="J134" t="str">
            <v>MACHINGA</v>
          </cell>
          <cell r="K134">
            <v>8</v>
          </cell>
        </row>
        <row r="135">
          <cell r="A135" t="str">
            <v>RS 845</v>
          </cell>
          <cell r="B135" t="str">
            <v>n.a.</v>
          </cell>
          <cell r="C135" t="str">
            <v>S</v>
          </cell>
          <cell r="D135" t="str">
            <v>T</v>
          </cell>
          <cell r="E135" t="str">
            <v>Ntaja - Singwa</v>
          </cell>
          <cell r="F135" t="str">
            <v>S131</v>
          </cell>
          <cell r="G135">
            <v>6</v>
          </cell>
          <cell r="H135">
            <v>11.2</v>
          </cell>
          <cell r="I135" t="str">
            <v>R</v>
          </cell>
          <cell r="J135" t="str">
            <v>MACHINGA</v>
          </cell>
          <cell r="K135">
            <v>8</v>
          </cell>
          <cell r="L135" t="str">
            <v>New section added to cover origional RS 352</v>
          </cell>
        </row>
        <row r="136">
          <cell r="A136" t="str">
            <v>RS 347</v>
          </cell>
          <cell r="B136">
            <v>169</v>
          </cell>
          <cell r="C136" t="str">
            <v>S</v>
          </cell>
          <cell r="D136" t="str">
            <v>T</v>
          </cell>
          <cell r="E136" t="str">
            <v>Singwa - Nsanama</v>
          </cell>
          <cell r="F136" t="str">
            <v>S131</v>
          </cell>
          <cell r="G136">
            <v>7</v>
          </cell>
          <cell r="H136">
            <v>13.2</v>
          </cell>
          <cell r="I136" t="str">
            <v>R</v>
          </cell>
          <cell r="J136" t="str">
            <v>MACHINGA</v>
          </cell>
          <cell r="K136">
            <v>8</v>
          </cell>
        </row>
        <row r="137">
          <cell r="A137" t="str">
            <v>RS 351</v>
          </cell>
          <cell r="B137">
            <v>173</v>
          </cell>
          <cell r="C137" t="str">
            <v>S</v>
          </cell>
          <cell r="D137" t="str">
            <v>T</v>
          </cell>
          <cell r="E137" t="str">
            <v>Nsanama - Naminga</v>
          </cell>
          <cell r="F137" t="str">
            <v>S131</v>
          </cell>
          <cell r="G137">
            <v>8</v>
          </cell>
          <cell r="H137">
            <v>8.6999999999999993</v>
          </cell>
          <cell r="I137" t="str">
            <v>R</v>
          </cell>
          <cell r="J137" t="str">
            <v>MACHINGA</v>
          </cell>
          <cell r="K137">
            <v>8</v>
          </cell>
        </row>
        <row r="138">
          <cell r="A138" t="str">
            <v>RS 685</v>
          </cell>
          <cell r="B138">
            <v>507</v>
          </cell>
          <cell r="C138" t="str">
            <v>S</v>
          </cell>
          <cell r="D138" t="str">
            <v>T</v>
          </cell>
          <cell r="E138" t="str">
            <v>Singwa (junction S131) - Mbonechera</v>
          </cell>
          <cell r="F138" t="str">
            <v>S132</v>
          </cell>
          <cell r="G138">
            <v>1</v>
          </cell>
          <cell r="H138">
            <v>6.6</v>
          </cell>
          <cell r="I138" t="str">
            <v>R</v>
          </cell>
          <cell r="J138" t="str">
            <v>MACHINGA</v>
          </cell>
          <cell r="K138">
            <v>8</v>
          </cell>
          <cell r="L138" t="str">
            <v>Changed designation from T388 to S132</v>
          </cell>
        </row>
        <row r="139">
          <cell r="A139" t="str">
            <v>RS 358</v>
          </cell>
          <cell r="B139">
            <v>180</v>
          </cell>
          <cell r="C139" t="str">
            <v>S</v>
          </cell>
          <cell r="D139" t="str">
            <v>T</v>
          </cell>
          <cell r="E139" t="str">
            <v>Mbonechera - Mweso</v>
          </cell>
          <cell r="F139" t="str">
            <v>S132</v>
          </cell>
          <cell r="G139">
            <v>2</v>
          </cell>
          <cell r="H139">
            <v>11</v>
          </cell>
          <cell r="I139" t="str">
            <v>R</v>
          </cell>
          <cell r="J139" t="str">
            <v>MACHINGA</v>
          </cell>
          <cell r="K139">
            <v>8</v>
          </cell>
        </row>
        <row r="140">
          <cell r="A140" t="str">
            <v>RS 357</v>
          </cell>
          <cell r="B140">
            <v>179</v>
          </cell>
          <cell r="C140" t="str">
            <v>S</v>
          </cell>
          <cell r="D140" t="str">
            <v>T</v>
          </cell>
          <cell r="E140" t="str">
            <v>Mweso - Namandanje River</v>
          </cell>
          <cell r="F140" t="str">
            <v>S132</v>
          </cell>
          <cell r="G140">
            <v>3</v>
          </cell>
          <cell r="H140">
            <v>3</v>
          </cell>
          <cell r="I140" t="str">
            <v>R</v>
          </cell>
          <cell r="J140" t="str">
            <v>MACHINGA</v>
          </cell>
          <cell r="K140">
            <v>8</v>
          </cell>
        </row>
        <row r="141">
          <cell r="A141" t="str">
            <v>RS 359</v>
          </cell>
          <cell r="B141">
            <v>181</v>
          </cell>
          <cell r="C141" t="str">
            <v>S</v>
          </cell>
          <cell r="D141" t="str">
            <v>T</v>
          </cell>
          <cell r="E141" t="str">
            <v>Balaka - Mbela</v>
          </cell>
          <cell r="F141" t="str">
            <v>S133</v>
          </cell>
          <cell r="G141">
            <v>1</v>
          </cell>
          <cell r="H141">
            <v>14.5</v>
          </cell>
          <cell r="I141" t="str">
            <v>R</v>
          </cell>
          <cell r="J141" t="str">
            <v>MACHINGA</v>
          </cell>
          <cell r="K141">
            <v>8</v>
          </cell>
        </row>
        <row r="142">
          <cell r="A142" t="str">
            <v>RS 361</v>
          </cell>
          <cell r="B142">
            <v>183</v>
          </cell>
          <cell r="C142" t="str">
            <v>S</v>
          </cell>
          <cell r="D142" t="str">
            <v>T</v>
          </cell>
          <cell r="E142" t="str">
            <v>Mbela - Mzimundilinde</v>
          </cell>
          <cell r="F142" t="str">
            <v>S133</v>
          </cell>
          <cell r="G142">
            <v>2</v>
          </cell>
          <cell r="H142">
            <v>7.9</v>
          </cell>
          <cell r="I142" t="str">
            <v>F</v>
          </cell>
          <cell r="J142" t="str">
            <v>MACHINGA</v>
          </cell>
          <cell r="K142">
            <v>8</v>
          </cell>
        </row>
        <row r="143">
          <cell r="A143" t="str">
            <v>RS 360</v>
          </cell>
          <cell r="B143">
            <v>182</v>
          </cell>
          <cell r="C143" t="str">
            <v>S</v>
          </cell>
          <cell r="D143" t="str">
            <v>T</v>
          </cell>
          <cell r="E143" t="str">
            <v>Mzimundilinde - Hoba</v>
          </cell>
          <cell r="F143" t="str">
            <v>S133</v>
          </cell>
          <cell r="G143">
            <v>3</v>
          </cell>
          <cell r="H143">
            <v>6</v>
          </cell>
          <cell r="I143" t="str">
            <v>F</v>
          </cell>
          <cell r="J143" t="str">
            <v>MACHINGA</v>
          </cell>
          <cell r="K143">
            <v>8</v>
          </cell>
        </row>
        <row r="144">
          <cell r="A144" t="str">
            <v>RS 310</v>
          </cell>
          <cell r="B144">
            <v>132</v>
          </cell>
          <cell r="C144" t="str">
            <v>C</v>
          </cell>
          <cell r="D144" t="str">
            <v>T</v>
          </cell>
          <cell r="E144" t="str">
            <v>Kasinje (junction M5) - Mtambalika</v>
          </cell>
          <cell r="F144" t="str">
            <v>S134</v>
          </cell>
          <cell r="G144">
            <v>1</v>
          </cell>
          <cell r="H144">
            <v>5.0999999999999996</v>
          </cell>
          <cell r="I144" t="str">
            <v>H</v>
          </cell>
          <cell r="J144" t="str">
            <v>NTCHEU</v>
          </cell>
          <cell r="K144">
            <v>8</v>
          </cell>
        </row>
        <row r="145">
          <cell r="A145" t="str">
            <v>RS 311</v>
          </cell>
          <cell r="B145">
            <v>133</v>
          </cell>
          <cell r="C145" t="str">
            <v>C</v>
          </cell>
          <cell r="D145" t="str">
            <v>T</v>
          </cell>
          <cell r="E145" t="str">
            <v>Mtambalika - Kandeu</v>
          </cell>
          <cell r="F145" t="str">
            <v>S134</v>
          </cell>
          <cell r="G145">
            <v>2</v>
          </cell>
          <cell r="H145">
            <v>8.4</v>
          </cell>
          <cell r="I145" t="str">
            <v>H</v>
          </cell>
          <cell r="J145" t="str">
            <v>NTCHEU</v>
          </cell>
          <cell r="K145">
            <v>8</v>
          </cell>
        </row>
        <row r="146">
          <cell r="A146" t="str">
            <v>RS 308</v>
          </cell>
          <cell r="B146">
            <v>130</v>
          </cell>
          <cell r="C146" t="str">
            <v>C</v>
          </cell>
          <cell r="D146" t="str">
            <v>T</v>
          </cell>
          <cell r="E146" t="str">
            <v>Kandeu - Sitolo</v>
          </cell>
          <cell r="F146" t="str">
            <v>S134</v>
          </cell>
          <cell r="G146">
            <v>3</v>
          </cell>
          <cell r="H146">
            <v>4.8</v>
          </cell>
          <cell r="I146" t="str">
            <v>M</v>
          </cell>
          <cell r="J146" t="str">
            <v>NTCHEU</v>
          </cell>
          <cell r="K146">
            <v>8</v>
          </cell>
        </row>
        <row r="147">
          <cell r="A147" t="str">
            <v>RS 309</v>
          </cell>
          <cell r="B147">
            <v>131</v>
          </cell>
          <cell r="C147" t="str">
            <v>C</v>
          </cell>
          <cell r="D147" t="str">
            <v>T</v>
          </cell>
          <cell r="E147" t="str">
            <v>Sitolo - Kabekele</v>
          </cell>
          <cell r="F147" t="str">
            <v>S134</v>
          </cell>
          <cell r="G147">
            <v>4</v>
          </cell>
          <cell r="H147">
            <v>4.7</v>
          </cell>
          <cell r="I147" t="str">
            <v>H</v>
          </cell>
          <cell r="J147" t="str">
            <v>NTCHEU</v>
          </cell>
          <cell r="K147">
            <v>8</v>
          </cell>
        </row>
        <row r="148">
          <cell r="A148" t="str">
            <v>RS 312</v>
          </cell>
          <cell r="B148">
            <v>134</v>
          </cell>
          <cell r="C148" t="str">
            <v>C</v>
          </cell>
          <cell r="D148" t="str">
            <v>T</v>
          </cell>
          <cell r="E148" t="str">
            <v>Kabekele - Kansapato (junction T384)</v>
          </cell>
          <cell r="F148" t="str">
            <v>S134</v>
          </cell>
          <cell r="G148">
            <v>6</v>
          </cell>
          <cell r="H148">
            <v>7.8</v>
          </cell>
          <cell r="I148" t="str">
            <v>R</v>
          </cell>
          <cell r="J148" t="str">
            <v>NTCHEU</v>
          </cell>
          <cell r="K148">
            <v>8</v>
          </cell>
        </row>
        <row r="149">
          <cell r="A149" t="str">
            <v>RS 644</v>
          </cell>
          <cell r="B149">
            <v>466</v>
          </cell>
          <cell r="C149" t="str">
            <v>C</v>
          </cell>
          <cell r="D149" t="str">
            <v>T</v>
          </cell>
          <cell r="E149" t="str">
            <v>Kazembe - Ntcheu (junction M1)</v>
          </cell>
          <cell r="F149" t="str">
            <v>S134</v>
          </cell>
          <cell r="G149">
            <v>8</v>
          </cell>
          <cell r="H149">
            <v>9</v>
          </cell>
          <cell r="I149" t="str">
            <v>FL</v>
          </cell>
          <cell r="J149" t="str">
            <v>NTCHEU</v>
          </cell>
          <cell r="K149">
            <v>8</v>
          </cell>
          <cell r="L149" t="str">
            <v>Changed designation from T384 to S134</v>
          </cell>
        </row>
        <row r="150">
          <cell r="A150" t="str">
            <v>RS 295</v>
          </cell>
          <cell r="B150">
            <v>117</v>
          </cell>
          <cell r="C150" t="str">
            <v>C</v>
          </cell>
          <cell r="D150" t="str">
            <v>T</v>
          </cell>
          <cell r="E150" t="str">
            <v>Biriwiri (junction M1) - Kalonga</v>
          </cell>
          <cell r="F150" t="str">
            <v>S135</v>
          </cell>
          <cell r="G150">
            <v>1</v>
          </cell>
          <cell r="H150">
            <v>13.7</v>
          </cell>
          <cell r="I150" t="str">
            <v>R</v>
          </cell>
          <cell r="J150" t="str">
            <v>NTCHEU</v>
          </cell>
          <cell r="K150">
            <v>8</v>
          </cell>
          <cell r="L150" t="str">
            <v>Changed designation from S124 to S135</v>
          </cell>
        </row>
        <row r="151">
          <cell r="A151" t="str">
            <v>RS 299</v>
          </cell>
          <cell r="B151">
            <v>121</v>
          </cell>
          <cell r="C151" t="str">
            <v>C</v>
          </cell>
          <cell r="D151" t="str">
            <v>T</v>
          </cell>
          <cell r="E151" t="str">
            <v>Kalonga - Biliate</v>
          </cell>
          <cell r="F151" t="str">
            <v>S135</v>
          </cell>
          <cell r="G151">
            <v>2</v>
          </cell>
          <cell r="H151">
            <v>20.9</v>
          </cell>
          <cell r="I151" t="str">
            <v>R</v>
          </cell>
          <cell r="J151" t="str">
            <v>NTCHEU</v>
          </cell>
          <cell r="K151">
            <v>8</v>
          </cell>
          <cell r="L151" t="str">
            <v>Changed designation from S124 to S135</v>
          </cell>
        </row>
        <row r="152">
          <cell r="A152" t="str">
            <v>RS 297</v>
          </cell>
          <cell r="B152">
            <v>119</v>
          </cell>
          <cell r="C152" t="str">
            <v>C</v>
          </cell>
          <cell r="D152" t="str">
            <v>T</v>
          </cell>
          <cell r="E152" t="str">
            <v>Biliate - Doviko</v>
          </cell>
          <cell r="F152" t="str">
            <v>S135</v>
          </cell>
          <cell r="G152">
            <v>3</v>
          </cell>
          <cell r="H152">
            <v>11.2</v>
          </cell>
          <cell r="I152" t="str">
            <v>FL</v>
          </cell>
          <cell r="J152" t="str">
            <v>NTCHEU</v>
          </cell>
          <cell r="K152">
            <v>8</v>
          </cell>
          <cell r="L152" t="str">
            <v>Changed designation from S124 to S135</v>
          </cell>
        </row>
        <row r="153">
          <cell r="A153" t="str">
            <v>RS 313</v>
          </cell>
          <cell r="B153">
            <v>135</v>
          </cell>
          <cell r="C153" t="str">
            <v>C</v>
          </cell>
          <cell r="D153" t="str">
            <v>T</v>
          </cell>
          <cell r="E153" t="str">
            <v>Doviko - Chilengo</v>
          </cell>
          <cell r="F153" t="str">
            <v>S135</v>
          </cell>
          <cell r="G153">
            <v>4</v>
          </cell>
          <cell r="H153">
            <v>20.5</v>
          </cell>
          <cell r="I153" t="str">
            <v>H</v>
          </cell>
          <cell r="J153" t="str">
            <v>NTCHEU</v>
          </cell>
          <cell r="K153">
            <v>8</v>
          </cell>
        </row>
        <row r="154">
          <cell r="A154" t="str">
            <v>RS 716</v>
          </cell>
          <cell r="B154">
            <v>538</v>
          </cell>
          <cell r="C154" t="str">
            <v>S</v>
          </cell>
          <cell r="D154" t="str">
            <v>T</v>
          </cell>
          <cell r="E154" t="str">
            <v>Chilengo - Kweneza</v>
          </cell>
          <cell r="F154" t="str">
            <v>S135</v>
          </cell>
          <cell r="G154">
            <v>6</v>
          </cell>
          <cell r="H154">
            <v>10.7</v>
          </cell>
          <cell r="I154" t="str">
            <v>R</v>
          </cell>
          <cell r="J154" t="str">
            <v>MWANZA</v>
          </cell>
          <cell r="K154">
            <v>8</v>
          </cell>
          <cell r="L154" t="str">
            <v>Changed designation from T398 to S135</v>
          </cell>
        </row>
        <row r="155">
          <cell r="A155" t="str">
            <v>RS 715</v>
          </cell>
          <cell r="B155">
            <v>537</v>
          </cell>
          <cell r="C155" t="str">
            <v>S</v>
          </cell>
          <cell r="D155" t="str">
            <v>T</v>
          </cell>
          <cell r="E155" t="str">
            <v>Kweneza - Kanjiwa</v>
          </cell>
          <cell r="F155" t="str">
            <v>S135</v>
          </cell>
          <cell r="G155">
            <v>7</v>
          </cell>
          <cell r="H155">
            <v>8.4</v>
          </cell>
          <cell r="I155" t="str">
            <v>H</v>
          </cell>
          <cell r="J155" t="str">
            <v>MWANZA</v>
          </cell>
          <cell r="K155">
            <v>8</v>
          </cell>
          <cell r="L155" t="str">
            <v>Changed designation from T398 to S135</v>
          </cell>
        </row>
        <row r="156">
          <cell r="A156" t="str">
            <v>RS 365</v>
          </cell>
          <cell r="B156">
            <v>187</v>
          </cell>
          <cell r="C156" t="str">
            <v>S</v>
          </cell>
          <cell r="D156" t="str">
            <v>T</v>
          </cell>
          <cell r="E156" t="str">
            <v>Kanjiwa - Chipondeni</v>
          </cell>
          <cell r="F156" t="str">
            <v>S135</v>
          </cell>
          <cell r="G156">
            <v>8</v>
          </cell>
          <cell r="H156">
            <v>22.2</v>
          </cell>
          <cell r="I156" t="str">
            <v>H</v>
          </cell>
          <cell r="J156" t="str">
            <v>MWANZA</v>
          </cell>
          <cell r="K156">
            <v>9</v>
          </cell>
        </row>
        <row r="157">
          <cell r="A157" t="str">
            <v>RS 362</v>
          </cell>
          <cell r="B157">
            <v>184</v>
          </cell>
          <cell r="C157" t="str">
            <v>S</v>
          </cell>
          <cell r="D157" t="str">
            <v>T</v>
          </cell>
          <cell r="E157" t="str">
            <v>Chipondeni - Kunenekude</v>
          </cell>
          <cell r="F157" t="str">
            <v>S135</v>
          </cell>
          <cell r="G157">
            <v>9</v>
          </cell>
          <cell r="H157">
            <v>5.5</v>
          </cell>
          <cell r="I157" t="str">
            <v>H</v>
          </cell>
          <cell r="J157" t="str">
            <v>MWANZA</v>
          </cell>
          <cell r="K157">
            <v>9</v>
          </cell>
        </row>
        <row r="158">
          <cell r="A158" t="str">
            <v>RS 363</v>
          </cell>
          <cell r="B158">
            <v>185</v>
          </cell>
          <cell r="C158" t="str">
            <v>S</v>
          </cell>
          <cell r="D158" t="str">
            <v>T</v>
          </cell>
          <cell r="E158" t="str">
            <v>Kunenekude - Mwanza Admarc</v>
          </cell>
          <cell r="F158" t="str">
            <v>S135</v>
          </cell>
          <cell r="G158">
            <v>10</v>
          </cell>
          <cell r="H158">
            <v>12</v>
          </cell>
          <cell r="I158" t="str">
            <v>H</v>
          </cell>
          <cell r="J158" t="str">
            <v>MWANZA</v>
          </cell>
          <cell r="K158">
            <v>9</v>
          </cell>
        </row>
        <row r="159">
          <cell r="A159" t="str">
            <v>RS 364</v>
          </cell>
          <cell r="B159">
            <v>186</v>
          </cell>
          <cell r="C159" t="str">
            <v>S</v>
          </cell>
          <cell r="D159" t="str">
            <v>T</v>
          </cell>
          <cell r="E159" t="str">
            <v>Mwanza Admarc - Liwonde Village (junction M6)</v>
          </cell>
          <cell r="F159" t="str">
            <v>S135</v>
          </cell>
          <cell r="G159">
            <v>11</v>
          </cell>
          <cell r="H159">
            <v>3.8</v>
          </cell>
          <cell r="I159" t="str">
            <v>R</v>
          </cell>
          <cell r="J159" t="str">
            <v>MWANZA</v>
          </cell>
          <cell r="K159">
            <v>9</v>
          </cell>
        </row>
        <row r="160">
          <cell r="A160" t="str">
            <v>RS 367</v>
          </cell>
          <cell r="B160">
            <v>189</v>
          </cell>
          <cell r="C160" t="str">
            <v>S</v>
          </cell>
          <cell r="D160" t="str">
            <v>T</v>
          </cell>
          <cell r="E160" t="str">
            <v>Mwanza (junction M6) - Chimulango</v>
          </cell>
          <cell r="F160" t="str">
            <v>S136</v>
          </cell>
          <cell r="G160">
            <v>1</v>
          </cell>
          <cell r="H160">
            <v>10.7</v>
          </cell>
          <cell r="I160" t="str">
            <v>R</v>
          </cell>
          <cell r="J160" t="str">
            <v>MWANZA</v>
          </cell>
          <cell r="K160">
            <v>9</v>
          </cell>
        </row>
        <row r="161">
          <cell r="A161" t="str">
            <v>RS 374</v>
          </cell>
          <cell r="B161">
            <v>196</v>
          </cell>
          <cell r="C161" t="str">
            <v>S</v>
          </cell>
          <cell r="D161" t="str">
            <v>T</v>
          </cell>
          <cell r="E161" t="str">
            <v>Chimulango - Chikoleka</v>
          </cell>
          <cell r="F161" t="str">
            <v>S136</v>
          </cell>
          <cell r="G161">
            <v>2</v>
          </cell>
          <cell r="H161">
            <v>5.9</v>
          </cell>
          <cell r="I161" t="str">
            <v>R</v>
          </cell>
          <cell r="J161" t="str">
            <v>MWANZA</v>
          </cell>
          <cell r="K161">
            <v>9</v>
          </cell>
        </row>
        <row r="162">
          <cell r="A162" t="str">
            <v>RS 372</v>
          </cell>
          <cell r="B162">
            <v>194</v>
          </cell>
          <cell r="C162" t="str">
            <v>S</v>
          </cell>
          <cell r="D162" t="str">
            <v>T</v>
          </cell>
          <cell r="E162" t="str">
            <v>Chikoleka - Thambani</v>
          </cell>
          <cell r="F162" t="str">
            <v>S136</v>
          </cell>
          <cell r="G162">
            <v>3</v>
          </cell>
          <cell r="H162">
            <v>6.6</v>
          </cell>
          <cell r="I162" t="str">
            <v>H</v>
          </cell>
          <cell r="J162" t="str">
            <v>MWANZA</v>
          </cell>
          <cell r="K162">
            <v>9</v>
          </cell>
        </row>
        <row r="163">
          <cell r="A163" t="str">
            <v>RS 370</v>
          </cell>
          <cell r="B163">
            <v>192</v>
          </cell>
          <cell r="C163" t="str">
            <v>S</v>
          </cell>
          <cell r="D163" t="str">
            <v>T</v>
          </cell>
          <cell r="E163" t="str">
            <v>Thambani - Ngoma River</v>
          </cell>
          <cell r="F163" t="str">
            <v>S136</v>
          </cell>
          <cell r="G163">
            <v>4</v>
          </cell>
          <cell r="H163">
            <v>7.5</v>
          </cell>
          <cell r="I163" t="str">
            <v>R</v>
          </cell>
          <cell r="J163" t="str">
            <v>MWANZA</v>
          </cell>
          <cell r="K163">
            <v>9</v>
          </cell>
        </row>
        <row r="164">
          <cell r="A164" t="str">
            <v>RS 371</v>
          </cell>
          <cell r="B164">
            <v>193</v>
          </cell>
          <cell r="C164" t="str">
            <v>S</v>
          </cell>
          <cell r="D164" t="str">
            <v>T</v>
          </cell>
          <cell r="E164" t="str">
            <v>Ngoma River - Changoima</v>
          </cell>
          <cell r="F164" t="str">
            <v>S136</v>
          </cell>
          <cell r="G164">
            <v>5</v>
          </cell>
          <cell r="H164">
            <v>10.9</v>
          </cell>
          <cell r="I164" t="str">
            <v>FL</v>
          </cell>
          <cell r="J164" t="str">
            <v>CHIKWAWA</v>
          </cell>
          <cell r="K164">
            <v>9</v>
          </cell>
        </row>
        <row r="165">
          <cell r="A165" t="str">
            <v>RS 376</v>
          </cell>
          <cell r="B165">
            <v>198</v>
          </cell>
          <cell r="C165" t="str">
            <v>S</v>
          </cell>
          <cell r="D165" t="str">
            <v>T</v>
          </cell>
          <cell r="E165" t="str">
            <v>Changoima - Balalika</v>
          </cell>
          <cell r="F165" t="str">
            <v>S136</v>
          </cell>
          <cell r="G165">
            <v>6</v>
          </cell>
          <cell r="H165">
            <v>9.1</v>
          </cell>
          <cell r="I165" t="str">
            <v>R</v>
          </cell>
          <cell r="J165" t="str">
            <v>CHIKWAWA</v>
          </cell>
          <cell r="K165">
            <v>9</v>
          </cell>
        </row>
        <row r="166">
          <cell r="A166" t="str">
            <v>RS 369</v>
          </cell>
          <cell r="B166">
            <v>191</v>
          </cell>
          <cell r="C166" t="str">
            <v>S</v>
          </cell>
          <cell r="D166" t="str">
            <v>T</v>
          </cell>
          <cell r="E166" t="str">
            <v>Balalika - Mwanza River</v>
          </cell>
          <cell r="F166" t="str">
            <v>S136</v>
          </cell>
          <cell r="G166">
            <v>7</v>
          </cell>
          <cell r="H166">
            <v>10.4</v>
          </cell>
          <cell r="I166" t="str">
            <v>R</v>
          </cell>
          <cell r="J166" t="str">
            <v>CHIKWAWA</v>
          </cell>
          <cell r="K166">
            <v>9</v>
          </cell>
        </row>
        <row r="167">
          <cell r="A167" t="str">
            <v>RS 377</v>
          </cell>
          <cell r="B167">
            <v>199</v>
          </cell>
          <cell r="C167" t="str">
            <v>S</v>
          </cell>
          <cell r="D167" t="str">
            <v>T</v>
          </cell>
          <cell r="E167" t="str">
            <v>Mwanza River - Nkhongono</v>
          </cell>
          <cell r="F167" t="str">
            <v>S136</v>
          </cell>
          <cell r="G167">
            <v>8</v>
          </cell>
          <cell r="H167">
            <v>16.399999999999999</v>
          </cell>
          <cell r="I167" t="str">
            <v>F</v>
          </cell>
          <cell r="J167" t="str">
            <v>CHIKWAWA</v>
          </cell>
          <cell r="K167">
            <v>9</v>
          </cell>
        </row>
        <row r="168">
          <cell r="A168" t="str">
            <v>RS 366</v>
          </cell>
          <cell r="B168">
            <v>188</v>
          </cell>
          <cell r="C168" t="str">
            <v>S</v>
          </cell>
          <cell r="D168" t="str">
            <v>T</v>
          </cell>
          <cell r="E168" t="str">
            <v>Nkhongono - Fombe</v>
          </cell>
          <cell r="F168" t="str">
            <v>S136</v>
          </cell>
          <cell r="G168">
            <v>9</v>
          </cell>
          <cell r="H168">
            <v>10.8</v>
          </cell>
          <cell r="I168" t="str">
            <v>R</v>
          </cell>
          <cell r="J168" t="str">
            <v>CHIKWAWA</v>
          </cell>
          <cell r="K168">
            <v>9</v>
          </cell>
        </row>
        <row r="169">
          <cell r="A169" t="str">
            <v>RS 378</v>
          </cell>
          <cell r="B169">
            <v>200</v>
          </cell>
          <cell r="C169" t="str">
            <v>S</v>
          </cell>
          <cell r="D169" t="str">
            <v>T</v>
          </cell>
          <cell r="E169" t="str">
            <v>Fombe - Chikwawa (junction T416)</v>
          </cell>
          <cell r="F169" t="str">
            <v>S136</v>
          </cell>
          <cell r="G169">
            <v>10</v>
          </cell>
          <cell r="H169">
            <v>8</v>
          </cell>
          <cell r="I169" t="str">
            <v>P</v>
          </cell>
          <cell r="J169" t="str">
            <v>CHIKWAWA</v>
          </cell>
          <cell r="K169">
            <v>9</v>
          </cell>
        </row>
        <row r="170">
          <cell r="A170" t="str">
            <v>RS 379</v>
          </cell>
          <cell r="B170">
            <v>201</v>
          </cell>
          <cell r="C170" t="str">
            <v>S</v>
          </cell>
          <cell r="D170" t="str">
            <v>T</v>
          </cell>
          <cell r="E170" t="str">
            <v>Moffati (junction M6) - Feremu</v>
          </cell>
          <cell r="F170" t="str">
            <v>S137</v>
          </cell>
          <cell r="G170">
            <v>1</v>
          </cell>
          <cell r="H170">
            <v>10.1</v>
          </cell>
          <cell r="I170" t="str">
            <v>R</v>
          </cell>
          <cell r="J170" t="str">
            <v>MWANZA</v>
          </cell>
          <cell r="K170">
            <v>9</v>
          </cell>
        </row>
        <row r="171">
          <cell r="A171" t="str">
            <v>RS 380</v>
          </cell>
          <cell r="B171">
            <v>202</v>
          </cell>
          <cell r="C171" t="str">
            <v>S</v>
          </cell>
          <cell r="D171" t="str">
            <v>T</v>
          </cell>
          <cell r="E171" t="str">
            <v>Feremu - Mpatamanga Gorge</v>
          </cell>
          <cell r="F171" t="str">
            <v>S137</v>
          </cell>
          <cell r="G171">
            <v>2</v>
          </cell>
          <cell r="H171">
            <v>14.7</v>
          </cell>
          <cell r="I171" t="str">
            <v>R</v>
          </cell>
          <cell r="J171" t="str">
            <v>MWANZA</v>
          </cell>
          <cell r="K171">
            <v>9</v>
          </cell>
        </row>
        <row r="172">
          <cell r="A172" t="str">
            <v>RS 381</v>
          </cell>
          <cell r="B172">
            <v>203</v>
          </cell>
          <cell r="C172" t="str">
            <v>S</v>
          </cell>
          <cell r="D172" t="str">
            <v>T</v>
          </cell>
          <cell r="E172" t="str">
            <v>Mpatamanga Gorge - Kaliati</v>
          </cell>
          <cell r="F172" t="str">
            <v>S137</v>
          </cell>
          <cell r="G172">
            <v>3</v>
          </cell>
          <cell r="H172">
            <v>14.3</v>
          </cell>
          <cell r="I172" t="str">
            <v>R</v>
          </cell>
          <cell r="J172" t="str">
            <v>BLANTYRE</v>
          </cell>
          <cell r="K172">
            <v>9</v>
          </cell>
        </row>
        <row r="173">
          <cell r="A173" t="str">
            <v>RS 383</v>
          </cell>
          <cell r="B173">
            <v>205</v>
          </cell>
          <cell r="C173" t="str">
            <v>S</v>
          </cell>
          <cell r="D173" t="str">
            <v>T</v>
          </cell>
          <cell r="E173" t="str">
            <v>Kaliati - Kunthembwe</v>
          </cell>
          <cell r="F173" t="str">
            <v>S137</v>
          </cell>
          <cell r="G173">
            <v>4</v>
          </cell>
          <cell r="H173">
            <v>8.6999999999999993</v>
          </cell>
          <cell r="I173" t="str">
            <v>R</v>
          </cell>
          <cell r="J173" t="str">
            <v>BLANTYRE</v>
          </cell>
          <cell r="K173">
            <v>9</v>
          </cell>
        </row>
        <row r="174">
          <cell r="A174" t="str">
            <v>RS 384</v>
          </cell>
          <cell r="B174">
            <v>206</v>
          </cell>
          <cell r="C174" t="str">
            <v>S</v>
          </cell>
          <cell r="D174" t="str">
            <v>T</v>
          </cell>
          <cell r="E174" t="str">
            <v>Kunthembwe - Chileka Airport</v>
          </cell>
          <cell r="F174" t="str">
            <v>S137</v>
          </cell>
          <cell r="G174">
            <v>5</v>
          </cell>
          <cell r="H174">
            <v>13.2</v>
          </cell>
          <cell r="I174" t="str">
            <v>F</v>
          </cell>
          <cell r="J174" t="str">
            <v>BLANTYRE</v>
          </cell>
          <cell r="K174">
            <v>9</v>
          </cell>
        </row>
        <row r="175">
          <cell r="A175" t="str">
            <v>RS 387</v>
          </cell>
          <cell r="B175">
            <v>209</v>
          </cell>
          <cell r="C175" t="str">
            <v>S</v>
          </cell>
          <cell r="D175" t="str">
            <v>T</v>
          </cell>
          <cell r="E175" t="str">
            <v>Sanama (junction S137) - Mtengowambalame</v>
          </cell>
          <cell r="F175" t="str">
            <v>S138</v>
          </cell>
          <cell r="G175">
            <v>1</v>
          </cell>
          <cell r="H175">
            <v>5.5</v>
          </cell>
          <cell r="I175" t="str">
            <v>R</v>
          </cell>
          <cell r="J175" t="str">
            <v>BLANTYRE</v>
          </cell>
          <cell r="K175">
            <v>9</v>
          </cell>
          <cell r="L175">
            <v>0</v>
          </cell>
        </row>
        <row r="176">
          <cell r="A176" t="str">
            <v>RS 385</v>
          </cell>
          <cell r="B176">
            <v>207</v>
          </cell>
          <cell r="C176" t="str">
            <v>S</v>
          </cell>
          <cell r="D176" t="str">
            <v>T</v>
          </cell>
          <cell r="E176" t="str">
            <v>Mtengowambalame - Nkula</v>
          </cell>
          <cell r="F176" t="str">
            <v>S138</v>
          </cell>
          <cell r="G176">
            <v>2</v>
          </cell>
          <cell r="H176">
            <v>16.399999999999999</v>
          </cell>
          <cell r="I176" t="str">
            <v>R</v>
          </cell>
          <cell r="J176" t="str">
            <v>BLANTYRE</v>
          </cell>
          <cell r="K176">
            <v>9</v>
          </cell>
        </row>
        <row r="177">
          <cell r="A177" t="str">
            <v>RS 386</v>
          </cell>
          <cell r="B177">
            <v>208</v>
          </cell>
          <cell r="C177" t="str">
            <v>S</v>
          </cell>
          <cell r="D177" t="str">
            <v>T</v>
          </cell>
          <cell r="E177" t="str">
            <v>Nkula - Tedzani</v>
          </cell>
          <cell r="F177" t="str">
            <v>S138</v>
          </cell>
          <cell r="G177">
            <v>3</v>
          </cell>
          <cell r="H177">
            <v>10.199999999999999</v>
          </cell>
          <cell r="I177" t="str">
            <v>R</v>
          </cell>
          <cell r="J177" t="str">
            <v>BLANTYRE</v>
          </cell>
          <cell r="K177">
            <v>9</v>
          </cell>
        </row>
        <row r="178">
          <cell r="A178" t="str">
            <v>RS 388</v>
          </cell>
          <cell r="B178">
            <v>210</v>
          </cell>
          <cell r="C178" t="str">
            <v>S</v>
          </cell>
          <cell r="D178" t="str">
            <v>T</v>
          </cell>
          <cell r="E178" t="str">
            <v>Lirangwe (junction M1) - Namatumu railway crossing</v>
          </cell>
          <cell r="F178" t="str">
            <v>S139</v>
          </cell>
          <cell r="G178">
            <v>1</v>
          </cell>
          <cell r="H178">
            <v>13.1</v>
          </cell>
          <cell r="I178" t="str">
            <v>R</v>
          </cell>
          <cell r="J178" t="str">
            <v>BLANTYRE</v>
          </cell>
          <cell r="K178">
            <v>9</v>
          </cell>
        </row>
        <row r="179">
          <cell r="A179" t="str">
            <v>RS 337</v>
          </cell>
          <cell r="B179">
            <v>159</v>
          </cell>
          <cell r="C179" t="str">
            <v>S</v>
          </cell>
          <cell r="D179" t="str">
            <v>T</v>
          </cell>
          <cell r="E179" t="str">
            <v>Kasangale - Koloti River</v>
          </cell>
          <cell r="F179" t="str">
            <v>S139</v>
          </cell>
          <cell r="G179">
            <v>2</v>
          </cell>
          <cell r="H179">
            <v>19.8</v>
          </cell>
          <cell r="I179" t="str">
            <v>R</v>
          </cell>
          <cell r="J179" t="str">
            <v>ZOMBA</v>
          </cell>
          <cell r="K179">
            <v>9</v>
          </cell>
          <cell r="L179" t="str">
            <v>Changed designation from S129 to S139</v>
          </cell>
        </row>
        <row r="180">
          <cell r="A180" t="str">
            <v>RS 343</v>
          </cell>
          <cell r="B180">
            <v>165</v>
          </cell>
          <cell r="C180" t="str">
            <v>S</v>
          </cell>
          <cell r="D180" t="str">
            <v>T</v>
          </cell>
          <cell r="E180" t="str">
            <v>Koloti River - Chikwenga</v>
          </cell>
          <cell r="F180" t="str">
            <v>S139</v>
          </cell>
          <cell r="G180">
            <v>3</v>
          </cell>
          <cell r="H180">
            <v>5.0999999999999996</v>
          </cell>
          <cell r="I180" t="str">
            <v>R</v>
          </cell>
          <cell r="J180" t="str">
            <v>ZOMBA</v>
          </cell>
          <cell r="K180">
            <v>9</v>
          </cell>
        </row>
        <row r="181">
          <cell r="A181" t="str">
            <v>RS 339</v>
          </cell>
          <cell r="B181">
            <v>161</v>
          </cell>
          <cell r="C181" t="str">
            <v>S</v>
          </cell>
          <cell r="D181" t="str">
            <v>T</v>
          </cell>
          <cell r="E181" t="str">
            <v>Changalume - Kaunde</v>
          </cell>
          <cell r="F181" t="str">
            <v>S139</v>
          </cell>
          <cell r="G181">
            <v>4</v>
          </cell>
          <cell r="H181">
            <v>3.4</v>
          </cell>
          <cell r="I181" t="str">
            <v>R</v>
          </cell>
          <cell r="J181" t="str">
            <v>ZOMBA</v>
          </cell>
          <cell r="K181">
            <v>9</v>
          </cell>
          <cell r="L181" t="str">
            <v>Changed designation from S129 to S139</v>
          </cell>
        </row>
        <row r="182">
          <cell r="A182" t="str">
            <v>RS 389</v>
          </cell>
          <cell r="B182">
            <v>211</v>
          </cell>
          <cell r="C182" t="str">
            <v>S</v>
          </cell>
          <cell r="D182" t="str">
            <v>T</v>
          </cell>
          <cell r="E182" t="str">
            <v>Likangala River - Kuntiya</v>
          </cell>
          <cell r="F182" t="str">
            <v>S139</v>
          </cell>
          <cell r="G182">
            <v>5</v>
          </cell>
          <cell r="H182">
            <v>5.8</v>
          </cell>
          <cell r="I182" t="str">
            <v>R</v>
          </cell>
          <cell r="J182" t="str">
            <v>ZOMBA</v>
          </cell>
          <cell r="K182">
            <v>9</v>
          </cell>
          <cell r="L182" t="str">
            <v>Changed designation from S142 to S139</v>
          </cell>
        </row>
        <row r="183">
          <cell r="A183" t="str">
            <v>RS 390</v>
          </cell>
          <cell r="B183">
            <v>212</v>
          </cell>
          <cell r="C183" t="str">
            <v>S</v>
          </cell>
          <cell r="D183" t="str">
            <v>T</v>
          </cell>
          <cell r="E183" t="str">
            <v>Likangala River - Nkoloma</v>
          </cell>
          <cell r="F183" t="str">
            <v>S142</v>
          </cell>
          <cell r="G183">
            <v>1</v>
          </cell>
          <cell r="H183">
            <v>8.1999999999999993</v>
          </cell>
          <cell r="I183" t="str">
            <v>R</v>
          </cell>
          <cell r="J183" t="str">
            <v>ZOMBA</v>
          </cell>
          <cell r="K183">
            <v>9</v>
          </cell>
        </row>
        <row r="184">
          <cell r="A184" t="str">
            <v>RS 394</v>
          </cell>
          <cell r="B184">
            <v>216</v>
          </cell>
          <cell r="C184" t="str">
            <v>S</v>
          </cell>
          <cell r="D184" t="str">
            <v>T</v>
          </cell>
          <cell r="E184" t="str">
            <v>Ndege (Air Wing) - Mpyupyu T.C.</v>
          </cell>
          <cell r="F184" t="str">
            <v>S143</v>
          </cell>
          <cell r="G184">
            <v>2</v>
          </cell>
          <cell r="H184">
            <v>14.1</v>
          </cell>
          <cell r="I184" t="str">
            <v>F</v>
          </cell>
          <cell r="J184" t="str">
            <v>ZOMBA</v>
          </cell>
          <cell r="K184">
            <v>9</v>
          </cell>
        </row>
        <row r="185">
          <cell r="A185" t="str">
            <v>RS 392</v>
          </cell>
          <cell r="B185">
            <v>214</v>
          </cell>
          <cell r="C185" t="str">
            <v>S</v>
          </cell>
          <cell r="D185" t="str">
            <v>T</v>
          </cell>
          <cell r="E185" t="str">
            <v>Mpyupyu T.C. - Kachulu Habour</v>
          </cell>
          <cell r="F185" t="str">
            <v>S143</v>
          </cell>
          <cell r="G185">
            <v>3</v>
          </cell>
          <cell r="H185">
            <v>9.4</v>
          </cell>
          <cell r="I185" t="str">
            <v>F</v>
          </cell>
          <cell r="J185" t="str">
            <v>ZOMBA</v>
          </cell>
          <cell r="K185">
            <v>9</v>
          </cell>
        </row>
        <row r="186">
          <cell r="A186" t="str">
            <v>RS 398</v>
          </cell>
          <cell r="B186">
            <v>220</v>
          </cell>
          <cell r="C186" t="str">
            <v>S</v>
          </cell>
          <cell r="D186" t="str">
            <v>T</v>
          </cell>
          <cell r="E186" t="str">
            <v>Ndege (junction S143) - Jali</v>
          </cell>
          <cell r="F186" t="str">
            <v>S144</v>
          </cell>
          <cell r="G186">
            <v>1</v>
          </cell>
          <cell r="H186">
            <v>16.899999999999999</v>
          </cell>
          <cell r="I186" t="str">
            <v>F</v>
          </cell>
          <cell r="J186" t="str">
            <v>ZOMBA</v>
          </cell>
          <cell r="K186">
            <v>9</v>
          </cell>
        </row>
        <row r="187">
          <cell r="A187" t="str">
            <v>RS 397</v>
          </cell>
          <cell r="B187">
            <v>219</v>
          </cell>
          <cell r="C187" t="str">
            <v>S</v>
          </cell>
          <cell r="D187" t="str">
            <v>T</v>
          </cell>
          <cell r="E187" t="str">
            <v>Jali - Namadzi River (Mlamwa)</v>
          </cell>
          <cell r="F187" t="str">
            <v>S144</v>
          </cell>
          <cell r="G187">
            <v>2</v>
          </cell>
          <cell r="H187">
            <v>15.8</v>
          </cell>
          <cell r="I187" t="str">
            <v>F</v>
          </cell>
          <cell r="J187" t="str">
            <v>ZOMBA</v>
          </cell>
          <cell r="K187">
            <v>9</v>
          </cell>
        </row>
        <row r="188">
          <cell r="A188" t="str">
            <v>RS 395</v>
          </cell>
          <cell r="B188">
            <v>217</v>
          </cell>
          <cell r="C188" t="str">
            <v>S</v>
          </cell>
          <cell r="D188" t="str">
            <v>T</v>
          </cell>
          <cell r="E188" t="str">
            <v>Namadzi River (Mlamwa) - Mumbuwa</v>
          </cell>
          <cell r="F188" t="str">
            <v>S144</v>
          </cell>
          <cell r="G188">
            <v>3</v>
          </cell>
          <cell r="H188">
            <v>8.8000000000000007</v>
          </cell>
          <cell r="I188" t="str">
            <v>F</v>
          </cell>
          <cell r="J188" t="str">
            <v>ZOMBA</v>
          </cell>
          <cell r="K188">
            <v>9</v>
          </cell>
        </row>
        <row r="189">
          <cell r="A189" t="str">
            <v>RS 396</v>
          </cell>
          <cell r="B189">
            <v>218</v>
          </cell>
          <cell r="C189" t="str">
            <v>S</v>
          </cell>
          <cell r="D189" t="str">
            <v>T</v>
          </cell>
          <cell r="E189" t="str">
            <v>Mumbuwa - Phalombe (junction S147)</v>
          </cell>
          <cell r="F189" t="str">
            <v>S144</v>
          </cell>
          <cell r="G189">
            <v>4</v>
          </cell>
          <cell r="H189">
            <v>23.6</v>
          </cell>
          <cell r="I189" t="str">
            <v>F</v>
          </cell>
          <cell r="J189" t="str">
            <v>PHALOMBE</v>
          </cell>
          <cell r="K189">
            <v>9</v>
          </cell>
        </row>
        <row r="190">
          <cell r="A190" t="str">
            <v>RS 401</v>
          </cell>
          <cell r="B190">
            <v>223</v>
          </cell>
          <cell r="C190" t="str">
            <v>S</v>
          </cell>
          <cell r="D190" t="str">
            <v>T</v>
          </cell>
          <cell r="E190" t="str">
            <v>Mikochi - Malangalanga River</v>
          </cell>
          <cell r="F190" t="str">
            <v>S145</v>
          </cell>
          <cell r="G190">
            <v>1</v>
          </cell>
          <cell r="H190">
            <v>4.4000000000000004</v>
          </cell>
          <cell r="I190" t="str">
            <v>R</v>
          </cell>
          <cell r="J190" t="str">
            <v>CHIRADZULU</v>
          </cell>
          <cell r="K190">
            <v>9</v>
          </cell>
        </row>
        <row r="191">
          <cell r="A191" t="str">
            <v>RS 405</v>
          </cell>
          <cell r="B191">
            <v>227</v>
          </cell>
          <cell r="C191" t="str">
            <v>S</v>
          </cell>
          <cell r="D191" t="str">
            <v>T</v>
          </cell>
          <cell r="E191" t="str">
            <v>Malangalanga River - Milepa</v>
          </cell>
          <cell r="F191" t="str">
            <v>S145</v>
          </cell>
          <cell r="G191">
            <v>2</v>
          </cell>
          <cell r="H191">
            <v>11.5</v>
          </cell>
          <cell r="I191" t="str">
            <v>F</v>
          </cell>
          <cell r="J191" t="str">
            <v>CHIRADZULU</v>
          </cell>
          <cell r="K191">
            <v>9</v>
          </cell>
        </row>
        <row r="192">
          <cell r="A192" t="str">
            <v>RS 402</v>
          </cell>
          <cell r="B192">
            <v>224</v>
          </cell>
          <cell r="C192" t="str">
            <v>S</v>
          </cell>
          <cell r="D192" t="str">
            <v>T</v>
          </cell>
          <cell r="E192" t="str">
            <v>Milepa - Sangawa</v>
          </cell>
          <cell r="F192" t="str">
            <v>S145</v>
          </cell>
          <cell r="G192">
            <v>3</v>
          </cell>
          <cell r="H192">
            <v>3</v>
          </cell>
          <cell r="I192" t="str">
            <v>F</v>
          </cell>
          <cell r="J192" t="str">
            <v>CHIRADZULU</v>
          </cell>
          <cell r="K192">
            <v>9</v>
          </cell>
        </row>
        <row r="193">
          <cell r="A193" t="str">
            <v>RS 404</v>
          </cell>
          <cell r="B193">
            <v>226</v>
          </cell>
          <cell r="C193" t="str">
            <v>S</v>
          </cell>
          <cell r="D193" t="str">
            <v>T</v>
          </cell>
          <cell r="E193" t="str">
            <v>Sangawa - Phalombe River</v>
          </cell>
          <cell r="F193" t="str">
            <v>S145</v>
          </cell>
          <cell r="G193">
            <v>4</v>
          </cell>
          <cell r="H193">
            <v>18.899999999999999</v>
          </cell>
          <cell r="I193" t="str">
            <v>F</v>
          </cell>
          <cell r="J193" t="str">
            <v>PHALOMBE</v>
          </cell>
          <cell r="K193">
            <v>9</v>
          </cell>
        </row>
        <row r="194">
          <cell r="A194" t="str">
            <v>RS 403</v>
          </cell>
          <cell r="B194">
            <v>225</v>
          </cell>
          <cell r="C194" t="str">
            <v>S</v>
          </cell>
          <cell r="D194" t="str">
            <v>T</v>
          </cell>
          <cell r="E194" t="str">
            <v>Phalombe River - Namangani</v>
          </cell>
          <cell r="F194" t="str">
            <v>S145</v>
          </cell>
          <cell r="G194">
            <v>5</v>
          </cell>
          <cell r="H194">
            <v>10.3</v>
          </cell>
          <cell r="I194" t="str">
            <v>R</v>
          </cell>
          <cell r="J194" t="str">
            <v>PHALOMBE</v>
          </cell>
          <cell r="K194">
            <v>9</v>
          </cell>
        </row>
        <row r="195">
          <cell r="A195" t="str">
            <v>RS 400</v>
          </cell>
          <cell r="B195">
            <v>222</v>
          </cell>
          <cell r="C195" t="str">
            <v>S</v>
          </cell>
          <cell r="D195" t="str">
            <v>T</v>
          </cell>
          <cell r="E195" t="str">
            <v>Namangani - Holo</v>
          </cell>
          <cell r="F195" t="str">
            <v>S145</v>
          </cell>
          <cell r="G195">
            <v>6</v>
          </cell>
          <cell r="H195">
            <v>7.3</v>
          </cell>
          <cell r="I195" t="str">
            <v>F</v>
          </cell>
          <cell r="J195" t="str">
            <v>PHALOMBE</v>
          </cell>
          <cell r="K195">
            <v>9</v>
          </cell>
        </row>
        <row r="196">
          <cell r="A196" t="str">
            <v>RS 399</v>
          </cell>
          <cell r="B196">
            <v>221</v>
          </cell>
          <cell r="C196" t="str">
            <v>S</v>
          </cell>
          <cell r="D196" t="str">
            <v>T</v>
          </cell>
          <cell r="E196" t="str">
            <v>Holo - Kalinde (junction S147)</v>
          </cell>
          <cell r="F196" t="str">
            <v>S145</v>
          </cell>
          <cell r="G196">
            <v>7</v>
          </cell>
          <cell r="H196">
            <v>10.4</v>
          </cell>
          <cell r="I196" t="str">
            <v>F</v>
          </cell>
          <cell r="J196" t="str">
            <v>PHALOMBE</v>
          </cell>
          <cell r="K196">
            <v>9</v>
          </cell>
        </row>
        <row r="197">
          <cell r="A197" t="str">
            <v>RS 409</v>
          </cell>
          <cell r="B197">
            <v>231</v>
          </cell>
          <cell r="C197" t="str">
            <v>S</v>
          </cell>
          <cell r="D197" t="str">
            <v>T</v>
          </cell>
          <cell r="E197" t="str">
            <v>Mbulumbuzi (junction M3) - Mikochi</v>
          </cell>
          <cell r="F197" t="str">
            <v>S146</v>
          </cell>
          <cell r="G197">
            <v>1</v>
          </cell>
          <cell r="H197">
            <v>8.5</v>
          </cell>
          <cell r="I197" t="str">
            <v>R</v>
          </cell>
          <cell r="J197" t="str">
            <v>CHIRADZULU</v>
          </cell>
          <cell r="K197">
            <v>9</v>
          </cell>
        </row>
        <row r="198">
          <cell r="A198" t="str">
            <v>RS 408</v>
          </cell>
          <cell r="B198">
            <v>230</v>
          </cell>
          <cell r="C198" t="str">
            <v>S</v>
          </cell>
          <cell r="D198" t="str">
            <v>T</v>
          </cell>
          <cell r="E198" t="str">
            <v>Mikochi - Chiradzulu</v>
          </cell>
          <cell r="F198" t="str">
            <v>S146</v>
          </cell>
          <cell r="G198">
            <v>2</v>
          </cell>
          <cell r="H198">
            <v>2.5</v>
          </cell>
          <cell r="I198" t="str">
            <v>R</v>
          </cell>
          <cell r="J198" t="str">
            <v>CHIRADZULU</v>
          </cell>
          <cell r="K198">
            <v>9</v>
          </cell>
        </row>
        <row r="199">
          <cell r="A199" t="str">
            <v>RS 418</v>
          </cell>
          <cell r="B199">
            <v>240</v>
          </cell>
          <cell r="C199" t="str">
            <v>S</v>
          </cell>
          <cell r="D199" t="str">
            <v>T</v>
          </cell>
          <cell r="E199" t="str">
            <v>Mandawala - Nambazo</v>
          </cell>
          <cell r="F199" t="str">
            <v>S147</v>
          </cell>
          <cell r="G199">
            <v>1</v>
          </cell>
          <cell r="H199">
            <v>4.0999999999999996</v>
          </cell>
          <cell r="I199" t="str">
            <v>F</v>
          </cell>
          <cell r="J199" t="str">
            <v>MULANJE</v>
          </cell>
          <cell r="K199">
            <v>9</v>
          </cell>
        </row>
        <row r="200">
          <cell r="A200" t="str">
            <v>RS 416</v>
          </cell>
          <cell r="B200">
            <v>238</v>
          </cell>
          <cell r="C200" t="str">
            <v>S</v>
          </cell>
          <cell r="D200" t="str">
            <v>T</v>
          </cell>
          <cell r="E200" t="str">
            <v>Nambazo - Nambera</v>
          </cell>
          <cell r="F200" t="str">
            <v>S147</v>
          </cell>
          <cell r="G200">
            <v>2</v>
          </cell>
          <cell r="H200">
            <v>10.9</v>
          </cell>
          <cell r="I200" t="str">
            <v>F</v>
          </cell>
          <cell r="J200" t="str">
            <v>PHALOMBE</v>
          </cell>
          <cell r="K200">
            <v>9</v>
          </cell>
        </row>
        <row r="201">
          <cell r="A201" t="str">
            <v>RS 414</v>
          </cell>
          <cell r="B201">
            <v>236</v>
          </cell>
          <cell r="C201" t="str">
            <v>S</v>
          </cell>
          <cell r="D201" t="str">
            <v>T</v>
          </cell>
          <cell r="E201" t="str">
            <v>Nambera - Kalinde</v>
          </cell>
          <cell r="F201" t="str">
            <v>S147</v>
          </cell>
          <cell r="G201">
            <v>3</v>
          </cell>
          <cell r="H201">
            <v>6.2</v>
          </cell>
          <cell r="I201" t="str">
            <v>F</v>
          </cell>
          <cell r="J201" t="str">
            <v>PHALOMBE</v>
          </cell>
          <cell r="K201">
            <v>9</v>
          </cell>
        </row>
        <row r="202">
          <cell r="A202" t="str">
            <v>RS 412</v>
          </cell>
          <cell r="B202">
            <v>234</v>
          </cell>
          <cell r="C202" t="str">
            <v>S</v>
          </cell>
          <cell r="D202" t="str">
            <v>T</v>
          </cell>
          <cell r="E202" t="str">
            <v>Kalinde - Singano</v>
          </cell>
          <cell r="F202" t="str">
            <v>S147</v>
          </cell>
          <cell r="G202">
            <v>4</v>
          </cell>
          <cell r="H202">
            <v>5</v>
          </cell>
          <cell r="I202" t="str">
            <v>F</v>
          </cell>
          <cell r="J202" t="str">
            <v>PHALOMBE</v>
          </cell>
          <cell r="K202">
            <v>9</v>
          </cell>
        </row>
        <row r="203">
          <cell r="A203" t="str">
            <v>RS 419</v>
          </cell>
          <cell r="B203">
            <v>241</v>
          </cell>
          <cell r="C203" t="str">
            <v>S</v>
          </cell>
          <cell r="D203" t="str">
            <v>T</v>
          </cell>
          <cell r="E203" t="str">
            <v>Singano - Phalombe</v>
          </cell>
          <cell r="F203" t="str">
            <v>S147</v>
          </cell>
          <cell r="G203">
            <v>5</v>
          </cell>
          <cell r="H203">
            <v>17.100000000000001</v>
          </cell>
          <cell r="I203" t="str">
            <v>R</v>
          </cell>
          <cell r="J203" t="str">
            <v>PHALOMBE</v>
          </cell>
          <cell r="K203">
            <v>9</v>
          </cell>
        </row>
        <row r="204">
          <cell r="A204" t="str">
            <v>RS 413</v>
          </cell>
          <cell r="B204">
            <v>235</v>
          </cell>
          <cell r="C204" t="str">
            <v>S</v>
          </cell>
          <cell r="D204" t="str">
            <v>T</v>
          </cell>
          <cell r="E204" t="str">
            <v>Bwanaisa - Thuchila River</v>
          </cell>
          <cell r="F204" t="str">
            <v>S147</v>
          </cell>
          <cell r="G204">
            <v>6</v>
          </cell>
          <cell r="H204">
            <v>10.7</v>
          </cell>
          <cell r="I204" t="str">
            <v>F</v>
          </cell>
          <cell r="J204" t="str">
            <v>PHALOMBE</v>
          </cell>
          <cell r="K204">
            <v>9</v>
          </cell>
        </row>
        <row r="205">
          <cell r="A205" t="str">
            <v>RS 415</v>
          </cell>
          <cell r="B205">
            <v>237</v>
          </cell>
          <cell r="C205" t="str">
            <v>S</v>
          </cell>
          <cell r="D205" t="str">
            <v>T</v>
          </cell>
          <cell r="E205" t="str">
            <v>Thuchila River - Liwamba Village</v>
          </cell>
          <cell r="F205" t="str">
            <v>S147</v>
          </cell>
          <cell r="G205">
            <v>7</v>
          </cell>
          <cell r="H205">
            <v>13.3</v>
          </cell>
          <cell r="I205" t="str">
            <v>F</v>
          </cell>
          <cell r="J205" t="str">
            <v>MULANJE</v>
          </cell>
          <cell r="K205">
            <v>9</v>
          </cell>
        </row>
        <row r="206">
          <cell r="A206" t="str">
            <v>RS 411</v>
          </cell>
          <cell r="B206">
            <v>233</v>
          </cell>
          <cell r="C206" t="str">
            <v>S</v>
          </cell>
          <cell r="D206" t="str">
            <v>T</v>
          </cell>
          <cell r="E206" t="str">
            <v>Liwamba Village - Fundisi Cross (junction M4)</v>
          </cell>
          <cell r="F206" t="str">
            <v>S147</v>
          </cell>
          <cell r="G206">
            <v>8</v>
          </cell>
          <cell r="H206">
            <v>11.3</v>
          </cell>
          <cell r="I206" t="str">
            <v>F</v>
          </cell>
          <cell r="J206" t="str">
            <v>PHALOMBE</v>
          </cell>
          <cell r="K206">
            <v>9</v>
          </cell>
        </row>
        <row r="207">
          <cell r="A207" t="str">
            <v>RS 420</v>
          </cell>
          <cell r="B207">
            <v>242</v>
          </cell>
          <cell r="C207" t="str">
            <v>S</v>
          </cell>
          <cell r="D207" t="str">
            <v>T</v>
          </cell>
          <cell r="E207" t="str">
            <v>Liwamba Village - Chitakale</v>
          </cell>
          <cell r="F207" t="str">
            <v>S148</v>
          </cell>
          <cell r="G207">
            <v>1</v>
          </cell>
          <cell r="H207">
            <v>12</v>
          </cell>
          <cell r="I207" t="str">
            <v>H</v>
          </cell>
          <cell r="J207" t="str">
            <v>MULANJE</v>
          </cell>
          <cell r="K207">
            <v>9</v>
          </cell>
        </row>
        <row r="208">
          <cell r="A208" t="str">
            <v>RS 425</v>
          </cell>
          <cell r="B208">
            <v>247</v>
          </cell>
          <cell r="C208" t="str">
            <v>S</v>
          </cell>
          <cell r="D208" t="str">
            <v>T</v>
          </cell>
          <cell r="E208" t="str">
            <v>Chonde (junction M2) - Msikawanjala</v>
          </cell>
          <cell r="F208" t="str">
            <v>S149</v>
          </cell>
          <cell r="G208">
            <v>1</v>
          </cell>
          <cell r="H208">
            <v>9.1999999999999993</v>
          </cell>
          <cell r="I208" t="str">
            <v>R</v>
          </cell>
          <cell r="J208" t="str">
            <v>MULANJE</v>
          </cell>
          <cell r="K208">
            <v>9</v>
          </cell>
        </row>
        <row r="209">
          <cell r="A209" t="str">
            <v>RS 422</v>
          </cell>
          <cell r="B209">
            <v>244</v>
          </cell>
          <cell r="C209" t="str">
            <v>S</v>
          </cell>
          <cell r="D209" t="str">
            <v>T</v>
          </cell>
          <cell r="E209" t="str">
            <v>Msikawanjala - Mitombozi</v>
          </cell>
          <cell r="F209" t="str">
            <v>S149</v>
          </cell>
          <cell r="G209">
            <v>2</v>
          </cell>
          <cell r="H209">
            <v>11.4</v>
          </cell>
          <cell r="I209" t="str">
            <v>F</v>
          </cell>
          <cell r="J209" t="str">
            <v>MULANJE</v>
          </cell>
          <cell r="K209">
            <v>9</v>
          </cell>
        </row>
        <row r="210">
          <cell r="A210" t="str">
            <v>RS 421</v>
          </cell>
          <cell r="B210">
            <v>243</v>
          </cell>
          <cell r="C210" t="str">
            <v>S</v>
          </cell>
          <cell r="D210" t="str">
            <v>T</v>
          </cell>
          <cell r="E210" t="str">
            <v>Mitombozi - Thanguzi River</v>
          </cell>
          <cell r="F210" t="str">
            <v>S149</v>
          </cell>
          <cell r="G210">
            <v>3</v>
          </cell>
          <cell r="H210">
            <v>1</v>
          </cell>
          <cell r="I210" t="str">
            <v>R</v>
          </cell>
          <cell r="J210" t="str">
            <v>MULANJE</v>
          </cell>
          <cell r="K210">
            <v>9</v>
          </cell>
        </row>
        <row r="211">
          <cell r="A211" t="str">
            <v>RS 426</v>
          </cell>
          <cell r="B211">
            <v>248</v>
          </cell>
          <cell r="C211" t="str">
            <v>S</v>
          </cell>
          <cell r="D211" t="str">
            <v>T</v>
          </cell>
          <cell r="E211" t="str">
            <v>Thanguzi River - Matambi</v>
          </cell>
          <cell r="F211" t="str">
            <v>S149</v>
          </cell>
          <cell r="G211">
            <v>4</v>
          </cell>
          <cell r="H211">
            <v>12.6</v>
          </cell>
          <cell r="I211" t="str">
            <v>F</v>
          </cell>
          <cell r="J211" t="str">
            <v>MULANJE</v>
          </cell>
          <cell r="K211">
            <v>9</v>
          </cell>
        </row>
        <row r="212">
          <cell r="A212" t="str">
            <v>RS 423</v>
          </cell>
          <cell r="B212">
            <v>245</v>
          </cell>
          <cell r="C212" t="str">
            <v>S</v>
          </cell>
          <cell r="D212" t="str">
            <v>T</v>
          </cell>
          <cell r="E212" t="str">
            <v>Matambi - Mimosa (junction M2)</v>
          </cell>
          <cell r="F212" t="str">
            <v>S149</v>
          </cell>
          <cell r="G212">
            <v>5</v>
          </cell>
          <cell r="H212">
            <v>9.8000000000000007</v>
          </cell>
          <cell r="I212" t="str">
            <v>R</v>
          </cell>
          <cell r="J212" t="str">
            <v>MULANJE</v>
          </cell>
          <cell r="K212">
            <v>9</v>
          </cell>
        </row>
        <row r="213">
          <cell r="A213" t="str">
            <v>RS 430</v>
          </cell>
          <cell r="B213">
            <v>252</v>
          </cell>
          <cell r="C213" t="str">
            <v>S</v>
          </cell>
          <cell r="D213" t="str">
            <v>T</v>
          </cell>
          <cell r="E213" t="str">
            <v>Luchenza (junction M2) - Namilonje</v>
          </cell>
          <cell r="F213" t="str">
            <v>S150</v>
          </cell>
          <cell r="G213">
            <v>1</v>
          </cell>
          <cell r="H213">
            <v>9</v>
          </cell>
          <cell r="I213" t="str">
            <v>R</v>
          </cell>
          <cell r="J213" t="str">
            <v>THYOLO</v>
          </cell>
          <cell r="K213">
            <v>9</v>
          </cell>
        </row>
        <row r="214">
          <cell r="A214" t="str">
            <v>RS 428</v>
          </cell>
          <cell r="B214">
            <v>250</v>
          </cell>
          <cell r="C214" t="str">
            <v>S</v>
          </cell>
          <cell r="D214" t="str">
            <v>T</v>
          </cell>
          <cell r="E214" t="str">
            <v>Namilonje - Goliati</v>
          </cell>
          <cell r="F214" t="str">
            <v>S150</v>
          </cell>
          <cell r="G214">
            <v>2</v>
          </cell>
          <cell r="H214">
            <v>8.1</v>
          </cell>
          <cell r="I214" t="str">
            <v>R</v>
          </cell>
          <cell r="J214" t="str">
            <v>THYOLO</v>
          </cell>
          <cell r="K214">
            <v>9</v>
          </cell>
        </row>
        <row r="215">
          <cell r="A215" t="str">
            <v>RS 427</v>
          </cell>
          <cell r="B215">
            <v>249</v>
          </cell>
          <cell r="C215" t="str">
            <v>S</v>
          </cell>
          <cell r="D215" t="str">
            <v>T</v>
          </cell>
          <cell r="E215" t="str">
            <v>Goliati - Nansadi</v>
          </cell>
          <cell r="F215" t="str">
            <v>S150</v>
          </cell>
          <cell r="G215">
            <v>3</v>
          </cell>
          <cell r="H215">
            <v>6.5</v>
          </cell>
          <cell r="I215" t="str">
            <v>R</v>
          </cell>
          <cell r="J215" t="str">
            <v>THYOLO</v>
          </cell>
          <cell r="K215">
            <v>9</v>
          </cell>
        </row>
        <row r="216">
          <cell r="A216" t="str">
            <v>RS 429</v>
          </cell>
          <cell r="B216">
            <v>251</v>
          </cell>
          <cell r="C216" t="str">
            <v>S</v>
          </cell>
          <cell r="D216" t="str">
            <v>T</v>
          </cell>
          <cell r="E216" t="str">
            <v>Nansadi - Mikolongwe (junction M4)</v>
          </cell>
          <cell r="F216" t="str">
            <v>S150</v>
          </cell>
          <cell r="G216">
            <v>4</v>
          </cell>
          <cell r="H216">
            <v>5.7</v>
          </cell>
          <cell r="I216" t="str">
            <v>R</v>
          </cell>
          <cell r="J216" t="str">
            <v>THYOLO</v>
          </cell>
          <cell r="K216">
            <v>9</v>
          </cell>
        </row>
        <row r="217">
          <cell r="A217" t="str">
            <v>RS 433</v>
          </cell>
          <cell r="B217">
            <v>255</v>
          </cell>
          <cell r="C217" t="str">
            <v>S</v>
          </cell>
          <cell r="D217" t="str">
            <v>T</v>
          </cell>
          <cell r="E217" t="str">
            <v>Thyolo (junction M2) - Nawadzi River Bridge</v>
          </cell>
          <cell r="F217" t="str">
            <v>S151</v>
          </cell>
          <cell r="G217">
            <v>1</v>
          </cell>
          <cell r="H217">
            <v>5.0999999999999996</v>
          </cell>
          <cell r="I217" t="str">
            <v>R</v>
          </cell>
          <cell r="J217" t="str">
            <v>THYOLO</v>
          </cell>
          <cell r="K217">
            <v>9</v>
          </cell>
        </row>
        <row r="218">
          <cell r="A218" t="str">
            <v>RS 431</v>
          </cell>
          <cell r="B218">
            <v>253</v>
          </cell>
          <cell r="C218" t="str">
            <v>S</v>
          </cell>
          <cell r="D218" t="str">
            <v>T</v>
          </cell>
          <cell r="E218" t="str">
            <v>Nawadzi River Bridge - Makwasa</v>
          </cell>
          <cell r="F218" t="str">
            <v>S151</v>
          </cell>
          <cell r="G218">
            <v>2</v>
          </cell>
          <cell r="H218">
            <v>16.5</v>
          </cell>
          <cell r="I218" t="str">
            <v>H</v>
          </cell>
          <cell r="J218" t="str">
            <v>THYOLO</v>
          </cell>
          <cell r="K218">
            <v>9</v>
          </cell>
        </row>
        <row r="219">
          <cell r="A219" t="str">
            <v>RS 434</v>
          </cell>
          <cell r="B219">
            <v>256</v>
          </cell>
          <cell r="C219" t="str">
            <v>S</v>
          </cell>
          <cell r="D219" t="str">
            <v>T</v>
          </cell>
          <cell r="E219" t="str">
            <v>Makwasa - Chinzama</v>
          </cell>
          <cell r="F219" t="str">
            <v>S151</v>
          </cell>
          <cell r="G219">
            <v>3</v>
          </cell>
          <cell r="H219">
            <v>18</v>
          </cell>
          <cell r="I219" t="str">
            <v>H</v>
          </cell>
          <cell r="J219" t="str">
            <v>THYOLO</v>
          </cell>
          <cell r="K219">
            <v>9</v>
          </cell>
        </row>
        <row r="220">
          <cell r="A220" t="str">
            <v>RS 432</v>
          </cell>
          <cell r="B220">
            <v>254</v>
          </cell>
          <cell r="C220" t="str">
            <v>S</v>
          </cell>
          <cell r="D220" t="str">
            <v>T</v>
          </cell>
          <cell r="E220" t="str">
            <v>Chinzama - Thekerani</v>
          </cell>
          <cell r="F220" t="str">
            <v>S151</v>
          </cell>
          <cell r="G220">
            <v>4</v>
          </cell>
          <cell r="H220">
            <v>14.8</v>
          </cell>
          <cell r="I220" t="str">
            <v>H</v>
          </cell>
          <cell r="J220" t="str">
            <v>THYOLO</v>
          </cell>
          <cell r="K220">
            <v>10</v>
          </cell>
        </row>
        <row r="221">
          <cell r="A221" t="str">
            <v>RS 437</v>
          </cell>
          <cell r="B221">
            <v>259</v>
          </cell>
          <cell r="C221" t="str">
            <v>S</v>
          </cell>
          <cell r="D221" t="str">
            <v>T</v>
          </cell>
          <cell r="E221" t="str">
            <v>Thekerani - Chiphwanya</v>
          </cell>
          <cell r="F221" t="str">
            <v>S151</v>
          </cell>
          <cell r="G221">
            <v>5</v>
          </cell>
          <cell r="H221">
            <v>8.6999999999999993</v>
          </cell>
          <cell r="I221" t="str">
            <v>H</v>
          </cell>
          <cell r="J221" t="str">
            <v>THYOLO</v>
          </cell>
          <cell r="K221">
            <v>10</v>
          </cell>
        </row>
        <row r="222">
          <cell r="A222" t="str">
            <v>RS 442</v>
          </cell>
          <cell r="B222">
            <v>264</v>
          </cell>
          <cell r="C222" t="str">
            <v>S</v>
          </cell>
          <cell r="D222" t="str">
            <v>T</v>
          </cell>
          <cell r="E222" t="str">
            <v>Chiphwanya - Mlambala River</v>
          </cell>
          <cell r="F222" t="str">
            <v>S151</v>
          </cell>
          <cell r="G222">
            <v>6</v>
          </cell>
          <cell r="H222">
            <v>9.3000000000000007</v>
          </cell>
          <cell r="I222" t="str">
            <v>R</v>
          </cell>
          <cell r="J222" t="str">
            <v>NSANJE</v>
          </cell>
          <cell r="K222">
            <v>10</v>
          </cell>
          <cell r="L222" t="str">
            <v>Changed designation from S156 to S151</v>
          </cell>
        </row>
        <row r="223">
          <cell r="A223" t="str">
            <v>RS 440</v>
          </cell>
          <cell r="B223">
            <v>262</v>
          </cell>
          <cell r="C223" t="str">
            <v>S</v>
          </cell>
          <cell r="D223" t="str">
            <v>T</v>
          </cell>
          <cell r="E223" t="str">
            <v>Thabwa (junction M1) - Mapelera River</v>
          </cell>
          <cell r="F223" t="str">
            <v>S152</v>
          </cell>
          <cell r="G223">
            <v>1</v>
          </cell>
          <cell r="H223">
            <v>10</v>
          </cell>
          <cell r="I223" t="str">
            <v>R</v>
          </cell>
          <cell r="J223" t="str">
            <v>CHIKWAWA</v>
          </cell>
          <cell r="K223">
            <v>9</v>
          </cell>
        </row>
        <row r="224">
          <cell r="A224" t="str">
            <v>RS 441</v>
          </cell>
          <cell r="B224">
            <v>263</v>
          </cell>
          <cell r="C224" t="str">
            <v>S</v>
          </cell>
          <cell r="D224" t="str">
            <v>T</v>
          </cell>
          <cell r="E224" t="str">
            <v>Maperela River - Livunzi River</v>
          </cell>
          <cell r="F224" t="str">
            <v>S152</v>
          </cell>
          <cell r="G224">
            <v>2</v>
          </cell>
          <cell r="H224">
            <v>16.2</v>
          </cell>
          <cell r="I224" t="str">
            <v>R</v>
          </cell>
          <cell r="J224" t="str">
            <v>CHIKWAWA</v>
          </cell>
          <cell r="K224">
            <v>9</v>
          </cell>
        </row>
        <row r="225">
          <cell r="A225" t="str">
            <v>RS 438</v>
          </cell>
          <cell r="B225">
            <v>260</v>
          </cell>
          <cell r="C225" t="str">
            <v>S</v>
          </cell>
          <cell r="D225" t="str">
            <v>T</v>
          </cell>
          <cell r="E225" t="str">
            <v>Livunzu River - Milole River</v>
          </cell>
          <cell r="F225" t="str">
            <v>S152</v>
          </cell>
          <cell r="G225">
            <v>3</v>
          </cell>
          <cell r="H225">
            <v>19.100000000000001</v>
          </cell>
          <cell r="I225" t="str">
            <v>H</v>
          </cell>
          <cell r="J225" t="str">
            <v>CHIKWAWA</v>
          </cell>
          <cell r="K225">
            <v>9</v>
          </cell>
        </row>
        <row r="226">
          <cell r="A226" t="str">
            <v>RS 439</v>
          </cell>
          <cell r="B226">
            <v>261</v>
          </cell>
          <cell r="C226" t="str">
            <v>S</v>
          </cell>
          <cell r="D226" t="str">
            <v>T</v>
          </cell>
          <cell r="E226" t="str">
            <v>Milole River - Mlambala</v>
          </cell>
          <cell r="F226" t="str">
            <v>S152</v>
          </cell>
          <cell r="G226">
            <v>4</v>
          </cell>
          <cell r="H226">
            <v>14.5</v>
          </cell>
          <cell r="I226" t="str">
            <v>R</v>
          </cell>
          <cell r="J226" t="str">
            <v>CHIKWAWA</v>
          </cell>
          <cell r="K226">
            <v>10</v>
          </cell>
        </row>
        <row r="227">
          <cell r="A227" t="str">
            <v>RS 332</v>
          </cell>
          <cell r="B227">
            <v>154</v>
          </cell>
          <cell r="C227" t="str">
            <v>S</v>
          </cell>
          <cell r="D227" t="str">
            <v>T</v>
          </cell>
          <cell r="E227" t="str">
            <v>Mwona - Makhanga</v>
          </cell>
          <cell r="F227" t="str">
            <v>S152</v>
          </cell>
          <cell r="G227">
            <v>5</v>
          </cell>
          <cell r="H227">
            <v>12</v>
          </cell>
          <cell r="I227" t="str">
            <v>F</v>
          </cell>
          <cell r="J227" t="str">
            <v>NSANJE</v>
          </cell>
          <cell r="K227">
            <v>10</v>
          </cell>
          <cell r="L227" t="str">
            <v>Changed designation from M9 to S152</v>
          </cell>
        </row>
        <row r="228">
          <cell r="A228" t="str">
            <v>RS 436</v>
          </cell>
          <cell r="B228">
            <v>258</v>
          </cell>
          <cell r="C228" t="str">
            <v>S</v>
          </cell>
          <cell r="D228" t="str">
            <v>T</v>
          </cell>
          <cell r="E228" t="str">
            <v>Makhanga - Bangula (junction M1)</v>
          </cell>
          <cell r="F228" t="str">
            <v>S152</v>
          </cell>
          <cell r="G228">
            <v>6</v>
          </cell>
          <cell r="H228">
            <v>9</v>
          </cell>
          <cell r="I228" t="str">
            <v>H</v>
          </cell>
          <cell r="J228" t="str">
            <v>NSANJE</v>
          </cell>
          <cell r="K228">
            <v>10</v>
          </cell>
          <cell r="L228" t="str">
            <v>Changed designation from S151 to S152</v>
          </cell>
        </row>
        <row r="229">
          <cell r="A229" t="str">
            <v>RS 417</v>
          </cell>
          <cell r="B229">
            <v>239</v>
          </cell>
          <cell r="C229" t="str">
            <v>S</v>
          </cell>
          <cell r="D229" t="str">
            <v>T</v>
          </cell>
          <cell r="E229" t="str">
            <v>Kuchawe - Zomba City Boundary (down road)</v>
          </cell>
          <cell r="F229" t="str">
            <v>UD</v>
          </cell>
          <cell r="G229">
            <v>6</v>
          </cell>
          <cell r="H229">
            <v>5.9</v>
          </cell>
          <cell r="I229" t="str">
            <v>H</v>
          </cell>
          <cell r="J229" t="str">
            <v xml:space="preserve">ZOMBA </v>
          </cell>
          <cell r="K229" t="str">
            <v>C</v>
          </cell>
        </row>
        <row r="230">
          <cell r="A230" t="str">
            <v>RS 850</v>
          </cell>
          <cell r="B230" t="str">
            <v>n.a</v>
          </cell>
          <cell r="C230" t="str">
            <v>N</v>
          </cell>
          <cell r="D230" t="str">
            <v>Urban</v>
          </cell>
          <cell r="E230" t="str">
            <v>Viphya Drive (Mazuzu Hotel to end)</v>
          </cell>
          <cell r="F230" t="str">
            <v>Urban</v>
          </cell>
          <cell r="G230" t="str">
            <v>U</v>
          </cell>
          <cell r="H230">
            <v>1.5</v>
          </cell>
          <cell r="I230">
            <v>0</v>
          </cell>
          <cell r="J230" t="str">
            <v>MUZUZU</v>
          </cell>
          <cell r="K230" t="str">
            <v>C</v>
          </cell>
          <cell r="L230" t="str">
            <v>Part of origional RS 148</v>
          </cell>
        </row>
        <row r="231">
          <cell r="A231" t="str">
            <v>RS 150</v>
          </cell>
          <cell r="B231">
            <v>150</v>
          </cell>
          <cell r="C231" t="str">
            <v>N</v>
          </cell>
          <cell r="D231" t="str">
            <v>U</v>
          </cell>
          <cell r="E231" t="str">
            <v>Viphya Drive - via Prison - Kamuzu Drive</v>
          </cell>
          <cell r="F231" t="str">
            <v>Urban</v>
          </cell>
          <cell r="G231">
            <v>27</v>
          </cell>
          <cell r="H231">
            <v>2</v>
          </cell>
          <cell r="I231" t="str">
            <v>F</v>
          </cell>
          <cell r="J231" t="str">
            <v>MZUZU CITY</v>
          </cell>
          <cell r="K231" t="str">
            <v>C</v>
          </cell>
          <cell r="L231" t="str">
            <v>Road section redefined</v>
          </cell>
        </row>
        <row r="232">
          <cell r="A232" t="str">
            <v>RS 842</v>
          </cell>
          <cell r="B232">
            <v>170</v>
          </cell>
          <cell r="C232" t="str">
            <v>S</v>
          </cell>
          <cell r="D232" t="str">
            <v>U</v>
          </cell>
          <cell r="E232" t="str">
            <v>Zomba - Chikanda (end bitumen to end road)</v>
          </cell>
          <cell r="F232" t="str">
            <v>Urban</v>
          </cell>
          <cell r="G232">
            <v>18</v>
          </cell>
          <cell r="H232">
            <v>2.6</v>
          </cell>
          <cell r="I232" t="str">
            <v>R</v>
          </cell>
          <cell r="J232" t="str">
            <v>ZOMBA CITY</v>
          </cell>
          <cell r="K232" t="str">
            <v>C</v>
          </cell>
          <cell r="L232" t="str">
            <v>Road section redefined</v>
          </cell>
        </row>
        <row r="233">
          <cell r="A233" t="str">
            <v>RS 844</v>
          </cell>
          <cell r="B233">
            <v>172</v>
          </cell>
          <cell r="C233" t="str">
            <v>S</v>
          </cell>
          <cell r="D233" t="str">
            <v>U</v>
          </cell>
          <cell r="E233" t="str">
            <v>Chancellor College Road (end bitumen to end road)</v>
          </cell>
          <cell r="F233" t="str">
            <v>Urban</v>
          </cell>
          <cell r="G233">
            <v>20</v>
          </cell>
          <cell r="H233">
            <v>2.2000000000000002</v>
          </cell>
          <cell r="I233" t="str">
            <v>R</v>
          </cell>
          <cell r="J233" t="str">
            <v>ZOMBA CITY</v>
          </cell>
          <cell r="K233" t="str">
            <v>C</v>
          </cell>
        </row>
        <row r="234">
          <cell r="A234" t="str">
            <v>RS 844</v>
          </cell>
          <cell r="B234">
            <v>172</v>
          </cell>
          <cell r="C234" t="str">
            <v>S</v>
          </cell>
          <cell r="D234" t="str">
            <v>U</v>
          </cell>
          <cell r="E234" t="str">
            <v>Chancellor College Road (end bitumen to end road)</v>
          </cell>
          <cell r="F234" t="str">
            <v>Urban</v>
          </cell>
          <cell r="G234">
            <v>20</v>
          </cell>
          <cell r="H234">
            <v>2.2000000000000002</v>
          </cell>
          <cell r="I234" t="str">
            <v>R</v>
          </cell>
          <cell r="J234" t="str">
            <v>ZOMBA CITY</v>
          </cell>
          <cell r="K234" t="str">
            <v>C</v>
          </cell>
        </row>
        <row r="235">
          <cell r="A235" t="str">
            <v>Count</v>
          </cell>
          <cell r="B235">
            <v>224</v>
          </cell>
          <cell r="C235">
            <v>0</v>
          </cell>
          <cell r="D235">
            <v>0</v>
          </cell>
          <cell r="E235" t="str">
            <v>Total length</v>
          </cell>
          <cell r="F235">
            <v>3752.4000000000005</v>
          </cell>
          <cell r="G235">
            <v>0</v>
          </cell>
          <cell r="H235">
            <v>0</v>
          </cell>
          <cell r="I235">
            <v>0</v>
          </cell>
          <cell r="J235" t="str">
            <v>km</v>
          </cell>
        </row>
      </sheetData>
      <sheetData sheetId="2" refreshError="1">
        <row r="1">
          <cell r="A1" t="str">
            <v xml:space="preserve">Table A2 - Road Sections (as given in Terms of Reference) Not Used In The Study </v>
          </cell>
        </row>
        <row r="2">
          <cell r="A2" t="str">
            <v>Road Section No.</v>
          </cell>
          <cell r="B2" t="str">
            <v>MOWS Project No.</v>
          </cell>
          <cell r="C2" t="str">
            <v>Region</v>
          </cell>
          <cell r="D2" t="str">
            <v>Road class</v>
          </cell>
          <cell r="E2" t="str">
            <v>Road section</v>
          </cell>
          <cell r="F2" t="str">
            <v>Road designation</v>
          </cell>
          <cell r="G2" t="str">
            <v>Sequence</v>
          </cell>
          <cell r="H2" t="str">
            <v>Length (km)</v>
          </cell>
          <cell r="I2" t="str">
            <v>Map sheet No.</v>
          </cell>
          <cell r="J2" t="str">
            <v>Trrrain</v>
          </cell>
          <cell r="K2" t="str">
            <v>Reason for change &amp; district</v>
          </cell>
          <cell r="L2" t="str">
            <v>Comments</v>
          </cell>
        </row>
        <row r="3">
          <cell r="A3" t="str">
            <v>RS 001</v>
          </cell>
          <cell r="B3" t="str">
            <v>1</v>
          </cell>
          <cell r="C3" t="str">
            <v>N</v>
          </cell>
          <cell r="D3" t="str">
            <v>T</v>
          </cell>
          <cell r="E3" t="str">
            <v>Songwe - Chitimba River</v>
          </cell>
          <cell r="F3" t="str">
            <v>M01</v>
          </cell>
          <cell r="G3">
            <v>99</v>
          </cell>
          <cell r="H3">
            <v>120</v>
          </cell>
          <cell r="I3">
            <v>1</v>
          </cell>
          <cell r="J3" t="str">
            <v>F</v>
          </cell>
          <cell r="K3" t="str">
            <v>Split into RS 839 &amp; 840.</v>
          </cell>
          <cell r="L3" t="str">
            <v>Section not used in Study</v>
          </cell>
        </row>
        <row r="4">
          <cell r="A4" t="str">
            <v>RS 839</v>
          </cell>
          <cell r="B4" t="str">
            <v>n.a</v>
          </cell>
          <cell r="C4" t="str">
            <v>N</v>
          </cell>
          <cell r="D4" t="str">
            <v>T</v>
          </cell>
          <cell r="E4" t="str">
            <v>Songwe - Karonga</v>
          </cell>
          <cell r="F4" t="str">
            <v>M01</v>
          </cell>
          <cell r="G4">
            <v>1</v>
          </cell>
          <cell r="H4">
            <v>43</v>
          </cell>
          <cell r="I4">
            <v>1</v>
          </cell>
          <cell r="J4" t="str">
            <v>F</v>
          </cell>
          <cell r="K4" t="str">
            <v>KARONGA</v>
          </cell>
          <cell r="L4" t="str">
            <v>New section, part of RS1</v>
          </cell>
        </row>
        <row r="5">
          <cell r="A5" t="str">
            <v>RS 840</v>
          </cell>
          <cell r="B5" t="str">
            <v>n.a</v>
          </cell>
          <cell r="C5" t="str">
            <v>N</v>
          </cell>
          <cell r="D5" t="str">
            <v>T</v>
          </cell>
          <cell r="E5" t="str">
            <v>Karonga - Chitimba River</v>
          </cell>
          <cell r="F5" t="str">
            <v>M01</v>
          </cell>
          <cell r="G5">
            <v>2</v>
          </cell>
          <cell r="H5">
            <v>77</v>
          </cell>
          <cell r="I5">
            <v>1</v>
          </cell>
          <cell r="J5" t="str">
            <v>F</v>
          </cell>
          <cell r="K5" t="str">
            <v>KARONGA</v>
          </cell>
          <cell r="L5" t="str">
            <v>New section, part of RS1</v>
          </cell>
        </row>
        <row r="6">
          <cell r="A6" t="str">
            <v>RS 006</v>
          </cell>
          <cell r="B6" t="str">
            <v>6</v>
          </cell>
          <cell r="C6" t="str">
            <v>N</v>
          </cell>
          <cell r="D6" t="str">
            <v>T</v>
          </cell>
          <cell r="E6" t="str">
            <v>Mzuzu -Nkhata Bay Border</v>
          </cell>
          <cell r="F6" t="str">
            <v>M05</v>
          </cell>
          <cell r="G6">
            <v>99</v>
          </cell>
          <cell r="H6">
            <v>8</v>
          </cell>
          <cell r="I6" t="str">
            <v>-</v>
          </cell>
          <cell r="J6" t="str">
            <v>-</v>
          </cell>
          <cell r="K6" t="str">
            <v>Contained within RS 005</v>
          </cell>
          <cell r="L6" t="str">
            <v>Section not used in Study</v>
          </cell>
        </row>
        <row r="7">
          <cell r="A7" t="str">
            <v>RS 005</v>
          </cell>
          <cell r="B7" t="str">
            <v>5</v>
          </cell>
          <cell r="C7" t="str">
            <v>N</v>
          </cell>
          <cell r="D7" t="str">
            <v>T</v>
          </cell>
          <cell r="E7" t="str">
            <v>Mzuzu - Nkhata Bay</v>
          </cell>
          <cell r="F7" t="str">
            <v>M05</v>
          </cell>
          <cell r="G7">
            <v>1</v>
          </cell>
          <cell r="H7">
            <v>45</v>
          </cell>
          <cell r="I7">
            <v>3</v>
          </cell>
          <cell r="J7" t="str">
            <v>F</v>
          </cell>
          <cell r="K7" t="str">
            <v>MZIMBA &amp; NKHATA BAY</v>
          </cell>
        </row>
        <row r="8">
          <cell r="A8" t="str">
            <v>RS 039</v>
          </cell>
          <cell r="B8">
            <v>39</v>
          </cell>
          <cell r="C8" t="str">
            <v>C</v>
          </cell>
          <cell r="D8" t="str">
            <v>T</v>
          </cell>
          <cell r="E8" t="str">
            <v>Dedza - Lilongwe</v>
          </cell>
          <cell r="F8" t="str">
            <v>M01</v>
          </cell>
          <cell r="G8">
            <v>99</v>
          </cell>
          <cell r="H8">
            <v>84</v>
          </cell>
          <cell r="I8" t="str">
            <v>-</v>
          </cell>
          <cell r="J8" t="str">
            <v>-</v>
          </cell>
          <cell r="K8" t="str">
            <v>Contains RS 20,28,12,37,25,10,38,23,33</v>
          </cell>
          <cell r="L8" t="str">
            <v>Section not used in Study</v>
          </cell>
        </row>
        <row r="9">
          <cell r="A9" t="str">
            <v>RS 020</v>
          </cell>
          <cell r="B9">
            <v>20</v>
          </cell>
          <cell r="C9" t="str">
            <v>C</v>
          </cell>
          <cell r="D9" t="str">
            <v>T</v>
          </cell>
          <cell r="E9" t="str">
            <v>Lumbadzi River Bridge -  Chitsame</v>
          </cell>
          <cell r="F9" t="str">
            <v>M01</v>
          </cell>
          <cell r="G9">
            <v>15</v>
          </cell>
          <cell r="H9">
            <v>33</v>
          </cell>
          <cell r="I9">
            <v>6</v>
          </cell>
          <cell r="J9" t="str">
            <v>F</v>
          </cell>
          <cell r="K9" t="str">
            <v>LILONGWE</v>
          </cell>
        </row>
        <row r="10">
          <cell r="A10" t="str">
            <v>RS 028</v>
          </cell>
          <cell r="B10">
            <v>28</v>
          </cell>
          <cell r="C10" t="str">
            <v>C</v>
          </cell>
          <cell r="D10" t="str">
            <v>T</v>
          </cell>
          <cell r="E10" t="str">
            <v>Chitsime - Kamchere</v>
          </cell>
          <cell r="F10" t="str">
            <v>M01</v>
          </cell>
          <cell r="G10">
            <v>16</v>
          </cell>
          <cell r="H10">
            <v>8.8000000000000007</v>
          </cell>
          <cell r="I10">
            <v>6</v>
          </cell>
          <cell r="J10" t="str">
            <v>F</v>
          </cell>
          <cell r="K10" t="str">
            <v>LILONGWE</v>
          </cell>
        </row>
        <row r="11">
          <cell r="A11" t="str">
            <v>RS 012</v>
          </cell>
          <cell r="B11">
            <v>12</v>
          </cell>
          <cell r="C11" t="str">
            <v>C</v>
          </cell>
          <cell r="D11" t="str">
            <v>T</v>
          </cell>
          <cell r="E11" t="str">
            <v>Kamchere - Kalumba T/Off</v>
          </cell>
          <cell r="F11" t="str">
            <v>M01</v>
          </cell>
          <cell r="G11">
            <v>17</v>
          </cell>
          <cell r="H11">
            <v>13.4</v>
          </cell>
          <cell r="I11">
            <v>6</v>
          </cell>
          <cell r="J11" t="str">
            <v>F</v>
          </cell>
          <cell r="K11" t="str">
            <v>LILONGWE</v>
          </cell>
        </row>
        <row r="12">
          <cell r="A12" t="str">
            <v>RS 037</v>
          </cell>
          <cell r="B12">
            <v>37</v>
          </cell>
          <cell r="C12" t="str">
            <v>C</v>
          </cell>
          <cell r="D12" t="str">
            <v>T</v>
          </cell>
          <cell r="E12" t="str">
            <v>Kalumba T/Off - Diamphwe River Bridge</v>
          </cell>
          <cell r="F12" t="str">
            <v>M01</v>
          </cell>
          <cell r="G12">
            <v>18</v>
          </cell>
          <cell r="H12">
            <v>18.7</v>
          </cell>
          <cell r="I12">
            <v>6</v>
          </cell>
          <cell r="J12" t="str">
            <v>F</v>
          </cell>
          <cell r="K12" t="str">
            <v>LILONGWE</v>
          </cell>
        </row>
        <row r="13">
          <cell r="A13" t="str">
            <v>RS 025</v>
          </cell>
          <cell r="B13">
            <v>25</v>
          </cell>
          <cell r="C13" t="str">
            <v>C</v>
          </cell>
          <cell r="D13" t="str">
            <v>T</v>
          </cell>
          <cell r="E13" t="str">
            <v>Diamphwe River - Junction S126</v>
          </cell>
          <cell r="F13" t="str">
            <v>M01</v>
          </cell>
          <cell r="G13">
            <v>19</v>
          </cell>
          <cell r="H13">
            <v>5.4</v>
          </cell>
          <cell r="I13">
            <v>6</v>
          </cell>
          <cell r="J13" t="str">
            <v>R</v>
          </cell>
          <cell r="K13" t="str">
            <v>DEDZA</v>
          </cell>
        </row>
        <row r="14">
          <cell r="A14" t="str">
            <v>RS 010</v>
          </cell>
          <cell r="B14">
            <v>10</v>
          </cell>
          <cell r="C14" t="str">
            <v>C</v>
          </cell>
          <cell r="D14" t="str">
            <v>T</v>
          </cell>
          <cell r="E14" t="str">
            <v>Junction S126 - Linthipe</v>
          </cell>
          <cell r="F14" t="str">
            <v>M01</v>
          </cell>
          <cell r="G14">
            <v>20</v>
          </cell>
          <cell r="H14">
            <v>8.1</v>
          </cell>
          <cell r="I14">
            <v>6</v>
          </cell>
          <cell r="J14" t="str">
            <v>R</v>
          </cell>
          <cell r="K14" t="str">
            <v>DEDZA</v>
          </cell>
        </row>
        <row r="15">
          <cell r="A15" t="str">
            <v>RS 038</v>
          </cell>
          <cell r="B15">
            <v>38</v>
          </cell>
          <cell r="C15" t="str">
            <v>C</v>
          </cell>
          <cell r="D15" t="str">
            <v>T</v>
          </cell>
          <cell r="E15" t="str">
            <v>Linthipe - Chimbiya</v>
          </cell>
          <cell r="F15" t="str">
            <v>M01</v>
          </cell>
          <cell r="G15">
            <v>21</v>
          </cell>
          <cell r="H15">
            <v>6.3</v>
          </cell>
          <cell r="I15">
            <v>6</v>
          </cell>
          <cell r="J15" t="str">
            <v>R</v>
          </cell>
          <cell r="K15" t="str">
            <v>LILONGWE</v>
          </cell>
        </row>
        <row r="16">
          <cell r="A16" t="str">
            <v>RS 023</v>
          </cell>
          <cell r="B16">
            <v>23</v>
          </cell>
          <cell r="C16" t="str">
            <v>C</v>
          </cell>
          <cell r="D16" t="str">
            <v>T</v>
          </cell>
          <cell r="E16" t="str">
            <v>Chimbiya - Zuze</v>
          </cell>
          <cell r="F16" t="str">
            <v>M01</v>
          </cell>
          <cell r="G16">
            <v>22</v>
          </cell>
          <cell r="H16">
            <v>31.8</v>
          </cell>
          <cell r="I16">
            <v>6</v>
          </cell>
          <cell r="J16" t="str">
            <v>H</v>
          </cell>
          <cell r="K16" t="str">
            <v>DEDZA</v>
          </cell>
        </row>
        <row r="17">
          <cell r="A17" t="str">
            <v>RS 033</v>
          </cell>
          <cell r="B17">
            <v>33</v>
          </cell>
          <cell r="C17" t="str">
            <v>C</v>
          </cell>
          <cell r="D17" t="str">
            <v>T</v>
          </cell>
          <cell r="E17" t="str">
            <v>Dauya - Kapesi</v>
          </cell>
          <cell r="F17" t="str">
            <v>M01</v>
          </cell>
          <cell r="G17">
            <v>23</v>
          </cell>
          <cell r="H17">
            <v>12.5</v>
          </cell>
          <cell r="I17">
            <v>7</v>
          </cell>
          <cell r="J17" t="str">
            <v>F</v>
          </cell>
          <cell r="K17" t="str">
            <v>DEDZA</v>
          </cell>
        </row>
        <row r="18">
          <cell r="A18" t="str">
            <v>RS 040</v>
          </cell>
          <cell r="B18">
            <v>40</v>
          </cell>
          <cell r="C18" t="str">
            <v>C</v>
          </cell>
          <cell r="D18" t="str">
            <v>T</v>
          </cell>
          <cell r="E18" t="str">
            <v>Salima - Benga - Nkhotakota - Dwangwa</v>
          </cell>
          <cell r="F18" t="str">
            <v>M05</v>
          </cell>
          <cell r="G18">
            <v>99</v>
          </cell>
          <cell r="H18">
            <v>169</v>
          </cell>
          <cell r="I18" t="str">
            <v>-</v>
          </cell>
          <cell r="J18" t="str">
            <v>-</v>
          </cell>
          <cell r="K18" t="str">
            <v>Contains RS 43,66,50,54,53,61,42,58</v>
          </cell>
          <cell r="L18" t="str">
            <v>Section not used in Study</v>
          </cell>
        </row>
        <row r="19">
          <cell r="A19" t="str">
            <v>RS 043</v>
          </cell>
          <cell r="B19">
            <v>43</v>
          </cell>
          <cell r="C19" t="str">
            <v>C</v>
          </cell>
          <cell r="D19" t="str">
            <v>T</v>
          </cell>
          <cell r="E19" t="str">
            <v>Musenjere River- Bua River</v>
          </cell>
          <cell r="F19" t="str">
            <v>M05</v>
          </cell>
          <cell r="G19">
            <v>7</v>
          </cell>
          <cell r="H19">
            <v>14.7</v>
          </cell>
          <cell r="I19">
            <v>5</v>
          </cell>
          <cell r="J19" t="str">
            <v>R</v>
          </cell>
          <cell r="K19" t="str">
            <v>NKHOTA KOTA</v>
          </cell>
        </row>
        <row r="20">
          <cell r="A20" t="str">
            <v>RS 066</v>
          </cell>
          <cell r="B20">
            <v>66</v>
          </cell>
          <cell r="C20" t="str">
            <v>C</v>
          </cell>
          <cell r="D20" t="str">
            <v>T</v>
          </cell>
          <cell r="E20" t="str">
            <v>Bua River - Nkhota-kota</v>
          </cell>
          <cell r="F20" t="str">
            <v>M05</v>
          </cell>
          <cell r="G20">
            <v>8</v>
          </cell>
          <cell r="H20">
            <v>14.8</v>
          </cell>
          <cell r="I20">
            <v>5</v>
          </cell>
          <cell r="J20" t="str">
            <v>F</v>
          </cell>
          <cell r="K20" t="str">
            <v>NKHOTA KOTA</v>
          </cell>
        </row>
        <row r="21">
          <cell r="A21" t="str">
            <v>RS 050</v>
          </cell>
          <cell r="B21">
            <v>50</v>
          </cell>
          <cell r="C21" t="str">
            <v>C</v>
          </cell>
          <cell r="D21" t="str">
            <v>T</v>
          </cell>
          <cell r="E21" t="str">
            <v>Km 11.6-Km 18.3 (Nkhota-kota - Chia)</v>
          </cell>
          <cell r="F21" t="str">
            <v>M05</v>
          </cell>
          <cell r="G21">
            <v>10</v>
          </cell>
          <cell r="H21">
            <v>6.7</v>
          </cell>
          <cell r="I21">
            <v>5</v>
          </cell>
          <cell r="J21" t="str">
            <v>F</v>
          </cell>
          <cell r="K21" t="str">
            <v>NKHOTA KOTA</v>
          </cell>
        </row>
        <row r="22">
          <cell r="A22" t="str">
            <v>RS 054</v>
          </cell>
          <cell r="B22">
            <v>54</v>
          </cell>
          <cell r="C22" t="str">
            <v>C</v>
          </cell>
          <cell r="D22" t="str">
            <v>T</v>
          </cell>
          <cell r="E22" t="str">
            <v>Km 18.3-Chia River</v>
          </cell>
          <cell r="F22" t="str">
            <v>M05</v>
          </cell>
          <cell r="G22">
            <v>11</v>
          </cell>
          <cell r="H22">
            <v>5.4</v>
          </cell>
          <cell r="I22">
            <v>5</v>
          </cell>
          <cell r="J22" t="str">
            <v>F</v>
          </cell>
          <cell r="K22" t="str">
            <v>NKHOTA KOTA</v>
          </cell>
        </row>
        <row r="23">
          <cell r="A23" t="str">
            <v>RS 053</v>
          </cell>
          <cell r="B23">
            <v>53</v>
          </cell>
          <cell r="C23" t="str">
            <v>C</v>
          </cell>
          <cell r="D23" t="str">
            <v>T</v>
          </cell>
          <cell r="E23" t="str">
            <v>Chia River-Benga</v>
          </cell>
          <cell r="F23" t="str">
            <v>M05</v>
          </cell>
          <cell r="G23">
            <v>12</v>
          </cell>
          <cell r="H23">
            <v>29.4</v>
          </cell>
          <cell r="I23">
            <v>5</v>
          </cell>
          <cell r="J23" t="str">
            <v>F</v>
          </cell>
          <cell r="K23" t="str">
            <v>NKHOTA KOTA</v>
          </cell>
        </row>
        <row r="24">
          <cell r="A24" t="str">
            <v>RS 061</v>
          </cell>
          <cell r="B24">
            <v>61</v>
          </cell>
          <cell r="C24" t="str">
            <v>C</v>
          </cell>
          <cell r="D24" t="str">
            <v>T</v>
          </cell>
          <cell r="E24" t="str">
            <v>Benga-Kachisoka</v>
          </cell>
          <cell r="F24" t="str">
            <v>M05</v>
          </cell>
          <cell r="G24">
            <v>13</v>
          </cell>
          <cell r="H24">
            <v>2.7</v>
          </cell>
          <cell r="I24">
            <v>5</v>
          </cell>
          <cell r="J24" t="str">
            <v>F</v>
          </cell>
          <cell r="K24" t="str">
            <v>NKHOTA KOTA</v>
          </cell>
        </row>
        <row r="25">
          <cell r="A25" t="str">
            <v>RS 042</v>
          </cell>
          <cell r="B25">
            <v>42</v>
          </cell>
          <cell r="C25" t="str">
            <v>C</v>
          </cell>
          <cell r="D25" t="str">
            <v>T</v>
          </cell>
          <cell r="E25" t="str">
            <v>Chirua River Bridge - Thavite River Bridge</v>
          </cell>
          <cell r="F25" t="str">
            <v>M05</v>
          </cell>
          <cell r="G25">
            <v>14</v>
          </cell>
          <cell r="H25">
            <v>6</v>
          </cell>
          <cell r="I25">
            <v>5</v>
          </cell>
          <cell r="J25" t="str">
            <v>F</v>
          </cell>
          <cell r="K25" t="str">
            <v>SALIMA</v>
          </cell>
        </row>
        <row r="26">
          <cell r="A26" t="str">
            <v>RS 058</v>
          </cell>
          <cell r="B26">
            <v>58</v>
          </cell>
          <cell r="C26" t="str">
            <v>C</v>
          </cell>
          <cell r="D26" t="str">
            <v>T</v>
          </cell>
          <cell r="E26" t="str">
            <v>Thavite River Bridge - Kamphatenga</v>
          </cell>
          <cell r="F26" t="str">
            <v>M05</v>
          </cell>
          <cell r="G26">
            <v>15</v>
          </cell>
          <cell r="H26">
            <v>32.5</v>
          </cell>
          <cell r="I26">
            <v>7</v>
          </cell>
          <cell r="J26" t="str">
            <v>F</v>
          </cell>
          <cell r="K26" t="str">
            <v>SALIMA</v>
          </cell>
        </row>
        <row r="27">
          <cell r="A27" t="str">
            <v>RS 057</v>
          </cell>
          <cell r="B27">
            <v>57</v>
          </cell>
          <cell r="C27" t="str">
            <v>C</v>
          </cell>
          <cell r="D27" t="str">
            <v>T</v>
          </cell>
          <cell r="E27" t="str">
            <v>Malenga-Km 11.6</v>
          </cell>
          <cell r="F27" t="str">
            <v>M05</v>
          </cell>
          <cell r="G27">
            <v>99</v>
          </cell>
          <cell r="H27">
            <v>11.6</v>
          </cell>
          <cell r="I27" t="str">
            <v>-</v>
          </cell>
          <cell r="J27" t="str">
            <v>-</v>
          </cell>
          <cell r="K27" t="str">
            <v xml:space="preserve">Link does not exist </v>
          </cell>
          <cell r="L27" t="str">
            <v>Section not used in Study</v>
          </cell>
        </row>
        <row r="28">
          <cell r="A28" t="str">
            <v>RS 073</v>
          </cell>
          <cell r="B28">
            <v>73</v>
          </cell>
          <cell r="C28" t="str">
            <v>C</v>
          </cell>
          <cell r="D28" t="str">
            <v>T</v>
          </cell>
          <cell r="E28" t="str">
            <v>Kapiri - Bwanje River</v>
          </cell>
          <cell r="F28" t="str">
            <v>M10</v>
          </cell>
          <cell r="G28">
            <v>99</v>
          </cell>
          <cell r="H28">
            <v>9</v>
          </cell>
          <cell r="I28">
            <v>7</v>
          </cell>
          <cell r="J28" t="str">
            <v>F</v>
          </cell>
          <cell r="K28" t="str">
            <v>Contained within RS 72</v>
          </cell>
          <cell r="L28" t="str">
            <v>Section not used in Study</v>
          </cell>
        </row>
        <row r="29">
          <cell r="A29" t="str">
            <v>RS 072</v>
          </cell>
          <cell r="B29">
            <v>72</v>
          </cell>
          <cell r="C29" t="str">
            <v>C</v>
          </cell>
          <cell r="D29" t="str">
            <v>T</v>
          </cell>
          <cell r="E29" t="str">
            <v>Malambalala - Bwanje River</v>
          </cell>
          <cell r="F29" t="str">
            <v>M10</v>
          </cell>
          <cell r="G29">
            <v>3</v>
          </cell>
          <cell r="H29">
            <v>9</v>
          </cell>
          <cell r="I29">
            <v>7</v>
          </cell>
          <cell r="J29" t="str">
            <v>F</v>
          </cell>
          <cell r="K29" t="str">
            <v>DEDZA &amp; MANGOCHI</v>
          </cell>
        </row>
        <row r="30">
          <cell r="A30" t="str">
            <v>RS 078</v>
          </cell>
          <cell r="B30">
            <v>78</v>
          </cell>
          <cell r="C30" t="str">
            <v>C</v>
          </cell>
          <cell r="D30" t="str">
            <v>T</v>
          </cell>
          <cell r="E30" t="str">
            <v>Lilongwe-Mchinji</v>
          </cell>
          <cell r="F30" t="str">
            <v>M12</v>
          </cell>
          <cell r="G30">
            <v>99</v>
          </cell>
          <cell r="H30">
            <v>120</v>
          </cell>
          <cell r="I30">
            <v>6</v>
          </cell>
          <cell r="J30" t="str">
            <v>R</v>
          </cell>
          <cell r="K30" t="str">
            <v>Contains RS 80,79,77,76,75,836,74</v>
          </cell>
          <cell r="L30" t="str">
            <v>Section not used in Study</v>
          </cell>
        </row>
        <row r="31">
          <cell r="A31" t="str">
            <v>RS 080</v>
          </cell>
          <cell r="B31">
            <v>80</v>
          </cell>
          <cell r="C31" t="str">
            <v>C</v>
          </cell>
          <cell r="D31" t="str">
            <v>T</v>
          </cell>
          <cell r="E31" t="str">
            <v>International Border - Mchinji</v>
          </cell>
          <cell r="F31" t="str">
            <v>M12</v>
          </cell>
          <cell r="G31">
            <v>1</v>
          </cell>
          <cell r="H31">
            <v>11.5</v>
          </cell>
          <cell r="I31">
            <v>6</v>
          </cell>
          <cell r="J31" t="str">
            <v>F</v>
          </cell>
          <cell r="K31" t="str">
            <v>MCHINJI</v>
          </cell>
        </row>
        <row r="32">
          <cell r="A32" t="str">
            <v>RS 079</v>
          </cell>
          <cell r="B32">
            <v>79</v>
          </cell>
          <cell r="C32" t="str">
            <v>C</v>
          </cell>
          <cell r="D32" t="str">
            <v>T</v>
          </cell>
          <cell r="E32" t="str">
            <v>Mchinji - Kamwendo</v>
          </cell>
          <cell r="F32" t="str">
            <v>M12</v>
          </cell>
          <cell r="G32">
            <v>2</v>
          </cell>
          <cell r="H32">
            <v>19.100000000000001</v>
          </cell>
          <cell r="I32">
            <v>6</v>
          </cell>
          <cell r="J32" t="str">
            <v>F</v>
          </cell>
          <cell r="K32" t="str">
            <v>MCHINJI</v>
          </cell>
        </row>
        <row r="33">
          <cell r="A33" t="str">
            <v>RS 077</v>
          </cell>
          <cell r="B33">
            <v>77</v>
          </cell>
          <cell r="C33" t="str">
            <v>C</v>
          </cell>
          <cell r="D33" t="str">
            <v>T</v>
          </cell>
          <cell r="E33" t="str">
            <v>Kamwendo - Bua River</v>
          </cell>
          <cell r="F33" t="str">
            <v>M12</v>
          </cell>
          <cell r="G33">
            <v>3</v>
          </cell>
          <cell r="H33">
            <v>14.7</v>
          </cell>
          <cell r="I33">
            <v>6</v>
          </cell>
          <cell r="J33" t="str">
            <v>F</v>
          </cell>
          <cell r="K33" t="str">
            <v>MCHINJI</v>
          </cell>
        </row>
        <row r="34">
          <cell r="A34" t="str">
            <v>RS 076</v>
          </cell>
          <cell r="B34">
            <v>76</v>
          </cell>
          <cell r="C34" t="str">
            <v>C</v>
          </cell>
          <cell r="D34" t="str">
            <v>T</v>
          </cell>
          <cell r="E34" t="str">
            <v>Bua River - Namitete River Bridge</v>
          </cell>
          <cell r="F34" t="str">
            <v>M12</v>
          </cell>
          <cell r="G34">
            <v>4</v>
          </cell>
          <cell r="H34">
            <v>27.9</v>
          </cell>
          <cell r="I34">
            <v>6</v>
          </cell>
          <cell r="J34" t="str">
            <v>F</v>
          </cell>
          <cell r="K34" t="str">
            <v>MCHINJI</v>
          </cell>
        </row>
        <row r="35">
          <cell r="A35" t="str">
            <v>RS 075</v>
          </cell>
          <cell r="B35">
            <v>75</v>
          </cell>
          <cell r="C35" t="str">
            <v>C</v>
          </cell>
          <cell r="D35" t="str">
            <v>T</v>
          </cell>
          <cell r="E35" t="str">
            <v>Namitete River Bridge - Chileka</v>
          </cell>
          <cell r="F35" t="str">
            <v>M12</v>
          </cell>
          <cell r="G35">
            <v>5</v>
          </cell>
          <cell r="H35">
            <v>4.0999999999999996</v>
          </cell>
          <cell r="I35">
            <v>6</v>
          </cell>
          <cell r="J35" t="str">
            <v>R</v>
          </cell>
          <cell r="K35" t="str">
            <v>LILONGWE</v>
          </cell>
        </row>
        <row r="36">
          <cell r="A36" t="str">
            <v>RS 836</v>
          </cell>
          <cell r="B36" t="str">
            <v>n.a.</v>
          </cell>
          <cell r="C36" t="str">
            <v>C</v>
          </cell>
          <cell r="D36" t="str">
            <v>T</v>
          </cell>
          <cell r="E36" t="str">
            <v>Chileka - Chankhandwe</v>
          </cell>
          <cell r="F36" t="str">
            <v>M12</v>
          </cell>
          <cell r="G36">
            <v>6</v>
          </cell>
          <cell r="H36">
            <v>31.4</v>
          </cell>
          <cell r="I36">
            <v>6</v>
          </cell>
          <cell r="J36" t="str">
            <v>R</v>
          </cell>
          <cell r="K36" t="str">
            <v>LILONGWE</v>
          </cell>
          <cell r="L36" t="str">
            <v xml:space="preserve">New section part of RS 78 </v>
          </cell>
        </row>
        <row r="37">
          <cell r="A37" t="str">
            <v>RS 074</v>
          </cell>
          <cell r="B37">
            <v>74</v>
          </cell>
          <cell r="C37" t="str">
            <v>C</v>
          </cell>
          <cell r="D37" t="str">
            <v>T</v>
          </cell>
          <cell r="E37" t="str">
            <v>Chankhandwe - Njewa</v>
          </cell>
          <cell r="F37" t="str">
            <v>M12</v>
          </cell>
          <cell r="G37">
            <v>7</v>
          </cell>
          <cell r="H37">
            <v>11.3</v>
          </cell>
          <cell r="I37">
            <v>6</v>
          </cell>
          <cell r="J37" t="str">
            <v>R</v>
          </cell>
          <cell r="K37" t="str">
            <v>LILONGWE</v>
          </cell>
        </row>
        <row r="38">
          <cell r="A38" t="str">
            <v>RS 083</v>
          </cell>
          <cell r="B38">
            <v>83</v>
          </cell>
          <cell r="C38" t="str">
            <v>C</v>
          </cell>
          <cell r="D38" t="str">
            <v>T</v>
          </cell>
          <cell r="E38" t="str">
            <v>Chembe Railroad - Kaphatenga</v>
          </cell>
          <cell r="F38" t="str">
            <v>M14</v>
          </cell>
          <cell r="G38">
            <v>99</v>
          </cell>
          <cell r="H38">
            <v>8.6999999999999993</v>
          </cell>
          <cell r="I38">
            <v>6</v>
          </cell>
          <cell r="J38" t="str">
            <v>F</v>
          </cell>
          <cell r="K38" t="str">
            <v>Contains RS 60 &amp; 45</v>
          </cell>
          <cell r="L38" t="str">
            <v>Section not used in Study</v>
          </cell>
        </row>
        <row r="39">
          <cell r="A39" t="str">
            <v>RS 060</v>
          </cell>
          <cell r="B39">
            <v>60</v>
          </cell>
          <cell r="C39" t="str">
            <v>C</v>
          </cell>
          <cell r="D39" t="str">
            <v>T</v>
          </cell>
          <cell r="E39" t="str">
            <v>Chembe Railroad Bridge - Makande</v>
          </cell>
          <cell r="F39" t="str">
            <v>M14</v>
          </cell>
          <cell r="G39" t="str">
            <v>T</v>
          </cell>
          <cell r="H39">
            <v>6.8</v>
          </cell>
          <cell r="I39">
            <v>7</v>
          </cell>
          <cell r="J39" t="str">
            <v>F</v>
          </cell>
          <cell r="K39" t="str">
            <v>SALIMA</v>
          </cell>
          <cell r="L39" t="str">
            <v>Changed designation from M5 to M14</v>
          </cell>
        </row>
        <row r="40">
          <cell r="A40" t="str">
            <v>RS 045</v>
          </cell>
          <cell r="B40">
            <v>45</v>
          </cell>
          <cell r="C40" t="str">
            <v>C</v>
          </cell>
          <cell r="D40" t="str">
            <v>T</v>
          </cell>
          <cell r="E40" t="str">
            <v>Makande - Kaphatenga</v>
          </cell>
          <cell r="F40" t="str">
            <v>M14</v>
          </cell>
          <cell r="G40">
            <v>8</v>
          </cell>
          <cell r="H40">
            <v>4.5999999999999996</v>
          </cell>
          <cell r="I40">
            <v>6</v>
          </cell>
          <cell r="J40" t="str">
            <v>F</v>
          </cell>
          <cell r="K40" t="str">
            <v>SALIMA</v>
          </cell>
          <cell r="L40" t="str">
            <v>Changed designation from M5 to M14</v>
          </cell>
        </row>
        <row r="41">
          <cell r="A41" t="str">
            <v>RS 085</v>
          </cell>
          <cell r="B41">
            <v>85</v>
          </cell>
          <cell r="C41" t="str">
            <v>C</v>
          </cell>
          <cell r="D41" t="str">
            <v>T</v>
          </cell>
          <cell r="E41" t="str">
            <v>Salima - Senga Bay</v>
          </cell>
          <cell r="F41" t="str">
            <v>S122</v>
          </cell>
          <cell r="G41">
            <v>99</v>
          </cell>
          <cell r="H41">
            <v>22</v>
          </cell>
          <cell r="I41">
            <v>7</v>
          </cell>
          <cell r="J41" t="str">
            <v>F</v>
          </cell>
          <cell r="K41" t="str">
            <v>Contains RS276 &amp; 275</v>
          </cell>
          <cell r="L41" t="str">
            <v>Section not used in Study</v>
          </cell>
        </row>
        <row r="42">
          <cell r="A42" t="str">
            <v>RS 276</v>
          </cell>
          <cell r="B42">
            <v>98</v>
          </cell>
          <cell r="C42" t="str">
            <v>C</v>
          </cell>
          <cell r="D42" t="str">
            <v>T</v>
          </cell>
          <cell r="E42" t="str">
            <v>Salima railway crossing - Mikute</v>
          </cell>
          <cell r="F42" t="str">
            <v>S122</v>
          </cell>
          <cell r="G42">
            <v>2</v>
          </cell>
          <cell r="H42">
            <v>14.4</v>
          </cell>
          <cell r="I42">
            <v>7</v>
          </cell>
          <cell r="J42" t="str">
            <v>F</v>
          </cell>
          <cell r="K42" t="str">
            <v>SALIMA</v>
          </cell>
        </row>
        <row r="43">
          <cell r="A43" t="str">
            <v>RS 275</v>
          </cell>
          <cell r="B43">
            <v>97</v>
          </cell>
          <cell r="C43" t="str">
            <v>C</v>
          </cell>
          <cell r="D43" t="str">
            <v>T</v>
          </cell>
          <cell r="E43" t="str">
            <v>Mikute - Grand Beach</v>
          </cell>
          <cell r="F43" t="str">
            <v>S122</v>
          </cell>
          <cell r="G43">
            <v>3</v>
          </cell>
          <cell r="H43">
            <v>5.6</v>
          </cell>
          <cell r="I43">
            <v>7</v>
          </cell>
          <cell r="J43" t="str">
            <v>F</v>
          </cell>
          <cell r="K43" t="str">
            <v>SALIMA</v>
          </cell>
        </row>
        <row r="44">
          <cell r="A44" t="str">
            <v>RS 086</v>
          </cell>
          <cell r="B44">
            <v>86</v>
          </cell>
          <cell r="C44" t="str">
            <v>C</v>
          </cell>
          <cell r="D44" t="str">
            <v>T</v>
          </cell>
          <cell r="E44">
            <v>0</v>
          </cell>
          <cell r="F44" t="str">
            <v>S122</v>
          </cell>
          <cell r="G44">
            <v>0</v>
          </cell>
          <cell r="H44" t="str">
            <v>NO ROAD SECTION with this MOWS Project No.</v>
          </cell>
          <cell r="I44">
            <v>0</v>
          </cell>
          <cell r="J44">
            <v>0</v>
          </cell>
          <cell r="K44">
            <v>0</v>
          </cell>
          <cell r="L44" t="str">
            <v>Deleted from road sections in Study</v>
          </cell>
        </row>
        <row r="45">
          <cell r="A45" t="str">
            <v>RS 087</v>
          </cell>
          <cell r="B45">
            <v>87</v>
          </cell>
          <cell r="C45" t="str">
            <v>C</v>
          </cell>
          <cell r="D45" t="str">
            <v>T</v>
          </cell>
          <cell r="E45">
            <v>0</v>
          </cell>
          <cell r="F45" t="str">
            <v>S122</v>
          </cell>
          <cell r="G45">
            <v>0</v>
          </cell>
          <cell r="H45" t="str">
            <v>NO ROAD SECTION with this MOWS Project No.</v>
          </cell>
          <cell r="I45">
            <v>0</v>
          </cell>
          <cell r="J45">
            <v>0</v>
          </cell>
          <cell r="K45">
            <v>0</v>
          </cell>
          <cell r="L45" t="str">
            <v>Deleted from road sections in Study</v>
          </cell>
        </row>
        <row r="46">
          <cell r="A46" t="str">
            <v>RS 088</v>
          </cell>
          <cell r="B46">
            <v>88</v>
          </cell>
          <cell r="C46" t="str">
            <v>C</v>
          </cell>
          <cell r="D46" t="str">
            <v>T</v>
          </cell>
          <cell r="E46">
            <v>0</v>
          </cell>
          <cell r="F46" t="str">
            <v>S122</v>
          </cell>
          <cell r="G46">
            <v>0</v>
          </cell>
          <cell r="H46" t="str">
            <v>NO ROAD SECTION with this MOWS Project No.</v>
          </cell>
          <cell r="I46">
            <v>0</v>
          </cell>
          <cell r="J46">
            <v>0</v>
          </cell>
          <cell r="K46">
            <v>0</v>
          </cell>
          <cell r="L46" t="str">
            <v>Deleted from road sections in Study</v>
          </cell>
        </row>
        <row r="47">
          <cell r="A47" t="str">
            <v>RS 089</v>
          </cell>
          <cell r="B47">
            <v>89</v>
          </cell>
          <cell r="C47" t="str">
            <v>C</v>
          </cell>
          <cell r="D47" t="str">
            <v>T</v>
          </cell>
          <cell r="E47" t="str">
            <v xml:space="preserve"> Balaka - Salima</v>
          </cell>
          <cell r="F47" t="str">
            <v>M05</v>
          </cell>
          <cell r="G47">
            <v>99</v>
          </cell>
          <cell r="H47">
            <v>158</v>
          </cell>
          <cell r="I47" t="str">
            <v>-</v>
          </cell>
          <cell r="J47" t="str">
            <v>-</v>
          </cell>
          <cell r="K47" t="str">
            <v>Contains RS 51,67,64,59,63,55,41,46,65,56</v>
          </cell>
          <cell r="L47" t="str">
            <v>Section not used in Study</v>
          </cell>
        </row>
        <row r="48">
          <cell r="A48" t="str">
            <v>RS 051</v>
          </cell>
          <cell r="B48">
            <v>51</v>
          </cell>
          <cell r="C48" t="str">
            <v>C</v>
          </cell>
          <cell r="D48" t="str">
            <v>T</v>
          </cell>
          <cell r="E48" t="str">
            <v>Junction S122 - Linthipe River</v>
          </cell>
          <cell r="F48" t="str">
            <v>M05</v>
          </cell>
          <cell r="G48">
            <v>17</v>
          </cell>
          <cell r="H48">
            <v>1.9</v>
          </cell>
          <cell r="I48">
            <v>7</v>
          </cell>
          <cell r="J48" t="str">
            <v>F</v>
          </cell>
          <cell r="K48" t="str">
            <v>SALIMA</v>
          </cell>
        </row>
        <row r="49">
          <cell r="A49" t="str">
            <v>RS 067</v>
          </cell>
          <cell r="B49">
            <v>67</v>
          </cell>
          <cell r="C49" t="str">
            <v>C</v>
          </cell>
          <cell r="D49" t="str">
            <v>T</v>
          </cell>
          <cell r="E49" t="str">
            <v>Linthipe River - Luwadzi River Bridge</v>
          </cell>
          <cell r="F49" t="str">
            <v>M05</v>
          </cell>
          <cell r="G49">
            <v>18</v>
          </cell>
          <cell r="H49">
            <v>20.8</v>
          </cell>
          <cell r="I49">
            <v>7</v>
          </cell>
          <cell r="J49" t="str">
            <v>F</v>
          </cell>
          <cell r="K49" t="str">
            <v>SALIMA</v>
          </cell>
        </row>
        <row r="50">
          <cell r="A50" t="str">
            <v>RS 064</v>
          </cell>
          <cell r="B50">
            <v>64</v>
          </cell>
          <cell r="C50" t="str">
            <v>C</v>
          </cell>
          <cell r="D50" t="str">
            <v>T</v>
          </cell>
          <cell r="E50" t="str">
            <v>Luwadzi River Bridge - Ngodzi River Bridge</v>
          </cell>
          <cell r="F50" t="str">
            <v>M05</v>
          </cell>
          <cell r="G50">
            <v>19</v>
          </cell>
          <cell r="H50">
            <v>15.8</v>
          </cell>
          <cell r="I50">
            <v>7</v>
          </cell>
          <cell r="J50" t="str">
            <v>F</v>
          </cell>
          <cell r="K50" t="str">
            <v>SALIMA</v>
          </cell>
        </row>
        <row r="51">
          <cell r="A51" t="str">
            <v>RS 059</v>
          </cell>
          <cell r="B51">
            <v>59</v>
          </cell>
          <cell r="C51" t="str">
            <v>C</v>
          </cell>
          <cell r="D51" t="str">
            <v>T</v>
          </cell>
          <cell r="E51" t="str">
            <v>Ngodzi River Bridge - Mtakataka</v>
          </cell>
          <cell r="F51" t="str">
            <v>M05</v>
          </cell>
          <cell r="G51">
            <v>20</v>
          </cell>
          <cell r="H51">
            <v>14.3</v>
          </cell>
          <cell r="I51">
            <v>7</v>
          </cell>
          <cell r="J51" t="str">
            <v>F</v>
          </cell>
          <cell r="K51" t="str">
            <v>SALIMA</v>
          </cell>
        </row>
        <row r="52">
          <cell r="A52" t="str">
            <v>RS 063</v>
          </cell>
          <cell r="B52">
            <v>63</v>
          </cell>
          <cell r="C52" t="str">
            <v>C</v>
          </cell>
          <cell r="D52" t="str">
            <v>T</v>
          </cell>
          <cell r="E52" t="str">
            <v>Mtakataka - Golomoti</v>
          </cell>
          <cell r="F52" t="str">
            <v>M05</v>
          </cell>
          <cell r="G52">
            <v>21</v>
          </cell>
          <cell r="H52">
            <v>25.5</v>
          </cell>
          <cell r="I52">
            <v>7</v>
          </cell>
          <cell r="J52" t="str">
            <v>F</v>
          </cell>
          <cell r="K52" t="str">
            <v>DEDZA</v>
          </cell>
        </row>
        <row r="53">
          <cell r="A53" t="str">
            <v>RS 055</v>
          </cell>
          <cell r="B53">
            <v>55</v>
          </cell>
          <cell r="C53" t="str">
            <v>C</v>
          </cell>
          <cell r="D53" t="str">
            <v>T</v>
          </cell>
          <cell r="E53" t="str">
            <v>Golomoti - Kasinje</v>
          </cell>
          <cell r="F53" t="str">
            <v>M05</v>
          </cell>
          <cell r="G53">
            <v>22</v>
          </cell>
          <cell r="H53">
            <v>14.4</v>
          </cell>
          <cell r="I53">
            <v>8</v>
          </cell>
          <cell r="J53" t="str">
            <v>F</v>
          </cell>
          <cell r="K53" t="str">
            <v>NTCHEU</v>
          </cell>
        </row>
        <row r="54">
          <cell r="A54" t="str">
            <v>RS 041</v>
          </cell>
          <cell r="B54">
            <v>41</v>
          </cell>
          <cell r="C54" t="str">
            <v>C</v>
          </cell>
          <cell r="D54" t="str">
            <v>T</v>
          </cell>
          <cell r="E54" t="str">
            <v>Kasinje - Sharpevale</v>
          </cell>
          <cell r="F54" t="str">
            <v>M05</v>
          </cell>
          <cell r="G54">
            <v>23</v>
          </cell>
          <cell r="H54">
            <v>10.5</v>
          </cell>
          <cell r="I54">
            <v>8</v>
          </cell>
          <cell r="J54" t="str">
            <v>F</v>
          </cell>
          <cell r="K54" t="str">
            <v>NTCHEU</v>
          </cell>
        </row>
        <row r="55">
          <cell r="A55" t="str">
            <v>RS 046</v>
          </cell>
          <cell r="B55">
            <v>46</v>
          </cell>
          <cell r="C55" t="str">
            <v>C</v>
          </cell>
          <cell r="D55" t="str">
            <v>T</v>
          </cell>
          <cell r="E55" t="str">
            <v>Sharpevale - Bilila</v>
          </cell>
          <cell r="F55" t="str">
            <v>M05</v>
          </cell>
          <cell r="G55">
            <v>24</v>
          </cell>
          <cell r="H55">
            <v>28.3</v>
          </cell>
          <cell r="I55">
            <v>8</v>
          </cell>
          <cell r="J55" t="str">
            <v>R</v>
          </cell>
          <cell r="K55" t="str">
            <v>NTCHEU</v>
          </cell>
        </row>
        <row r="56">
          <cell r="A56" t="str">
            <v>RS 065</v>
          </cell>
          <cell r="B56">
            <v>65</v>
          </cell>
          <cell r="C56" t="str">
            <v>C</v>
          </cell>
          <cell r="D56" t="str">
            <v>T</v>
          </cell>
          <cell r="E56" t="str">
            <v>Bilila - Linengwe River</v>
          </cell>
          <cell r="F56" t="str">
            <v>M05</v>
          </cell>
          <cell r="G56">
            <v>25</v>
          </cell>
          <cell r="H56">
            <v>5.2</v>
          </cell>
          <cell r="I56">
            <v>8</v>
          </cell>
          <cell r="J56" t="str">
            <v>F</v>
          </cell>
          <cell r="K56" t="str">
            <v>NTCHEU</v>
          </cell>
        </row>
        <row r="57">
          <cell r="A57" t="str">
            <v>RS 056</v>
          </cell>
          <cell r="B57">
            <v>56</v>
          </cell>
          <cell r="C57" t="str">
            <v>C</v>
          </cell>
          <cell r="D57" t="str">
            <v>T</v>
          </cell>
          <cell r="E57" t="str">
            <v>Linengwe River - Balaka Market (junction M1)</v>
          </cell>
          <cell r="F57" t="str">
            <v>M05</v>
          </cell>
          <cell r="G57">
            <v>26</v>
          </cell>
          <cell r="H57">
            <v>7.4</v>
          </cell>
          <cell r="I57">
            <v>8</v>
          </cell>
          <cell r="J57" t="str">
            <v>F</v>
          </cell>
          <cell r="K57" t="str">
            <v>NTCHEU</v>
          </cell>
        </row>
        <row r="58">
          <cell r="A58" t="str">
            <v>RS 116</v>
          </cell>
          <cell r="B58">
            <v>116</v>
          </cell>
          <cell r="C58" t="str">
            <v>S</v>
          </cell>
          <cell r="D58" t="str">
            <v>T</v>
          </cell>
          <cell r="E58" t="str">
            <v>Blantyre - Limbe</v>
          </cell>
          <cell r="F58" t="str">
            <v>M02</v>
          </cell>
          <cell r="G58">
            <v>99</v>
          </cell>
          <cell r="H58">
            <v>7.9</v>
          </cell>
          <cell r="I58">
            <v>9</v>
          </cell>
          <cell r="J58" t="str">
            <v>R</v>
          </cell>
          <cell r="K58" t="str">
            <v>Same as RS 174</v>
          </cell>
          <cell r="L58" t="str">
            <v>Section not used in Study</v>
          </cell>
        </row>
        <row r="59">
          <cell r="A59" t="str">
            <v>RS 174</v>
          </cell>
          <cell r="B59">
            <v>174</v>
          </cell>
          <cell r="C59" t="str">
            <v>S</v>
          </cell>
          <cell r="D59" t="str">
            <v>U</v>
          </cell>
          <cell r="E59" t="str">
            <v>Chipembere Highway (M2, Blantyre - Limbe)</v>
          </cell>
          <cell r="F59" t="str">
            <v>Urban</v>
          </cell>
          <cell r="G59">
            <v>16</v>
          </cell>
          <cell r="H59">
            <v>9</v>
          </cell>
          <cell r="I59" t="str">
            <v>C</v>
          </cell>
          <cell r="J59" t="str">
            <v>R</v>
          </cell>
          <cell r="K59" t="str">
            <v>IN BLANTYRE CITY</v>
          </cell>
        </row>
        <row r="60">
          <cell r="A60" t="str">
            <v>RS 122</v>
          </cell>
          <cell r="B60">
            <v>122</v>
          </cell>
          <cell r="C60" t="str">
            <v>S</v>
          </cell>
          <cell r="D60" t="str">
            <v>T</v>
          </cell>
          <cell r="E60" t="str">
            <v>Nkoloma - Zomba Township Boundary</v>
          </cell>
          <cell r="F60" t="str">
            <v>M03</v>
          </cell>
          <cell r="G60">
            <v>99</v>
          </cell>
          <cell r="H60">
            <v>6.4</v>
          </cell>
          <cell r="I60">
            <v>9</v>
          </cell>
          <cell r="J60" t="str">
            <v>R</v>
          </cell>
          <cell r="K60" t="str">
            <v>Contained within RS 126</v>
          </cell>
          <cell r="L60" t="str">
            <v>Section not used in Study</v>
          </cell>
        </row>
        <row r="61">
          <cell r="A61" t="str">
            <v>RS 126</v>
          </cell>
          <cell r="B61">
            <v>126</v>
          </cell>
          <cell r="C61" t="str">
            <v>S</v>
          </cell>
          <cell r="D61" t="str">
            <v>T</v>
          </cell>
          <cell r="E61" t="str">
            <v>Namadzi River-Zomba South Township Boundary</v>
          </cell>
          <cell r="F61" t="str">
            <v>M03</v>
          </cell>
          <cell r="G61">
            <v>3</v>
          </cell>
          <cell r="H61">
            <v>13.3</v>
          </cell>
          <cell r="I61">
            <v>9</v>
          </cell>
          <cell r="J61" t="str">
            <v>R</v>
          </cell>
          <cell r="K61" t="str">
            <v>ZOMBA</v>
          </cell>
        </row>
        <row r="62">
          <cell r="A62" t="str">
            <v>RS 148</v>
          </cell>
          <cell r="B62">
            <v>148</v>
          </cell>
          <cell r="C62" t="str">
            <v>N</v>
          </cell>
          <cell r="D62" t="str">
            <v>U</v>
          </cell>
          <cell r="E62" t="str">
            <v>Mzuzu Hotel Road</v>
          </cell>
          <cell r="F62" t="str">
            <v>Urban</v>
          </cell>
          <cell r="G62" t="str">
            <v>U</v>
          </cell>
          <cell r="H62">
            <v>2</v>
          </cell>
          <cell r="I62" t="str">
            <v>C</v>
          </cell>
          <cell r="J62" t="str">
            <v>R</v>
          </cell>
          <cell r="K62" t="str">
            <v xml:space="preserve">Split into RS 849 &amp; 850 (bitumen &amp; earth sections) </v>
          </cell>
          <cell r="L62" t="str">
            <v>Section not used in Study</v>
          </cell>
        </row>
        <row r="63">
          <cell r="A63" t="str">
            <v>RS 849</v>
          </cell>
          <cell r="B63" t="str">
            <v>n.a.</v>
          </cell>
          <cell r="C63" t="str">
            <v>N</v>
          </cell>
          <cell r="D63" t="str">
            <v>U</v>
          </cell>
          <cell r="E63" t="str">
            <v>Viphya Drive (Kamuzu Avenue to Mazuzu Hotel)</v>
          </cell>
          <cell r="F63" t="str">
            <v>Urban</v>
          </cell>
          <cell r="G63" t="str">
            <v>U</v>
          </cell>
          <cell r="H63">
            <v>0.5</v>
          </cell>
          <cell r="I63">
            <v>0</v>
          </cell>
          <cell r="J63">
            <v>0</v>
          </cell>
          <cell r="K63" t="str">
            <v>MZUZU CITY</v>
          </cell>
        </row>
        <row r="64">
          <cell r="A64" t="str">
            <v>RS 850</v>
          </cell>
          <cell r="B64" t="str">
            <v>n.a.</v>
          </cell>
          <cell r="C64" t="str">
            <v>N</v>
          </cell>
          <cell r="D64" t="str">
            <v>U</v>
          </cell>
          <cell r="E64" t="str">
            <v>Viphya Drive (Mazuzu Hotel to end)</v>
          </cell>
          <cell r="F64" t="str">
            <v>Urban</v>
          </cell>
          <cell r="G64" t="str">
            <v>U</v>
          </cell>
          <cell r="H64">
            <v>1.5</v>
          </cell>
          <cell r="I64">
            <v>0</v>
          </cell>
          <cell r="J64">
            <v>0</v>
          </cell>
          <cell r="K64" t="str">
            <v>MZUZU CITY</v>
          </cell>
        </row>
        <row r="65">
          <cell r="A65" t="str">
            <v>RS 166</v>
          </cell>
          <cell r="B65">
            <v>166</v>
          </cell>
          <cell r="C65" t="str">
            <v>S</v>
          </cell>
          <cell r="D65" t="str">
            <v>U</v>
          </cell>
          <cell r="E65" t="str">
            <v>Zingwagwa Road (Chikwawa Road - Kapeni Road)</v>
          </cell>
          <cell r="F65" t="str">
            <v>Urban</v>
          </cell>
          <cell r="G65">
            <v>12</v>
          </cell>
          <cell r="H65">
            <v>7.7</v>
          </cell>
          <cell r="I65" t="str">
            <v>C</v>
          </cell>
          <cell r="J65" t="str">
            <v>R</v>
          </cell>
          <cell r="K65" t="str">
            <v>Name &amp; length modified by City Council</v>
          </cell>
          <cell r="L65" t="str">
            <v>See next line for change</v>
          </cell>
        </row>
        <row r="66">
          <cell r="A66" t="str">
            <v>RS 166</v>
          </cell>
          <cell r="B66">
            <v>166</v>
          </cell>
          <cell r="C66" t="str">
            <v>S</v>
          </cell>
          <cell r="D66" t="str">
            <v>U</v>
          </cell>
          <cell r="E66" t="str">
            <v>Kudya - Zingwagwa - Somba</v>
          </cell>
          <cell r="F66" t="str">
            <v>Urban</v>
          </cell>
          <cell r="G66">
            <v>12</v>
          </cell>
          <cell r="H66">
            <v>7.7</v>
          </cell>
          <cell r="I66" t="str">
            <v>C</v>
          </cell>
          <cell r="J66" t="str">
            <v>R</v>
          </cell>
          <cell r="K66" t="str">
            <v>IN BLANTYRE CITY</v>
          </cell>
          <cell r="L66" t="str">
            <v>New section details</v>
          </cell>
        </row>
        <row r="67">
          <cell r="A67" t="str">
            <v>RS 170</v>
          </cell>
          <cell r="B67">
            <v>170</v>
          </cell>
          <cell r="C67" t="str">
            <v>S</v>
          </cell>
          <cell r="D67" t="str">
            <v>U</v>
          </cell>
          <cell r="E67" t="str">
            <v>Zomba - Chikanda</v>
          </cell>
          <cell r="F67" t="str">
            <v>Urban</v>
          </cell>
          <cell r="G67">
            <v>99</v>
          </cell>
          <cell r="H67">
            <v>2</v>
          </cell>
          <cell r="I67" t="str">
            <v>C</v>
          </cell>
          <cell r="J67" t="str">
            <v>R</v>
          </cell>
          <cell r="K67" t="str">
            <v>Split into RS 841 &amp; 842 (bitumen &amp; earth sections)</v>
          </cell>
          <cell r="L67" t="str">
            <v>Section not used in Study</v>
          </cell>
        </row>
        <row r="68">
          <cell r="A68" t="str">
            <v>RS 841</v>
          </cell>
          <cell r="B68">
            <v>170</v>
          </cell>
          <cell r="C68" t="str">
            <v>S</v>
          </cell>
          <cell r="D68" t="str">
            <v>U</v>
          </cell>
          <cell r="E68" t="str">
            <v>Zomba - Chikanda (M1 to end bitumen)</v>
          </cell>
          <cell r="F68" t="str">
            <v>Urban</v>
          </cell>
          <cell r="G68">
            <v>18</v>
          </cell>
          <cell r="H68">
            <v>0.9</v>
          </cell>
          <cell r="I68" t="str">
            <v>C</v>
          </cell>
          <cell r="J68" t="str">
            <v>R</v>
          </cell>
          <cell r="K68" t="str">
            <v>ZOMBA CITY</v>
          </cell>
        </row>
        <row r="69">
          <cell r="A69" t="str">
            <v>RS 842</v>
          </cell>
          <cell r="B69">
            <v>170</v>
          </cell>
          <cell r="C69" t="str">
            <v>S</v>
          </cell>
          <cell r="D69" t="str">
            <v>U</v>
          </cell>
          <cell r="E69" t="str">
            <v>Zomba - Chikanda (end bitumen to end road)</v>
          </cell>
          <cell r="F69" t="str">
            <v>Urban</v>
          </cell>
          <cell r="G69">
            <v>18</v>
          </cell>
          <cell r="H69">
            <v>2.6</v>
          </cell>
          <cell r="I69" t="str">
            <v>C</v>
          </cell>
          <cell r="J69" t="str">
            <v>R</v>
          </cell>
          <cell r="K69" t="str">
            <v>ZOMBA CITY</v>
          </cell>
        </row>
        <row r="70">
          <cell r="A70" t="str">
            <v>RS 172</v>
          </cell>
          <cell r="B70">
            <v>172</v>
          </cell>
          <cell r="C70" t="str">
            <v>S</v>
          </cell>
          <cell r="D70" t="str">
            <v>U</v>
          </cell>
          <cell r="E70" t="str">
            <v>Chancellor College Road</v>
          </cell>
          <cell r="F70" t="str">
            <v>Urban</v>
          </cell>
          <cell r="G70">
            <v>99</v>
          </cell>
          <cell r="H70">
            <v>4.8</v>
          </cell>
          <cell r="I70" t="str">
            <v>C</v>
          </cell>
          <cell r="J70" t="str">
            <v>R</v>
          </cell>
          <cell r="K70" t="str">
            <v>Split into RS 843 &amp; 844 (bitumen &amp; earth sections)</v>
          </cell>
          <cell r="L70" t="str">
            <v>Section not used in Study</v>
          </cell>
        </row>
        <row r="71">
          <cell r="A71" t="str">
            <v>RS 843</v>
          </cell>
          <cell r="B71">
            <v>172</v>
          </cell>
          <cell r="C71" t="str">
            <v>S</v>
          </cell>
          <cell r="D71" t="str">
            <v>U</v>
          </cell>
          <cell r="E71" t="str">
            <v>Chancellor College Road (M1 to College - end bitumen)</v>
          </cell>
          <cell r="F71" t="str">
            <v>Urban</v>
          </cell>
          <cell r="G71">
            <v>20</v>
          </cell>
          <cell r="H71">
            <v>2.6</v>
          </cell>
          <cell r="I71" t="str">
            <v>C</v>
          </cell>
          <cell r="J71" t="str">
            <v>R</v>
          </cell>
          <cell r="K71" t="str">
            <v>ZOMBA CITY</v>
          </cell>
        </row>
        <row r="72">
          <cell r="A72" t="str">
            <v>RS 844</v>
          </cell>
          <cell r="B72">
            <v>172</v>
          </cell>
          <cell r="C72" t="str">
            <v>S</v>
          </cell>
          <cell r="D72" t="str">
            <v>U</v>
          </cell>
          <cell r="E72" t="str">
            <v>Chancellor College Road (end bitumen to end road)</v>
          </cell>
          <cell r="F72" t="str">
            <v>Urban</v>
          </cell>
          <cell r="G72">
            <v>20</v>
          </cell>
          <cell r="H72">
            <v>2.2000000000000002</v>
          </cell>
          <cell r="I72" t="str">
            <v>C</v>
          </cell>
          <cell r="J72" t="str">
            <v>R</v>
          </cell>
          <cell r="K72" t="str">
            <v>ZOMBA CITY</v>
          </cell>
        </row>
        <row r="73">
          <cell r="A73" t="str">
            <v>RS 175</v>
          </cell>
          <cell r="B73">
            <v>175</v>
          </cell>
          <cell r="C73" t="str">
            <v>S</v>
          </cell>
          <cell r="D73" t="str">
            <v>T</v>
          </cell>
          <cell r="E73" t="str">
            <v>Chileka Via Chirimba</v>
          </cell>
          <cell r="F73" t="str">
            <v>S137</v>
          </cell>
          <cell r="G73">
            <v>99</v>
          </cell>
          <cell r="H73">
            <v>18.7</v>
          </cell>
          <cell r="I73">
            <v>9</v>
          </cell>
          <cell r="J73" t="str">
            <v>F</v>
          </cell>
          <cell r="K73" t="str">
            <v>Contains RS 382 &amp; 838</v>
          </cell>
          <cell r="L73" t="str">
            <v>Section not used in Study</v>
          </cell>
        </row>
        <row r="74">
          <cell r="A74" t="str">
            <v>RS 382</v>
          </cell>
          <cell r="B74">
            <v>204</v>
          </cell>
          <cell r="C74" t="str">
            <v>S</v>
          </cell>
          <cell r="D74" t="str">
            <v>T</v>
          </cell>
          <cell r="E74" t="str">
            <v>Chileka Airport - Chirimba (junction M1)</v>
          </cell>
          <cell r="F74" t="str">
            <v>S137</v>
          </cell>
          <cell r="G74">
            <v>6</v>
          </cell>
          <cell r="H74">
            <v>8.3000000000000007</v>
          </cell>
          <cell r="I74">
            <v>9</v>
          </cell>
          <cell r="J74" t="str">
            <v>H</v>
          </cell>
          <cell r="K74" t="str">
            <v>BLANTYRE</v>
          </cell>
        </row>
        <row r="75">
          <cell r="A75" t="str">
            <v>RS 838</v>
          </cell>
          <cell r="B75" t="str">
            <v>n.a.</v>
          </cell>
          <cell r="C75" t="str">
            <v>S</v>
          </cell>
          <cell r="D75" t="str">
            <v>U</v>
          </cell>
          <cell r="E75" t="str">
            <v>Clock Tower - junction M1 (via road S137)</v>
          </cell>
          <cell r="F75" t="str">
            <v>Urban</v>
          </cell>
          <cell r="G75">
            <v>17</v>
          </cell>
          <cell r="H75">
            <v>10.4</v>
          </cell>
          <cell r="I75">
            <v>9</v>
          </cell>
          <cell r="J75" t="str">
            <v>R</v>
          </cell>
          <cell r="K75" t="str">
            <v>BLANTYRE CITY</v>
          </cell>
          <cell r="L75" t="str">
            <v>New section part original RS 175</v>
          </cell>
        </row>
        <row r="76">
          <cell r="A76" t="str">
            <v>RS 177</v>
          </cell>
          <cell r="B76">
            <v>177</v>
          </cell>
          <cell r="C76" t="str">
            <v>S</v>
          </cell>
          <cell r="D76" t="str">
            <v>U</v>
          </cell>
          <cell r="E76" t="str">
            <v>Air Wing Road</v>
          </cell>
          <cell r="F76" t="str">
            <v>Urban</v>
          </cell>
          <cell r="G76">
            <v>99</v>
          </cell>
          <cell r="H76">
            <v>8.6999999999999993</v>
          </cell>
          <cell r="I76" t="str">
            <v>C</v>
          </cell>
          <cell r="J76" t="str">
            <v>R</v>
          </cell>
          <cell r="K76" t="str">
            <v>Same as RS 393</v>
          </cell>
          <cell r="L76" t="str">
            <v>Section not used in Study</v>
          </cell>
        </row>
        <row r="77">
          <cell r="A77" t="str">
            <v>RS 393</v>
          </cell>
          <cell r="B77">
            <v>215</v>
          </cell>
          <cell r="C77" t="str">
            <v>S</v>
          </cell>
          <cell r="D77" t="str">
            <v>T</v>
          </cell>
          <cell r="E77" t="str">
            <v>M3 junction - Ndege (Air Wing)</v>
          </cell>
          <cell r="F77" t="str">
            <v>S143</v>
          </cell>
          <cell r="G77">
            <v>1</v>
          </cell>
          <cell r="H77">
            <v>3.9</v>
          </cell>
          <cell r="I77">
            <v>9</v>
          </cell>
          <cell r="J77" t="str">
            <v>F</v>
          </cell>
          <cell r="K77" t="str">
            <v>ZOMBA</v>
          </cell>
        </row>
        <row r="78">
          <cell r="A78" t="str">
            <v>RS 178</v>
          </cell>
          <cell r="B78">
            <v>178</v>
          </cell>
          <cell r="C78" t="str">
            <v>S</v>
          </cell>
          <cell r="D78" t="str">
            <v>U</v>
          </cell>
          <cell r="E78" t="str">
            <v>Balaka Loop</v>
          </cell>
          <cell r="F78" t="str">
            <v>Urban</v>
          </cell>
          <cell r="G78">
            <v>99</v>
          </cell>
          <cell r="H78">
            <v>1.5</v>
          </cell>
          <cell r="I78">
            <v>8</v>
          </cell>
          <cell r="J78" t="str">
            <v>-</v>
          </cell>
          <cell r="K78" t="str">
            <v>Same as RS 139</v>
          </cell>
          <cell r="L78" t="str">
            <v>Section not used in Study</v>
          </cell>
        </row>
        <row r="79">
          <cell r="A79" t="str">
            <v>RS 139</v>
          </cell>
          <cell r="B79">
            <v>139</v>
          </cell>
          <cell r="C79" t="str">
            <v>S</v>
          </cell>
          <cell r="D79" t="str">
            <v>T</v>
          </cell>
          <cell r="E79" t="str">
            <v xml:space="preserve">Balaka Loop </v>
          </cell>
          <cell r="F79" t="str">
            <v>Urban</v>
          </cell>
          <cell r="G79">
            <v>31</v>
          </cell>
          <cell r="H79">
            <v>1.5</v>
          </cell>
          <cell r="I79">
            <v>8</v>
          </cell>
          <cell r="J79" t="str">
            <v>F</v>
          </cell>
          <cell r="K79" t="str">
            <v>BALAKA TOWN</v>
          </cell>
        </row>
        <row r="80">
          <cell r="A80" t="str">
            <v>RS 179</v>
          </cell>
          <cell r="B80">
            <v>1</v>
          </cell>
          <cell r="C80" t="str">
            <v>N</v>
          </cell>
          <cell r="D80" t="str">
            <v>T</v>
          </cell>
          <cell r="E80" t="str">
            <v>Mkoma - Chelinda T/off</v>
          </cell>
          <cell r="F80" t="str">
            <v>M09</v>
          </cell>
          <cell r="G80" t="str">
            <v>T</v>
          </cell>
          <cell r="H80">
            <v>211.3</v>
          </cell>
          <cell r="I80">
            <v>2</v>
          </cell>
          <cell r="J80" t="str">
            <v>H</v>
          </cell>
          <cell r="K80" t="str">
            <v>Split into RS 847 &amp; 848 for link separation</v>
          </cell>
          <cell r="L80" t="str">
            <v>Section not used in Study</v>
          </cell>
        </row>
        <row r="81">
          <cell r="A81" t="str">
            <v>RS 847</v>
          </cell>
          <cell r="B81" t="str">
            <v>n.a.</v>
          </cell>
          <cell r="C81" t="str">
            <v>N</v>
          </cell>
          <cell r="D81" t="str">
            <v>T</v>
          </cell>
          <cell r="E81" t="str">
            <v>Mkoma (Tanzania border) - Chitipa</v>
          </cell>
          <cell r="F81" t="str">
            <v>M09</v>
          </cell>
          <cell r="G81">
            <v>1</v>
          </cell>
          <cell r="H81">
            <v>44.5</v>
          </cell>
          <cell r="I81">
            <v>1</v>
          </cell>
          <cell r="J81" t="str">
            <v>R</v>
          </cell>
          <cell r="K81" t="str">
            <v>CHITIPA</v>
          </cell>
          <cell r="L81" t="str">
            <v>New section part of original RS 179</v>
          </cell>
        </row>
        <row r="82">
          <cell r="A82" t="str">
            <v>RS 848</v>
          </cell>
          <cell r="B82" t="str">
            <v>n.a.</v>
          </cell>
          <cell r="C82" t="str">
            <v>N</v>
          </cell>
          <cell r="D82" t="str">
            <v>T</v>
          </cell>
          <cell r="E82" t="str">
            <v>Chitipa - Chelinda T/off</v>
          </cell>
          <cell r="F82" t="str">
            <v>M09</v>
          </cell>
          <cell r="G82">
            <v>2</v>
          </cell>
          <cell r="H82">
            <v>166.8</v>
          </cell>
          <cell r="I82">
            <v>1</v>
          </cell>
          <cell r="J82" t="str">
            <v>R</v>
          </cell>
          <cell r="K82" t="str">
            <v>CHITIPA</v>
          </cell>
          <cell r="L82" t="str">
            <v>New section part of original RS 179</v>
          </cell>
        </row>
        <row r="83">
          <cell r="A83" t="str">
            <v>RS 217</v>
          </cell>
          <cell r="B83">
            <v>39</v>
          </cell>
          <cell r="C83" t="str">
            <v>C</v>
          </cell>
          <cell r="D83" t="str">
            <v>T</v>
          </cell>
          <cell r="E83" t="str">
            <v>Railroad Bridge - Kanyenyeva</v>
          </cell>
          <cell r="F83" t="str">
            <v>M14</v>
          </cell>
          <cell r="G83" t="str">
            <v>T</v>
          </cell>
          <cell r="H83">
            <v>12</v>
          </cell>
          <cell r="I83">
            <v>6</v>
          </cell>
          <cell r="J83" t="str">
            <v>R</v>
          </cell>
          <cell r="K83" t="str">
            <v>Contained within RS 216</v>
          </cell>
          <cell r="L83" t="str">
            <v>Section not used in Study</v>
          </cell>
        </row>
        <row r="84">
          <cell r="A84" t="str">
            <v>RS 216</v>
          </cell>
          <cell r="B84">
            <v>38</v>
          </cell>
          <cell r="C84" t="str">
            <v>C</v>
          </cell>
          <cell r="D84" t="str">
            <v>T</v>
          </cell>
          <cell r="E84" t="str">
            <v>Kachinchezo - Kanyenyeva</v>
          </cell>
          <cell r="F84" t="str">
            <v>M14</v>
          </cell>
          <cell r="G84">
            <v>4</v>
          </cell>
          <cell r="H84">
            <v>10.8</v>
          </cell>
          <cell r="I84">
            <v>6</v>
          </cell>
          <cell r="J84" t="str">
            <v>R</v>
          </cell>
          <cell r="K84" t="str">
            <v>DOWA</v>
          </cell>
          <cell r="L84" t="str">
            <v>Changed designation from M16 to M14</v>
          </cell>
        </row>
        <row r="85">
          <cell r="A85" t="str">
            <v>RS 225</v>
          </cell>
          <cell r="B85">
            <v>47</v>
          </cell>
          <cell r="C85" t="str">
            <v>C</v>
          </cell>
          <cell r="D85" t="str">
            <v>T</v>
          </cell>
          <cell r="E85" t="str">
            <v>Msulira - Nkhotakota</v>
          </cell>
          <cell r="F85" t="str">
            <v>M18</v>
          </cell>
          <cell r="G85">
            <v>99</v>
          </cell>
          <cell r="H85">
            <v>80</v>
          </cell>
          <cell r="I85" t="str">
            <v>-</v>
          </cell>
          <cell r="J85" t="str">
            <v>-</v>
          </cell>
          <cell r="K85" t="str">
            <v>Contains RS 49,224,222,223,837,259</v>
          </cell>
          <cell r="L85" t="str">
            <v>Section not used in Study</v>
          </cell>
        </row>
        <row r="86">
          <cell r="A86" t="str">
            <v>RS 049</v>
          </cell>
          <cell r="B86">
            <v>49</v>
          </cell>
          <cell r="C86" t="str">
            <v>C</v>
          </cell>
          <cell r="D86" t="str">
            <v>T</v>
          </cell>
          <cell r="E86" t="str">
            <v>Nkhota-kota - Malenga</v>
          </cell>
          <cell r="F86" t="str">
            <v>M18</v>
          </cell>
          <cell r="G86">
            <v>1</v>
          </cell>
          <cell r="H86">
            <v>5.6</v>
          </cell>
          <cell r="I86">
            <v>5</v>
          </cell>
          <cell r="J86" t="str">
            <v>F</v>
          </cell>
          <cell r="K86" t="str">
            <v>NKHOTA KOTA</v>
          </cell>
          <cell r="L86" t="str">
            <v>Changed designation from M5 to M18</v>
          </cell>
        </row>
        <row r="87">
          <cell r="A87" t="str">
            <v>RS 224</v>
          </cell>
          <cell r="B87">
            <v>46</v>
          </cell>
          <cell r="C87" t="str">
            <v>C</v>
          </cell>
          <cell r="D87" t="str">
            <v>T</v>
          </cell>
          <cell r="E87" t="str">
            <v>Malenga - Nkhotakota Game Reserve</v>
          </cell>
          <cell r="F87" t="str">
            <v>M18</v>
          </cell>
          <cell r="G87">
            <v>2</v>
          </cell>
          <cell r="H87">
            <v>16.100000000000001</v>
          </cell>
          <cell r="I87">
            <v>5</v>
          </cell>
          <cell r="J87" t="str">
            <v>F</v>
          </cell>
          <cell r="K87" t="str">
            <v>NKHOTA KOTA</v>
          </cell>
        </row>
        <row r="88">
          <cell r="A88" t="str">
            <v>RS 222</v>
          </cell>
          <cell r="B88">
            <v>44</v>
          </cell>
          <cell r="C88" t="str">
            <v>C</v>
          </cell>
          <cell r="D88" t="str">
            <v>T</v>
          </cell>
          <cell r="E88" t="str">
            <v>Nkhotakota Game Reserve - Mbobo</v>
          </cell>
          <cell r="F88" t="str">
            <v>M18</v>
          </cell>
          <cell r="G88">
            <v>3</v>
          </cell>
          <cell r="H88">
            <v>32.6</v>
          </cell>
          <cell r="I88">
            <v>5</v>
          </cell>
          <cell r="J88" t="str">
            <v>R</v>
          </cell>
          <cell r="K88" t="str">
            <v>NKHOTA KOTA &amp; NTCHISI</v>
          </cell>
        </row>
        <row r="89">
          <cell r="A89" t="str">
            <v>RS 223</v>
          </cell>
          <cell r="B89">
            <v>45</v>
          </cell>
          <cell r="C89" t="str">
            <v>C</v>
          </cell>
          <cell r="D89" t="str">
            <v>T</v>
          </cell>
          <cell r="E89" t="str">
            <v>Mbobo - Malomo T.C.</v>
          </cell>
          <cell r="F89" t="str">
            <v>M18</v>
          </cell>
          <cell r="G89">
            <v>4</v>
          </cell>
          <cell r="H89">
            <v>18.100000000000001</v>
          </cell>
          <cell r="I89">
            <v>5</v>
          </cell>
          <cell r="J89" t="str">
            <v>R</v>
          </cell>
          <cell r="K89" t="str">
            <v>NTCHISI</v>
          </cell>
        </row>
        <row r="90">
          <cell r="A90" t="str">
            <v>RS 837</v>
          </cell>
          <cell r="B90" t="str">
            <v>n.a.</v>
          </cell>
          <cell r="C90" t="str">
            <v>C</v>
          </cell>
          <cell r="D90" t="str">
            <v>T</v>
          </cell>
          <cell r="E90" t="str">
            <v>Malomo T.C. - Chima</v>
          </cell>
          <cell r="F90" t="str">
            <v>M18</v>
          </cell>
          <cell r="G90">
            <v>5</v>
          </cell>
          <cell r="H90">
            <v>14.4</v>
          </cell>
          <cell r="I90">
            <v>6</v>
          </cell>
          <cell r="J90" t="str">
            <v>R</v>
          </cell>
          <cell r="K90" t="str">
            <v>LILONGWE</v>
          </cell>
          <cell r="L90" t="str">
            <v>New section part of RS 225</v>
          </cell>
        </row>
        <row r="91">
          <cell r="A91" t="str">
            <v>RS 259</v>
          </cell>
          <cell r="B91">
            <v>81</v>
          </cell>
          <cell r="C91" t="str">
            <v>C</v>
          </cell>
          <cell r="D91" t="str">
            <v>T</v>
          </cell>
          <cell r="E91" t="str">
            <v>Chima - Chilowamatambe</v>
          </cell>
          <cell r="F91" t="str">
            <v>M18</v>
          </cell>
          <cell r="G91">
            <v>6</v>
          </cell>
          <cell r="H91">
            <v>14.9</v>
          </cell>
          <cell r="I91">
            <v>5</v>
          </cell>
          <cell r="J91" t="str">
            <v>F</v>
          </cell>
          <cell r="K91" t="str">
            <v>KASUNGU</v>
          </cell>
          <cell r="L91" t="str">
            <v>Changed designation from S120 to M18. Now by-passed.</v>
          </cell>
        </row>
        <row r="92">
          <cell r="A92" t="str">
            <v>RS 228</v>
          </cell>
          <cell r="B92">
            <v>50</v>
          </cell>
          <cell r="C92" t="str">
            <v>C</v>
          </cell>
          <cell r="D92" t="str">
            <v>T</v>
          </cell>
          <cell r="E92" t="str">
            <v>Msokera - Lisitu River</v>
          </cell>
          <cell r="F92" t="str">
            <v>S114</v>
          </cell>
          <cell r="G92">
            <v>99</v>
          </cell>
          <cell r="H92">
            <v>32.5</v>
          </cell>
          <cell r="I92">
            <v>5</v>
          </cell>
          <cell r="J92" t="str">
            <v>F</v>
          </cell>
          <cell r="K92" t="str">
            <v>Contained within RS 229</v>
          </cell>
          <cell r="L92" t="str">
            <v>Section not used in Study</v>
          </cell>
        </row>
        <row r="93">
          <cell r="A93" t="str">
            <v>RS 229</v>
          </cell>
          <cell r="B93">
            <v>51</v>
          </cell>
          <cell r="C93" t="str">
            <v>C</v>
          </cell>
          <cell r="D93" t="str">
            <v>T</v>
          </cell>
          <cell r="E93" t="str">
            <v>Kasungu - Lifupa (Kasungu National Park)</v>
          </cell>
          <cell r="F93" t="str">
            <v>S114</v>
          </cell>
          <cell r="G93">
            <v>1</v>
          </cell>
          <cell r="H93">
            <v>47</v>
          </cell>
          <cell r="I93">
            <v>5</v>
          </cell>
          <cell r="J93" t="str">
            <v>F</v>
          </cell>
          <cell r="K93" t="str">
            <v>KASUNGU</v>
          </cell>
        </row>
        <row r="94">
          <cell r="A94" t="str">
            <v>RS 230</v>
          </cell>
          <cell r="B94">
            <v>52</v>
          </cell>
          <cell r="C94" t="str">
            <v>C</v>
          </cell>
          <cell r="D94" t="str">
            <v>T</v>
          </cell>
          <cell r="E94" t="str">
            <v>Dangaliro - Nambuma River</v>
          </cell>
          <cell r="F94" t="str">
            <v>S115</v>
          </cell>
          <cell r="G94">
            <v>99</v>
          </cell>
          <cell r="H94">
            <v>9.8000000000000007</v>
          </cell>
          <cell r="I94">
            <v>6</v>
          </cell>
          <cell r="J94" t="str">
            <v>F</v>
          </cell>
          <cell r="K94" t="str">
            <v>Contained in RS 232 &amp; 231</v>
          </cell>
          <cell r="L94" t="str">
            <v>Section not used in Study</v>
          </cell>
        </row>
        <row r="95">
          <cell r="A95" t="str">
            <v>RS 232</v>
          </cell>
          <cell r="B95">
            <v>54</v>
          </cell>
          <cell r="C95" t="str">
            <v>C</v>
          </cell>
          <cell r="D95" t="str">
            <v>T</v>
          </cell>
          <cell r="E95" t="str">
            <v>Dangaliro - Mkulumimba</v>
          </cell>
          <cell r="F95" t="str">
            <v>S115</v>
          </cell>
          <cell r="G95">
            <v>3</v>
          </cell>
          <cell r="H95">
            <v>15.4</v>
          </cell>
          <cell r="I95">
            <v>6</v>
          </cell>
          <cell r="J95" t="str">
            <v>F</v>
          </cell>
          <cell r="K95" t="str">
            <v>DOWA</v>
          </cell>
        </row>
        <row r="96">
          <cell r="A96" t="str">
            <v>RS 231</v>
          </cell>
          <cell r="B96">
            <v>53</v>
          </cell>
          <cell r="C96" t="str">
            <v>C</v>
          </cell>
          <cell r="D96" t="str">
            <v>T</v>
          </cell>
          <cell r="E96" t="str">
            <v>Mkulumimba - Bua River Bridge</v>
          </cell>
          <cell r="F96" t="str">
            <v>S115</v>
          </cell>
          <cell r="G96">
            <v>4</v>
          </cell>
          <cell r="H96">
            <v>13</v>
          </cell>
          <cell r="I96">
            <v>6</v>
          </cell>
          <cell r="J96" t="str">
            <v>F</v>
          </cell>
          <cell r="K96" t="str">
            <v>DOWA &amp; LILONGWE</v>
          </cell>
        </row>
        <row r="97">
          <cell r="A97" t="str">
            <v>RS 263</v>
          </cell>
          <cell r="B97">
            <v>85</v>
          </cell>
          <cell r="C97" t="str">
            <v>C</v>
          </cell>
          <cell r="D97" t="str">
            <v>T</v>
          </cell>
          <cell r="E97" t="str">
            <v>Kamphata - Nkhoma</v>
          </cell>
          <cell r="F97" t="str">
            <v>S121</v>
          </cell>
          <cell r="G97">
            <v>99</v>
          </cell>
          <cell r="H97">
            <v>16</v>
          </cell>
          <cell r="I97">
            <v>6</v>
          </cell>
          <cell r="J97" t="str">
            <v>F</v>
          </cell>
          <cell r="K97" t="str">
            <v>Contains RS 273 &amp; 265 (Part of T373)</v>
          </cell>
          <cell r="L97" t="str">
            <v>Section not used in Study</v>
          </cell>
        </row>
        <row r="98">
          <cell r="A98" t="str">
            <v>RS 273</v>
          </cell>
          <cell r="B98">
            <v>95</v>
          </cell>
          <cell r="C98" t="str">
            <v>C</v>
          </cell>
          <cell r="D98" t="str">
            <v>T</v>
          </cell>
          <cell r="E98" t="str">
            <v>Chamadenga - Kamphata</v>
          </cell>
          <cell r="F98" t="str">
            <v>S121</v>
          </cell>
          <cell r="G98">
            <v>8</v>
          </cell>
          <cell r="H98">
            <v>9.1</v>
          </cell>
          <cell r="I98">
            <v>6</v>
          </cell>
          <cell r="J98" t="str">
            <v>F</v>
          </cell>
          <cell r="K98" t="str">
            <v>LILONGWE</v>
          </cell>
        </row>
        <row r="99">
          <cell r="A99" t="str">
            <v>RS 265</v>
          </cell>
          <cell r="B99">
            <v>87</v>
          </cell>
          <cell r="C99" t="str">
            <v>C</v>
          </cell>
          <cell r="D99" t="str">
            <v>F</v>
          </cell>
          <cell r="E99" t="str">
            <v>Chamadenga - Katete River</v>
          </cell>
          <cell r="F99" t="str">
            <v>T373</v>
          </cell>
          <cell r="G99">
            <v>1</v>
          </cell>
          <cell r="H99">
            <v>6.3</v>
          </cell>
          <cell r="I99">
            <v>6</v>
          </cell>
          <cell r="J99" t="str">
            <v>F</v>
          </cell>
          <cell r="K99" t="str">
            <v>LILONGWE</v>
          </cell>
          <cell r="L99" t="str">
            <v>Changed designation from S121 to T373</v>
          </cell>
        </row>
        <row r="100">
          <cell r="A100" t="str">
            <v>RS 244</v>
          </cell>
          <cell r="B100">
            <v>66</v>
          </cell>
          <cell r="C100" t="str">
            <v>C</v>
          </cell>
          <cell r="D100" t="str">
            <v>T</v>
          </cell>
          <cell r="E100" t="str">
            <v>Santhe T.C. - Bua River</v>
          </cell>
          <cell r="F100" t="str">
            <v>S117</v>
          </cell>
          <cell r="G100">
            <v>2</v>
          </cell>
          <cell r="H100">
            <v>6.5</v>
          </cell>
          <cell r="I100" t="str">
            <v>F</v>
          </cell>
          <cell r="J100" t="str">
            <v>KASUNGU</v>
          </cell>
          <cell r="K100" t="str">
            <v>Contained within  RS 246</v>
          </cell>
          <cell r="L100" t="str">
            <v>Section not used in Study</v>
          </cell>
        </row>
        <row r="101">
          <cell r="A101" t="str">
            <v>RS 246</v>
          </cell>
          <cell r="B101">
            <v>68</v>
          </cell>
          <cell r="C101" t="str">
            <v>C</v>
          </cell>
          <cell r="D101" t="str">
            <v>T</v>
          </cell>
          <cell r="E101" t="str">
            <v>Bua River - Chilobwe - Mbabzi</v>
          </cell>
          <cell r="F101" t="str">
            <v>S117</v>
          </cell>
          <cell r="G101">
            <v>3</v>
          </cell>
          <cell r="H101">
            <v>93</v>
          </cell>
          <cell r="I101" t="str">
            <v>F</v>
          </cell>
          <cell r="J101" t="str">
            <v>LL &amp; MC &amp; KU</v>
          </cell>
          <cell r="K101" t="str">
            <v>LILONGWE/MCHINJI/KASUNGU</v>
          </cell>
        </row>
        <row r="102">
          <cell r="A102" t="str">
            <v>RS 287</v>
          </cell>
          <cell r="B102">
            <v>109</v>
          </cell>
          <cell r="C102" t="str">
            <v>C</v>
          </cell>
          <cell r="D102" t="str">
            <v>T</v>
          </cell>
          <cell r="E102" t="str">
            <v>Sitima - Diamphwe River</v>
          </cell>
          <cell r="F102" t="str">
            <v>S124</v>
          </cell>
          <cell r="G102">
            <v>99</v>
          </cell>
          <cell r="H102">
            <v>6.1</v>
          </cell>
          <cell r="I102">
            <v>6</v>
          </cell>
          <cell r="J102" t="str">
            <v>F</v>
          </cell>
          <cell r="K102" t="str">
            <v>Contains RS 661,284,286,288</v>
          </cell>
          <cell r="L102" t="str">
            <v>Section not used in Study</v>
          </cell>
        </row>
        <row r="103">
          <cell r="A103" t="str">
            <v>RS 661</v>
          </cell>
          <cell r="B103">
            <v>483</v>
          </cell>
          <cell r="C103" t="str">
            <v>C</v>
          </cell>
          <cell r="D103" t="str">
            <v>T</v>
          </cell>
          <cell r="E103" t="str">
            <v>Sitima - Kambalanje</v>
          </cell>
          <cell r="F103" t="str">
            <v>S124</v>
          </cell>
          <cell r="G103">
            <v>8</v>
          </cell>
          <cell r="H103">
            <v>1.9</v>
          </cell>
          <cell r="I103">
            <v>6</v>
          </cell>
          <cell r="J103" t="str">
            <v>F</v>
          </cell>
          <cell r="K103" t="str">
            <v>LILONGWE</v>
          </cell>
          <cell r="L103" t="str">
            <v>Changed designation from D198 to S124</v>
          </cell>
        </row>
        <row r="104">
          <cell r="A104" t="str">
            <v>RS 284</v>
          </cell>
          <cell r="B104">
            <v>106</v>
          </cell>
          <cell r="C104" t="str">
            <v>C</v>
          </cell>
          <cell r="D104" t="str">
            <v>T</v>
          </cell>
          <cell r="E104" t="str">
            <v>Kambalanje - Chisendera</v>
          </cell>
          <cell r="F104" t="str">
            <v>S124</v>
          </cell>
          <cell r="G104">
            <v>9</v>
          </cell>
          <cell r="H104">
            <v>7.5</v>
          </cell>
          <cell r="I104">
            <v>6</v>
          </cell>
          <cell r="J104" t="str">
            <v>F</v>
          </cell>
          <cell r="K104" t="str">
            <v>LILONGWE</v>
          </cell>
        </row>
        <row r="105">
          <cell r="A105" t="str">
            <v>RS 286</v>
          </cell>
          <cell r="B105">
            <v>108</v>
          </cell>
          <cell r="C105" t="str">
            <v>C</v>
          </cell>
          <cell r="D105" t="str">
            <v>T</v>
          </cell>
          <cell r="E105" t="str">
            <v>Chisendera - Mlozesi</v>
          </cell>
          <cell r="F105" t="str">
            <v>S124</v>
          </cell>
          <cell r="G105">
            <v>10</v>
          </cell>
          <cell r="H105">
            <v>4.9000000000000004</v>
          </cell>
          <cell r="I105">
            <v>6</v>
          </cell>
          <cell r="J105" t="str">
            <v>F</v>
          </cell>
          <cell r="K105" t="str">
            <v>LILONGWE</v>
          </cell>
        </row>
        <row r="106">
          <cell r="A106" t="str">
            <v>RS 288</v>
          </cell>
          <cell r="B106">
            <v>110</v>
          </cell>
          <cell r="C106" t="str">
            <v>C</v>
          </cell>
          <cell r="D106" t="str">
            <v>T</v>
          </cell>
          <cell r="E106" t="str">
            <v>Mlozesi - Diamphwe River</v>
          </cell>
          <cell r="F106" t="str">
            <v>S124</v>
          </cell>
          <cell r="G106">
            <v>11</v>
          </cell>
          <cell r="H106">
            <v>4.5</v>
          </cell>
          <cell r="I106">
            <v>6</v>
          </cell>
          <cell r="J106" t="str">
            <v>F</v>
          </cell>
          <cell r="K106" t="str">
            <v>LILONGWE</v>
          </cell>
        </row>
        <row r="107">
          <cell r="A107" t="str">
            <v>RS 316</v>
          </cell>
          <cell r="B107">
            <v>138</v>
          </cell>
          <cell r="C107" t="str">
            <v>S</v>
          </cell>
          <cell r="D107" t="str">
            <v>T</v>
          </cell>
          <cell r="E107" t="str">
            <v>Ngabu - Lalanje River</v>
          </cell>
          <cell r="F107" t="str">
            <v>M01</v>
          </cell>
          <cell r="G107">
            <v>99</v>
          </cell>
          <cell r="H107">
            <v>17.399999999999999</v>
          </cell>
          <cell r="I107">
            <v>3</v>
          </cell>
          <cell r="J107" t="str">
            <v>F</v>
          </cell>
          <cell r="K107" t="str">
            <v>Same as RS 097</v>
          </cell>
          <cell r="L107" t="str">
            <v>Section not used in Study</v>
          </cell>
        </row>
        <row r="108">
          <cell r="A108" t="str">
            <v>RS 097</v>
          </cell>
          <cell r="B108">
            <v>97</v>
          </cell>
          <cell r="C108" t="str">
            <v>S</v>
          </cell>
          <cell r="D108" t="str">
            <v>T</v>
          </cell>
          <cell r="E108" t="str">
            <v>Ngabu - Lalanje River</v>
          </cell>
          <cell r="F108" t="str">
            <v>M01</v>
          </cell>
          <cell r="G108">
            <v>50</v>
          </cell>
          <cell r="H108">
            <v>17.399999999999999</v>
          </cell>
          <cell r="I108">
            <v>10</v>
          </cell>
          <cell r="J108" t="str">
            <v>F</v>
          </cell>
          <cell r="K108" t="str">
            <v>CHIKWAWA</v>
          </cell>
        </row>
        <row r="109">
          <cell r="A109" t="str">
            <v>RS 319</v>
          </cell>
          <cell r="B109">
            <v>141</v>
          </cell>
          <cell r="C109" t="str">
            <v>S</v>
          </cell>
          <cell r="D109" t="str">
            <v>T</v>
          </cell>
          <cell r="E109" t="str">
            <v>Bango - Mirale Police Post</v>
          </cell>
          <cell r="F109" t="str">
            <v>M01</v>
          </cell>
          <cell r="G109">
            <v>99</v>
          </cell>
          <cell r="H109">
            <v>11.4</v>
          </cell>
          <cell r="I109">
            <v>9</v>
          </cell>
          <cell r="J109" t="str">
            <v>R</v>
          </cell>
          <cell r="K109" t="str">
            <v>Same as RS 104</v>
          </cell>
          <cell r="L109" t="str">
            <v>Section not used in Study</v>
          </cell>
        </row>
        <row r="110">
          <cell r="A110" t="str">
            <v>RS 104</v>
          </cell>
          <cell r="B110">
            <v>104</v>
          </cell>
          <cell r="C110" t="str">
            <v>S</v>
          </cell>
          <cell r="D110" t="str">
            <v>T</v>
          </cell>
          <cell r="E110" t="str">
            <v>Bango - Mirale Police Post</v>
          </cell>
          <cell r="F110" t="str">
            <v>M01</v>
          </cell>
          <cell r="G110">
            <v>42</v>
          </cell>
          <cell r="H110">
            <v>11.4</v>
          </cell>
          <cell r="I110">
            <v>9</v>
          </cell>
          <cell r="J110" t="str">
            <v>R</v>
          </cell>
          <cell r="K110" t="str">
            <v>BLANTYRE</v>
          </cell>
        </row>
        <row r="111">
          <cell r="A111" t="str">
            <v>RS 330</v>
          </cell>
          <cell r="B111">
            <v>152</v>
          </cell>
          <cell r="C111" t="str">
            <v>S</v>
          </cell>
          <cell r="D111" t="str">
            <v>T</v>
          </cell>
          <cell r="E111" t="str">
            <v>Losa - Luwanje</v>
          </cell>
          <cell r="F111" t="str">
            <v>M04</v>
          </cell>
          <cell r="G111">
            <v>99</v>
          </cell>
          <cell r="H111">
            <v>15.6</v>
          </cell>
          <cell r="I111">
            <v>9</v>
          </cell>
          <cell r="J111" t="str">
            <v>R</v>
          </cell>
          <cell r="K111" t="str">
            <v>Contains RS 758 &amp; 838</v>
          </cell>
          <cell r="L111" t="str">
            <v>Section not used in Study</v>
          </cell>
        </row>
        <row r="112">
          <cell r="A112" t="str">
            <v>RS 758</v>
          </cell>
          <cell r="B112">
            <v>580</v>
          </cell>
          <cell r="C112" t="str">
            <v>S</v>
          </cell>
          <cell r="D112" t="str">
            <v>T</v>
          </cell>
          <cell r="E112" t="str">
            <v>Losa - Thuchila River Bridge</v>
          </cell>
          <cell r="F112" t="str">
            <v>M04</v>
          </cell>
          <cell r="G112">
            <v>4</v>
          </cell>
          <cell r="H112">
            <v>8.6999999999999993</v>
          </cell>
          <cell r="I112">
            <v>9</v>
          </cell>
          <cell r="J112" t="str">
            <v>F</v>
          </cell>
          <cell r="K112" t="str">
            <v>MULANJE</v>
          </cell>
          <cell r="L112" t="str">
            <v>Changed designation from T413  to M04</v>
          </cell>
        </row>
        <row r="113">
          <cell r="A113" t="str">
            <v>RS 838</v>
          </cell>
          <cell r="B113" t="str">
            <v>n.a.</v>
          </cell>
          <cell r="C113" t="str">
            <v>S</v>
          </cell>
          <cell r="D113" t="str">
            <v>T</v>
          </cell>
          <cell r="E113" t="str">
            <v>Thuchila River Bridge - Luwanje T.C.</v>
          </cell>
          <cell r="F113" t="str">
            <v>M04</v>
          </cell>
          <cell r="G113">
            <v>5</v>
          </cell>
          <cell r="H113">
            <v>6.9</v>
          </cell>
          <cell r="I113">
            <v>9</v>
          </cell>
          <cell r="J113" t="str">
            <v>R</v>
          </cell>
          <cell r="K113" t="str">
            <v>MULANJE</v>
          </cell>
          <cell r="L113" t="str">
            <v xml:space="preserve">New section part of RS 330 </v>
          </cell>
        </row>
        <row r="114">
          <cell r="A114" t="str">
            <v>RS 352</v>
          </cell>
          <cell r="B114">
            <v>174</v>
          </cell>
          <cell r="C114" t="str">
            <v>S</v>
          </cell>
          <cell r="D114" t="str">
            <v>T</v>
          </cell>
          <cell r="E114" t="str">
            <v>Matope - Singwa</v>
          </cell>
          <cell r="F114" t="str">
            <v>S131</v>
          </cell>
          <cell r="G114">
            <v>99</v>
          </cell>
          <cell r="H114">
            <v>18.7</v>
          </cell>
          <cell r="I114">
            <v>8</v>
          </cell>
          <cell r="J114" t="str">
            <v>R</v>
          </cell>
          <cell r="K114" t="str">
            <v>Contains RS 355 &amp; 845</v>
          </cell>
          <cell r="L114" t="str">
            <v>Section not used in Study</v>
          </cell>
        </row>
        <row r="115">
          <cell r="A115" t="str">
            <v>RS 355</v>
          </cell>
          <cell r="B115">
            <v>177</v>
          </cell>
          <cell r="C115" t="str">
            <v>S</v>
          </cell>
          <cell r="D115" t="str">
            <v>T</v>
          </cell>
          <cell r="E115" t="str">
            <v>Matope - Ntaja</v>
          </cell>
          <cell r="F115" t="str">
            <v>S131</v>
          </cell>
          <cell r="G115">
            <v>5</v>
          </cell>
          <cell r="H115">
            <v>7.5</v>
          </cell>
          <cell r="I115">
            <v>8</v>
          </cell>
          <cell r="J115" t="str">
            <v>R</v>
          </cell>
          <cell r="K115" t="str">
            <v>MACHINGA</v>
          </cell>
        </row>
        <row r="116">
          <cell r="A116" t="str">
            <v>RS 845</v>
          </cell>
          <cell r="B116" t="str">
            <v>n.a.</v>
          </cell>
          <cell r="C116" t="str">
            <v>S</v>
          </cell>
          <cell r="D116" t="str">
            <v>T</v>
          </cell>
          <cell r="E116" t="str">
            <v>Ntaja - Singwa</v>
          </cell>
          <cell r="F116" t="str">
            <v>S131</v>
          </cell>
          <cell r="G116">
            <v>6</v>
          </cell>
          <cell r="H116">
            <v>11.2</v>
          </cell>
          <cell r="I116">
            <v>8</v>
          </cell>
          <cell r="J116" t="str">
            <v>R</v>
          </cell>
          <cell r="K116" t="str">
            <v>MACHINGA</v>
          </cell>
          <cell r="L116" t="str">
            <v>New section added to cover original RS 352</v>
          </cell>
        </row>
        <row r="117">
          <cell r="A117" t="str">
            <v>RS 375</v>
          </cell>
          <cell r="B117">
            <v>197</v>
          </cell>
          <cell r="C117" t="str">
            <v>S</v>
          </cell>
          <cell r="D117" t="str">
            <v>T</v>
          </cell>
          <cell r="E117" t="str">
            <v>Mwanza River - Phwadzi River</v>
          </cell>
          <cell r="F117" t="str">
            <v>S136</v>
          </cell>
          <cell r="G117">
            <v>99</v>
          </cell>
          <cell r="H117">
            <v>12.1</v>
          </cell>
          <cell r="I117">
            <v>9</v>
          </cell>
          <cell r="J117" t="str">
            <v>R</v>
          </cell>
          <cell r="K117" t="str">
            <v>Contained within RS377</v>
          </cell>
          <cell r="L117" t="str">
            <v>Section not used in Study</v>
          </cell>
        </row>
        <row r="118">
          <cell r="A118" t="str">
            <v>RS 377</v>
          </cell>
          <cell r="B118">
            <v>199</v>
          </cell>
          <cell r="C118" t="str">
            <v>S</v>
          </cell>
          <cell r="D118" t="str">
            <v>T</v>
          </cell>
          <cell r="E118" t="str">
            <v>Mwanza River - Nkhongono</v>
          </cell>
          <cell r="F118" t="str">
            <v>S136</v>
          </cell>
          <cell r="G118">
            <v>8</v>
          </cell>
          <cell r="H118">
            <v>16.399999999999999</v>
          </cell>
          <cell r="I118">
            <v>9</v>
          </cell>
          <cell r="J118" t="str">
            <v>F</v>
          </cell>
          <cell r="K118" t="str">
            <v>CHIKWAWA</v>
          </cell>
        </row>
        <row r="119">
          <cell r="A119" t="str">
            <v>RS 410</v>
          </cell>
          <cell r="B119">
            <v>232</v>
          </cell>
          <cell r="C119" t="str">
            <v>S</v>
          </cell>
          <cell r="D119" t="str">
            <v>T</v>
          </cell>
          <cell r="E119" t="str">
            <v>Zomba - Kuchawe</v>
          </cell>
          <cell r="F119" t="str">
            <v>UD</v>
          </cell>
          <cell r="G119">
            <v>99</v>
          </cell>
          <cell r="H119">
            <v>8.9</v>
          </cell>
          <cell r="I119">
            <v>9</v>
          </cell>
          <cell r="J119" t="str">
            <v>H</v>
          </cell>
          <cell r="K119" t="str">
            <v>Contains RS 176 &amp; 417.</v>
          </cell>
          <cell r="L119" t="str">
            <v>Section not used in Study</v>
          </cell>
        </row>
        <row r="120">
          <cell r="A120" t="str">
            <v>RS 176</v>
          </cell>
          <cell r="B120">
            <v>176</v>
          </cell>
          <cell r="C120" t="str">
            <v>S</v>
          </cell>
          <cell r="D120" t="str">
            <v>U</v>
          </cell>
          <cell r="E120" t="str">
            <v>Kuchawe Road (up road)</v>
          </cell>
          <cell r="F120" t="str">
            <v>Urban</v>
          </cell>
          <cell r="G120">
            <v>22</v>
          </cell>
          <cell r="H120">
            <v>15</v>
          </cell>
          <cell r="I120" t="str">
            <v>C</v>
          </cell>
          <cell r="J120" t="str">
            <v>H</v>
          </cell>
          <cell r="K120" t="str">
            <v>ZOMBA CITY &amp; ZOMBA</v>
          </cell>
        </row>
        <row r="121">
          <cell r="A121" t="str">
            <v>RS 417</v>
          </cell>
          <cell r="B121">
            <v>239</v>
          </cell>
          <cell r="C121" t="str">
            <v>S</v>
          </cell>
          <cell r="D121" t="str">
            <v>T</v>
          </cell>
          <cell r="E121" t="str">
            <v>Kuchawe - Zomba City Boundary (down road)</v>
          </cell>
          <cell r="F121" t="str">
            <v>UD</v>
          </cell>
          <cell r="G121">
            <v>6</v>
          </cell>
          <cell r="H121">
            <v>5.9</v>
          </cell>
          <cell r="I121" t="str">
            <v>C</v>
          </cell>
          <cell r="J121" t="str">
            <v>H</v>
          </cell>
          <cell r="K121" t="str">
            <v xml:space="preserve">ZOMBA </v>
          </cell>
        </row>
        <row r="122">
          <cell r="A122" t="str">
            <v>RS 465</v>
          </cell>
          <cell r="B122">
            <v>287</v>
          </cell>
          <cell r="C122" t="str">
            <v>N</v>
          </cell>
          <cell r="D122" t="str">
            <v>F</v>
          </cell>
          <cell r="E122" t="str">
            <v>Mabulabo - Kasungu Border</v>
          </cell>
          <cell r="F122" t="str">
            <v>T327</v>
          </cell>
          <cell r="G122">
            <v>99</v>
          </cell>
          <cell r="H122">
            <v>3.9</v>
          </cell>
          <cell r="I122">
            <v>4</v>
          </cell>
          <cell r="J122" t="str">
            <v>R</v>
          </cell>
          <cell r="K122" t="str">
            <v xml:space="preserve">Contained within RS 529. </v>
          </cell>
          <cell r="L122" t="str">
            <v>Section not used in Study</v>
          </cell>
        </row>
        <row r="123">
          <cell r="A123" t="str">
            <v>RS 529</v>
          </cell>
          <cell r="B123">
            <v>351</v>
          </cell>
          <cell r="C123" t="str">
            <v>C</v>
          </cell>
          <cell r="D123" t="str">
            <v>F</v>
          </cell>
          <cell r="E123" t="str">
            <v>Kalula - Mabulabo</v>
          </cell>
          <cell r="F123" t="str">
            <v>T327</v>
          </cell>
          <cell r="G123">
            <v>1</v>
          </cell>
          <cell r="H123">
            <v>12.5</v>
          </cell>
          <cell r="I123">
            <v>4</v>
          </cell>
          <cell r="J123" t="str">
            <v>R</v>
          </cell>
          <cell r="K123" t="str">
            <v>KASUNGU/MZIMBA</v>
          </cell>
        </row>
        <row r="124">
          <cell r="A124" t="str">
            <v>RS 468</v>
          </cell>
          <cell r="B124">
            <v>290</v>
          </cell>
          <cell r="C124" t="str">
            <v>N</v>
          </cell>
          <cell r="D124" t="str">
            <v>F</v>
          </cell>
          <cell r="E124" t="str">
            <v>Davide Kameme-Adamu</v>
          </cell>
          <cell r="F124" t="str">
            <v>D002</v>
          </cell>
          <cell r="G124">
            <v>99</v>
          </cell>
          <cell r="H124">
            <v>10</v>
          </cell>
          <cell r="I124" t="str">
            <v>F</v>
          </cell>
          <cell r="J124" t="str">
            <v>CHITIPA</v>
          </cell>
          <cell r="K124" t="str">
            <v>Contiained within RS 444</v>
          </cell>
          <cell r="L124" t="str">
            <v>Section not used in Study</v>
          </cell>
        </row>
        <row r="125">
          <cell r="A125" t="str">
            <v>RS 444</v>
          </cell>
          <cell r="B125">
            <v>266</v>
          </cell>
          <cell r="C125" t="str">
            <v>N</v>
          </cell>
          <cell r="D125" t="str">
            <v>F</v>
          </cell>
          <cell r="E125" t="str">
            <v>Fikolo Mkisi - Winston Kmeme</v>
          </cell>
          <cell r="F125" t="str">
            <v>D002</v>
          </cell>
          <cell r="G125">
            <v>1</v>
          </cell>
          <cell r="H125">
            <v>24.8</v>
          </cell>
          <cell r="I125">
            <v>1</v>
          </cell>
          <cell r="J125" t="str">
            <v>CHITIPA</v>
          </cell>
          <cell r="K125" t="str">
            <v>CHITIPA</v>
          </cell>
          <cell r="L125" t="str">
            <v>Changed designation from T301 to D2</v>
          </cell>
        </row>
        <row r="126">
          <cell r="A126" t="str">
            <v>RS 519</v>
          </cell>
          <cell r="B126">
            <v>341</v>
          </cell>
          <cell r="C126" t="str">
            <v>N</v>
          </cell>
          <cell r="D126" t="str">
            <v>T</v>
          </cell>
          <cell r="E126" t="str">
            <v>Enukweni - Embombeni</v>
          </cell>
          <cell r="F126" t="str">
            <v>M01</v>
          </cell>
          <cell r="G126">
            <v>99</v>
          </cell>
          <cell r="H126">
            <v>14.9</v>
          </cell>
          <cell r="I126">
            <v>3</v>
          </cell>
          <cell r="J126" t="str">
            <v>F&amp;H</v>
          </cell>
          <cell r="K126" t="str">
            <v>Contained in RS 3</v>
          </cell>
          <cell r="L126" t="str">
            <v>Section not used in Study</v>
          </cell>
        </row>
        <row r="127">
          <cell r="A127" t="str">
            <v>RS 003</v>
          </cell>
          <cell r="B127" t="str">
            <v>3</v>
          </cell>
          <cell r="C127" t="str">
            <v>N</v>
          </cell>
          <cell r="D127" t="str">
            <v>T</v>
          </cell>
          <cell r="E127" t="str">
            <v>Luzi River - Mzuzu - Champhoyo - Mtangatanga</v>
          </cell>
          <cell r="F127" t="str">
            <v>M01</v>
          </cell>
          <cell r="G127">
            <v>3</v>
          </cell>
          <cell r="H127">
            <v>107.5</v>
          </cell>
          <cell r="I127" t="str">
            <v>F</v>
          </cell>
          <cell r="J127" t="str">
            <v>RUMPHI &amp; MZIMBA</v>
          </cell>
          <cell r="K127" t="str">
            <v>RUMPHI &amp; MZIMBA</v>
          </cell>
        </row>
        <row r="128">
          <cell r="A128" t="str">
            <v>RS 543</v>
          </cell>
          <cell r="B128">
            <v>365</v>
          </cell>
          <cell r="C128" t="str">
            <v>C</v>
          </cell>
          <cell r="D128" t="str">
            <v>F</v>
          </cell>
          <cell r="E128" t="str">
            <v>Ngombe - junction D82</v>
          </cell>
          <cell r="F128" t="str">
            <v>T340</v>
          </cell>
          <cell r="G128">
            <v>99</v>
          </cell>
          <cell r="H128">
            <v>23</v>
          </cell>
          <cell r="I128">
            <v>5</v>
          </cell>
          <cell r="J128" t="str">
            <v>F</v>
          </cell>
          <cell r="K128" t="str">
            <v>Link does not exist</v>
          </cell>
          <cell r="L128" t="str">
            <v>Not used in Study</v>
          </cell>
        </row>
        <row r="129">
          <cell r="A129" t="str">
            <v>RS 670</v>
          </cell>
          <cell r="B129">
            <v>492</v>
          </cell>
          <cell r="C129" t="str">
            <v>C</v>
          </cell>
          <cell r="D129" t="str">
            <v>F</v>
          </cell>
          <cell r="E129" t="str">
            <v>Nakura - junction S124</v>
          </cell>
          <cell r="F129" t="str">
            <v>T364</v>
          </cell>
          <cell r="G129">
            <v>99</v>
          </cell>
          <cell r="H129">
            <v>10</v>
          </cell>
          <cell r="I129">
            <v>6</v>
          </cell>
          <cell r="J129" t="str">
            <v>FL</v>
          </cell>
          <cell r="K129" t="str">
            <v xml:space="preserve">Contains RS 669, 597 &amp; 566 </v>
          </cell>
          <cell r="L129" t="str">
            <v>Section not used in Study</v>
          </cell>
        </row>
        <row r="130">
          <cell r="A130" t="str">
            <v>RS 669</v>
          </cell>
          <cell r="B130">
            <v>491</v>
          </cell>
          <cell r="C130" t="str">
            <v>C</v>
          </cell>
          <cell r="D130" t="str">
            <v>F</v>
          </cell>
          <cell r="E130" t="str">
            <v>Nakula - Kakoma</v>
          </cell>
          <cell r="F130" t="str">
            <v>T364</v>
          </cell>
          <cell r="G130">
            <v>3</v>
          </cell>
          <cell r="H130">
            <v>8.4</v>
          </cell>
          <cell r="I130" t="str">
            <v>FL</v>
          </cell>
          <cell r="J130" t="str">
            <v>LILONGWE</v>
          </cell>
          <cell r="K130" t="str">
            <v>LILONGWE</v>
          </cell>
          <cell r="L130" t="str">
            <v>Changed designation from UDX to T364</v>
          </cell>
        </row>
        <row r="131">
          <cell r="A131" t="str">
            <v>RS 597</v>
          </cell>
          <cell r="B131">
            <v>419</v>
          </cell>
          <cell r="C131" t="str">
            <v>C</v>
          </cell>
          <cell r="D131" t="str">
            <v>F</v>
          </cell>
          <cell r="E131" t="str">
            <v>Kakoma - Njoka</v>
          </cell>
          <cell r="F131" t="str">
            <v>T364</v>
          </cell>
          <cell r="G131">
            <v>4</v>
          </cell>
          <cell r="H131">
            <v>11.9</v>
          </cell>
          <cell r="I131" t="str">
            <v>FL</v>
          </cell>
          <cell r="J131" t="str">
            <v>LILONGWE</v>
          </cell>
          <cell r="K131" t="str">
            <v>LILONGWE</v>
          </cell>
        </row>
        <row r="132">
          <cell r="A132" t="str">
            <v>RS 566</v>
          </cell>
          <cell r="B132">
            <v>388</v>
          </cell>
          <cell r="C132" t="str">
            <v>C</v>
          </cell>
          <cell r="D132" t="str">
            <v>F</v>
          </cell>
          <cell r="E132" t="str">
            <v>Njoka - Malingunde (junction S124)</v>
          </cell>
          <cell r="F132" t="str">
            <v>T345</v>
          </cell>
          <cell r="G132">
            <v>4</v>
          </cell>
          <cell r="H132">
            <v>9.6999999999999993</v>
          </cell>
          <cell r="I132" t="str">
            <v>F</v>
          </cell>
          <cell r="J132" t="str">
            <v>LILONGWE</v>
          </cell>
          <cell r="K132" t="str">
            <v>LILONGWE</v>
          </cell>
        </row>
        <row r="133">
          <cell r="A133" t="str">
            <v>RS 671</v>
          </cell>
          <cell r="B133">
            <v>493</v>
          </cell>
          <cell r="C133" t="str">
            <v>C</v>
          </cell>
          <cell r="D133" t="str">
            <v>F</v>
          </cell>
          <cell r="E133" t="str">
            <v>North Ngodzi River - Lake Malawi</v>
          </cell>
          <cell r="F133" t="str">
            <v>PR58</v>
          </cell>
          <cell r="G133">
            <v>1</v>
          </cell>
          <cell r="H133">
            <v>8</v>
          </cell>
          <cell r="I133">
            <v>7</v>
          </cell>
          <cell r="J133" t="str">
            <v>F</v>
          </cell>
          <cell r="K133" t="str">
            <v>SALIMA</v>
          </cell>
          <cell r="L133" t="str">
            <v>Can not locate.  Section not used in Sudy</v>
          </cell>
        </row>
        <row r="134">
          <cell r="A134" t="str">
            <v>RS 672</v>
          </cell>
          <cell r="B134">
            <v>494</v>
          </cell>
          <cell r="C134" t="str">
            <v>C</v>
          </cell>
          <cell r="D134" t="str">
            <v>F</v>
          </cell>
          <cell r="E134" t="str">
            <v>junction T357 - West Chelani</v>
          </cell>
          <cell r="F134" t="str">
            <v>PR92</v>
          </cell>
          <cell r="G134">
            <v>1</v>
          </cell>
          <cell r="H134">
            <v>11.5</v>
          </cell>
          <cell r="I134">
            <v>7</v>
          </cell>
          <cell r="J134" t="str">
            <v>F</v>
          </cell>
          <cell r="K134" t="str">
            <v>SALMA</v>
          </cell>
          <cell r="L134" t="str">
            <v>Can not locate.  Section not used in Sudy</v>
          </cell>
        </row>
        <row r="135">
          <cell r="A135" t="str">
            <v>RS 698</v>
          </cell>
          <cell r="B135">
            <v>520</v>
          </cell>
          <cell r="C135" t="str">
            <v>S</v>
          </cell>
          <cell r="D135" t="str">
            <v>F</v>
          </cell>
          <cell r="E135" t="str">
            <v>Maundani- Machina</v>
          </cell>
          <cell r="F135" t="str">
            <v>T392</v>
          </cell>
          <cell r="G135">
            <v>99</v>
          </cell>
          <cell r="H135">
            <v>12</v>
          </cell>
          <cell r="I135" t="str">
            <v>H</v>
          </cell>
          <cell r="J135" t="str">
            <v>Same as RS 696</v>
          </cell>
          <cell r="K135" t="str">
            <v>Same as RS 696</v>
          </cell>
          <cell r="L135" t="str">
            <v>Section not used in Study</v>
          </cell>
        </row>
        <row r="136">
          <cell r="A136" t="str">
            <v>RS 696</v>
          </cell>
          <cell r="B136">
            <v>518</v>
          </cell>
          <cell r="C136" t="str">
            <v>S</v>
          </cell>
          <cell r="D136" t="str">
            <v>F</v>
          </cell>
          <cell r="E136" t="str">
            <v>Maundani - Machina</v>
          </cell>
          <cell r="F136" t="str">
            <v>T392</v>
          </cell>
          <cell r="G136">
            <v>2</v>
          </cell>
          <cell r="H136">
            <v>17</v>
          </cell>
          <cell r="I136" t="str">
            <v>H</v>
          </cell>
          <cell r="J136" t="str">
            <v>MANGOCHI</v>
          </cell>
          <cell r="K136" t="str">
            <v>MANGOCHI</v>
          </cell>
        </row>
        <row r="137">
          <cell r="A137" t="str">
            <v>RS 790</v>
          </cell>
          <cell r="B137">
            <v>612</v>
          </cell>
          <cell r="C137" t="str">
            <v>S</v>
          </cell>
          <cell r="D137" t="str">
            <v>F</v>
          </cell>
          <cell r="E137" t="str">
            <v>Namikalango River - Ngabu</v>
          </cell>
          <cell r="F137" t="str">
            <v>T424</v>
          </cell>
          <cell r="G137">
            <v>99</v>
          </cell>
          <cell r="H137">
            <v>10</v>
          </cell>
          <cell r="I137">
            <v>10</v>
          </cell>
          <cell r="J137" t="str">
            <v>H</v>
          </cell>
          <cell r="K137" t="str">
            <v>Same as RS 785</v>
          </cell>
          <cell r="L137" t="str">
            <v>Section not used in Study</v>
          </cell>
        </row>
        <row r="138">
          <cell r="A138" t="str">
            <v>RS 785</v>
          </cell>
          <cell r="B138">
            <v>607</v>
          </cell>
          <cell r="C138" t="str">
            <v>S</v>
          </cell>
          <cell r="D138" t="str">
            <v>F</v>
          </cell>
          <cell r="E138" t="str">
            <v>Namikalango River - Ngabu</v>
          </cell>
          <cell r="F138" t="str">
            <v>T424</v>
          </cell>
          <cell r="G138">
            <v>2</v>
          </cell>
          <cell r="H138">
            <v>7.1</v>
          </cell>
          <cell r="I138">
            <v>10</v>
          </cell>
          <cell r="J138" t="str">
            <v>FL</v>
          </cell>
          <cell r="K138" t="str">
            <v>CHIKWAWA</v>
          </cell>
        </row>
        <row r="139">
          <cell r="A139" t="str">
            <v>RS 800</v>
          </cell>
          <cell r="B139">
            <v>622</v>
          </cell>
          <cell r="C139" t="str">
            <v>S</v>
          </cell>
          <cell r="D139" t="str">
            <v>F</v>
          </cell>
          <cell r="E139" t="str">
            <v>Mwanza Admarc - West Chipondeni</v>
          </cell>
          <cell r="F139" t="str">
            <v>S135</v>
          </cell>
          <cell r="G139">
            <v>99</v>
          </cell>
          <cell r="H139">
            <v>21</v>
          </cell>
          <cell r="I139">
            <v>9</v>
          </cell>
          <cell r="J139" t="str">
            <v>F</v>
          </cell>
          <cell r="K139" t="str">
            <v>Contians RS 362, 363 &amp; 364</v>
          </cell>
          <cell r="L139" t="str">
            <v>Changed designation frim D287 to S135. Not used in Study</v>
          </cell>
        </row>
        <row r="140">
          <cell r="A140" t="str">
            <v>RS 362</v>
          </cell>
          <cell r="B140">
            <v>184</v>
          </cell>
          <cell r="C140" t="str">
            <v>S</v>
          </cell>
          <cell r="D140" t="str">
            <v>T</v>
          </cell>
          <cell r="E140" t="str">
            <v>Chipondeni - Kunenekude</v>
          </cell>
          <cell r="F140" t="str">
            <v>S135</v>
          </cell>
          <cell r="G140">
            <v>9</v>
          </cell>
          <cell r="H140">
            <v>5.5</v>
          </cell>
          <cell r="I140" t="str">
            <v>H</v>
          </cell>
          <cell r="J140" t="str">
            <v>MWANZA</v>
          </cell>
          <cell r="K140" t="str">
            <v>MWANZA</v>
          </cell>
        </row>
        <row r="141">
          <cell r="A141" t="str">
            <v>RS 363</v>
          </cell>
          <cell r="B141">
            <v>185</v>
          </cell>
          <cell r="C141" t="str">
            <v>S</v>
          </cell>
          <cell r="D141" t="str">
            <v>T</v>
          </cell>
          <cell r="E141" t="str">
            <v>Kunenekude - Mwanza Admarc</v>
          </cell>
          <cell r="F141" t="str">
            <v>S135</v>
          </cell>
          <cell r="G141">
            <v>10</v>
          </cell>
          <cell r="H141">
            <v>12</v>
          </cell>
          <cell r="I141" t="str">
            <v>H</v>
          </cell>
          <cell r="J141" t="str">
            <v>MWANZA</v>
          </cell>
          <cell r="K141" t="str">
            <v>MWANZA</v>
          </cell>
        </row>
        <row r="142">
          <cell r="A142" t="str">
            <v>RS 364</v>
          </cell>
          <cell r="B142">
            <v>186</v>
          </cell>
          <cell r="C142" t="str">
            <v>S</v>
          </cell>
          <cell r="D142" t="str">
            <v>T</v>
          </cell>
          <cell r="E142" t="str">
            <v>Mwanza Admarc - Liwonde Village (junction M6)</v>
          </cell>
          <cell r="F142" t="str">
            <v>S135</v>
          </cell>
          <cell r="G142">
            <v>11</v>
          </cell>
          <cell r="H142">
            <v>3.8</v>
          </cell>
          <cell r="I142">
            <v>0</v>
          </cell>
          <cell r="J142">
            <v>0</v>
          </cell>
          <cell r="K142" t="str">
            <v>MWANZA</v>
          </cell>
        </row>
      </sheetData>
      <sheetData sheetId="3" refreshError="1">
        <row r="1">
          <cell r="A1">
            <v>0</v>
          </cell>
          <cell r="B1">
            <v>0</v>
          </cell>
          <cell r="C1">
            <v>0</v>
          </cell>
          <cell r="D1">
            <v>0</v>
          </cell>
          <cell r="E1">
            <v>0</v>
          </cell>
          <cell r="F1">
            <v>0</v>
          </cell>
          <cell r="G1">
            <v>0</v>
          </cell>
          <cell r="H1">
            <v>0</v>
          </cell>
          <cell r="I1">
            <v>0</v>
          </cell>
          <cell r="J1">
            <v>0</v>
          </cell>
          <cell r="K1">
            <v>0</v>
          </cell>
          <cell r="L1">
            <v>0</v>
          </cell>
          <cell r="W1" t="str">
            <v>Origional</v>
          </cell>
          <cell r="X1">
            <v>0</v>
          </cell>
          <cell r="Y1">
            <v>0</v>
          </cell>
          <cell r="Z1">
            <v>0</v>
          </cell>
          <cell r="AA1">
            <v>0</v>
          </cell>
          <cell r="AB1">
            <v>0</v>
          </cell>
          <cell r="AC1">
            <v>0</v>
          </cell>
          <cell r="AD1">
            <v>0</v>
          </cell>
          <cell r="AE1" t="str">
            <v>Treatment 1</v>
          </cell>
          <cell r="AF1">
            <v>0</v>
          </cell>
          <cell r="AG1">
            <v>0</v>
          </cell>
          <cell r="AH1">
            <v>0</v>
          </cell>
          <cell r="AI1" t="str">
            <v>Treatment 2</v>
          </cell>
          <cell r="AJ1">
            <v>0</v>
          </cell>
          <cell r="AK1">
            <v>0</v>
          </cell>
          <cell r="AL1">
            <v>0</v>
          </cell>
          <cell r="AM1">
            <v>0</v>
          </cell>
          <cell r="AN1">
            <v>0</v>
          </cell>
          <cell r="BO1" t="str">
            <v>HDM III INPUT DATA</v>
          </cell>
          <cell r="BP1">
            <v>0</v>
          </cell>
          <cell r="BQ1">
            <v>0</v>
          </cell>
          <cell r="BR1" t="str">
            <v>x</v>
          </cell>
          <cell r="BS1">
            <v>0</v>
          </cell>
          <cell r="BT1" t="str">
            <v>x</v>
          </cell>
          <cell r="BU1">
            <v>0</v>
          </cell>
          <cell r="BV1">
            <v>0</v>
          </cell>
          <cell r="BW1">
            <v>1</v>
          </cell>
          <cell r="BX1">
            <v>2</v>
          </cell>
          <cell r="BY1">
            <v>3</v>
          </cell>
          <cell r="BZ1">
            <v>4</v>
          </cell>
          <cell r="CA1">
            <v>5</v>
          </cell>
          <cell r="CB1">
            <v>6</v>
          </cell>
          <cell r="CC1">
            <v>7</v>
          </cell>
          <cell r="CD1" t="str">
            <v>x</v>
          </cell>
          <cell r="CE1" t="str">
            <v>x</v>
          </cell>
          <cell r="CF1" t="str">
            <v>x</v>
          </cell>
          <cell r="CG1">
            <v>8</v>
          </cell>
          <cell r="CH1">
            <v>9</v>
          </cell>
          <cell r="CI1">
            <v>0</v>
          </cell>
          <cell r="CJ1">
            <v>10</v>
          </cell>
          <cell r="CK1" t="str">
            <v xml:space="preserve">IRI change </v>
          </cell>
          <cell r="CL1">
            <v>0</v>
          </cell>
          <cell r="CM1">
            <v>0</v>
          </cell>
          <cell r="CN1">
            <v>0</v>
          </cell>
          <cell r="CO1">
            <v>0</v>
          </cell>
          <cell r="CP1">
            <v>0</v>
          </cell>
          <cell r="CQ1" t="str">
            <v>x</v>
          </cell>
          <cell r="CR1">
            <v>11</v>
          </cell>
          <cell r="CS1">
            <v>0</v>
          </cell>
          <cell r="CT1">
            <v>12</v>
          </cell>
          <cell r="CU1">
            <v>13</v>
          </cell>
          <cell r="CV1">
            <v>14</v>
          </cell>
          <cell r="CW1">
            <v>15</v>
          </cell>
          <cell r="CX1">
            <v>16</v>
          </cell>
          <cell r="CY1" t="str">
            <v>x</v>
          </cell>
          <cell r="CZ1" t="str">
            <v>x</v>
          </cell>
          <cell r="DA1" t="str">
            <v>x</v>
          </cell>
          <cell r="DB1">
            <v>0</v>
          </cell>
          <cell r="DC1">
            <v>17</v>
          </cell>
          <cell r="DD1">
            <v>18</v>
          </cell>
          <cell r="DE1">
            <v>19</v>
          </cell>
          <cell r="DF1">
            <v>20</v>
          </cell>
          <cell r="DG1">
            <v>21</v>
          </cell>
          <cell r="DH1">
            <v>22</v>
          </cell>
          <cell r="DI1">
            <v>23</v>
          </cell>
        </row>
        <row r="2">
          <cell r="A2" t="str">
            <v>Road Section No.</v>
          </cell>
          <cell r="B2" t="str">
            <v>MOWS Project No.</v>
          </cell>
          <cell r="C2" t="str">
            <v>Region</v>
          </cell>
          <cell r="D2" t="str">
            <v>Road class</v>
          </cell>
          <cell r="E2" t="str">
            <v>Road section</v>
          </cell>
          <cell r="F2" t="str">
            <v>Designation</v>
          </cell>
          <cell r="G2" t="str">
            <v>Sequence</v>
          </cell>
          <cell r="H2" t="str">
            <v>Length (km)</v>
          </cell>
          <cell r="I2" t="str">
            <v>Terrain</v>
          </cell>
          <cell r="J2" t="str">
            <v>District</v>
          </cell>
          <cell r="K2" t="str">
            <v>Map sheet No.</v>
          </cell>
          <cell r="L2" t="str">
            <v>Comments</v>
          </cell>
          <cell r="W2" t="str">
            <v>Year constructed</v>
          </cell>
          <cell r="X2" t="str">
            <v>Surface type</v>
          </cell>
          <cell r="Y2" t="str">
            <v>Base thickness</v>
          </cell>
          <cell r="Z2" t="str">
            <v>Base type</v>
          </cell>
          <cell r="AA2" t="str">
            <v>Sub base thick</v>
          </cell>
          <cell r="AB2" t="str">
            <v>Sub base type</v>
          </cell>
          <cell r="AC2" t="str">
            <v>Sub grade CBR</v>
          </cell>
          <cell r="AD2" t="str">
            <v>Basis of data</v>
          </cell>
          <cell r="AE2" t="str">
            <v>Year treated</v>
          </cell>
          <cell r="AF2" t="str">
            <v>Treatment type</v>
          </cell>
          <cell r="AG2" t="str">
            <v>Surface type</v>
          </cell>
          <cell r="AH2" t="str">
            <v>Surface thickness</v>
          </cell>
          <cell r="AI2" t="str">
            <v>Year treated</v>
          </cell>
          <cell r="AJ2" t="str">
            <v>Treatment type</v>
          </cell>
          <cell r="AK2" t="str">
            <v>Surface type</v>
          </cell>
          <cell r="AL2" t="str">
            <v>Surface thickness</v>
          </cell>
          <cell r="AM2" t="str">
            <v>HDM surface code</v>
          </cell>
          <cell r="AN2" t="str">
            <v>Comments</v>
          </cell>
          <cell r="BO2" t="str">
            <v>Road Section No.</v>
          </cell>
          <cell r="BP2" t="str">
            <v>Length (km)</v>
          </cell>
          <cell r="BQ2" t="str">
            <v>Bitumen width (m)</v>
          </cell>
          <cell r="BR2" t="str">
            <v>Terrain</v>
          </cell>
          <cell r="BS2" t="str">
            <v>Surface type (field)</v>
          </cell>
          <cell r="BT2" t="str">
            <v>Gravel (% length)</v>
          </cell>
          <cell r="BU2" t="str">
            <v>Current surf. type</v>
          </cell>
          <cell r="BV2" t="str">
            <v>Prev. surface type</v>
          </cell>
          <cell r="BW2" t="str">
            <v>HDM surface code</v>
          </cell>
          <cell r="BX2" t="str">
            <v>Current surf. thick</v>
          </cell>
          <cell r="BY2" t="str">
            <v>Prev. surface thick</v>
          </cell>
          <cell r="BZ2" t="str">
            <v>Base mat'l code</v>
          </cell>
          <cell r="CA2" t="str">
            <v>Subgrade CBR</v>
          </cell>
          <cell r="CB2" t="str">
            <v>Structural No.</v>
          </cell>
          <cell r="CC2" t="str">
            <v>Roughness (IRI)</v>
          </cell>
          <cell r="CD2" t="str">
            <v xml:space="preserve">All cracks (%area) </v>
          </cell>
          <cell r="CE2" t="str">
            <v>Wide c'ks (%area)</v>
          </cell>
          <cell r="CF2" t="str">
            <v>Wide crack &gt;15%</v>
          </cell>
          <cell r="CG2" t="str">
            <v>All crack (end 98)</v>
          </cell>
          <cell r="CH2" t="str">
            <v>Wide c'ks (end 98)</v>
          </cell>
          <cell r="CI2" t="str">
            <v>Pothole /km</v>
          </cell>
          <cell r="CJ2" t="str">
            <v>Pothole (%area)</v>
          </cell>
          <cell r="CK2" t="str">
            <v>Delta minASPm</v>
          </cell>
          <cell r="CL2" t="str">
            <v>Delta CRXm</v>
          </cell>
          <cell r="CM2" t="str">
            <v>Delta IRIm</v>
          </cell>
          <cell r="CN2" t="str">
            <v>Min Delta IRIm</v>
          </cell>
          <cell r="CO2" t="str">
            <v>Patch /km</v>
          </cell>
          <cell r="CP2" t="str">
            <v>Patch (%area)</v>
          </cell>
          <cell r="CQ2" t="str">
            <v>IRI after patch</v>
          </cell>
          <cell r="CR2" t="str">
            <v xml:space="preserve">Ravelling (%area) </v>
          </cell>
          <cell r="CS2" t="str">
            <v>Ruts rating</v>
          </cell>
          <cell r="CT2" t="str">
            <v>Mean rut (mm)</v>
          </cell>
          <cell r="CU2" t="str">
            <v>S.D. rut (mm)</v>
          </cell>
          <cell r="CV2" t="str">
            <v>Surface age (yrs)</v>
          </cell>
          <cell r="CW2" t="str">
            <v xml:space="preserve">Const. Age (yrs) </v>
          </cell>
          <cell r="CX2" t="str">
            <v>Previous wide c'ks</v>
          </cell>
          <cell r="CY2" t="str">
            <v>Edge break rating</v>
          </cell>
          <cell r="CZ2" t="str">
            <v>Shoulder rating</v>
          </cell>
          <cell r="DA2" t="str">
            <v>Side drain rating</v>
          </cell>
          <cell r="DB2" t="str">
            <v>ADT total</v>
          </cell>
          <cell r="DC2" t="str">
            <v>ADT car</v>
          </cell>
          <cell r="DD2" t="str">
            <v>ADT pickup</v>
          </cell>
          <cell r="DE2" t="str">
            <v>ADT bus</v>
          </cell>
          <cell r="DF2" t="str">
            <v>ADT light truck</v>
          </cell>
          <cell r="DG2" t="str">
            <v>ADT med. Truck</v>
          </cell>
          <cell r="DH2" t="str">
            <v>ADT heavy truck</v>
          </cell>
          <cell r="DI2" t="str">
            <v>ADT artic truck</v>
          </cell>
        </row>
        <row r="3">
          <cell r="A3" t="str">
            <v>RS 839</v>
          </cell>
          <cell r="B3" t="str">
            <v>n.a</v>
          </cell>
          <cell r="C3" t="str">
            <v>N</v>
          </cell>
          <cell r="D3" t="str">
            <v>T</v>
          </cell>
          <cell r="E3" t="str">
            <v>Songwe - Karonga</v>
          </cell>
          <cell r="F3" t="str">
            <v>M01</v>
          </cell>
          <cell r="G3">
            <v>1</v>
          </cell>
          <cell r="H3">
            <v>43</v>
          </cell>
          <cell r="I3" t="str">
            <v>F</v>
          </cell>
          <cell r="J3" t="str">
            <v>KARONGA</v>
          </cell>
          <cell r="K3">
            <v>1</v>
          </cell>
          <cell r="L3" t="str">
            <v>Part of RS1</v>
          </cell>
          <cell r="W3">
            <v>92</v>
          </cell>
          <cell r="X3" t="str">
            <v>DS</v>
          </cell>
          <cell r="Y3">
            <v>150</v>
          </cell>
          <cell r="Z3" t="str">
            <v>SB</v>
          </cell>
          <cell r="AA3">
            <v>100</v>
          </cell>
          <cell r="AB3" t="str">
            <v>GR</v>
          </cell>
          <cell r="AC3">
            <v>12</v>
          </cell>
          <cell r="AD3" t="str">
            <v>VR</v>
          </cell>
          <cell r="AE3">
            <v>0</v>
          </cell>
          <cell r="AF3">
            <v>0</v>
          </cell>
          <cell r="AG3">
            <v>0</v>
          </cell>
          <cell r="AH3">
            <v>0</v>
          </cell>
          <cell r="AI3">
            <v>0</v>
          </cell>
          <cell r="AJ3">
            <v>0</v>
          </cell>
          <cell r="AK3">
            <v>0</v>
          </cell>
          <cell r="AL3">
            <v>0</v>
          </cell>
          <cell r="AM3">
            <v>1</v>
          </cell>
          <cell r="AN3" t="str">
            <v>never resealed</v>
          </cell>
          <cell r="BO3" t="str">
            <v>RS 839</v>
          </cell>
          <cell r="BP3">
            <v>43</v>
          </cell>
          <cell r="BQ3">
            <v>6.7</v>
          </cell>
          <cell r="BR3" t="str">
            <v>F</v>
          </cell>
          <cell r="BS3" t="str">
            <v>C</v>
          </cell>
          <cell r="BT3">
            <v>11</v>
          </cell>
          <cell r="BU3" t="str">
            <v>DS</v>
          </cell>
          <cell r="BV3" t="str">
            <v/>
          </cell>
          <cell r="BW3">
            <v>1</v>
          </cell>
          <cell r="BX3">
            <v>15</v>
          </cell>
          <cell r="BY3" t="str">
            <v/>
          </cell>
          <cell r="BZ3">
            <v>1</v>
          </cell>
          <cell r="CA3">
            <v>12</v>
          </cell>
          <cell r="CB3">
            <v>1.177</v>
          </cell>
          <cell r="CC3">
            <v>3.85</v>
          </cell>
          <cell r="CD3">
            <v>12.5</v>
          </cell>
          <cell r="CE3">
            <v>2</v>
          </cell>
          <cell r="CF3">
            <v>0</v>
          </cell>
          <cell r="CG3">
            <v>12.5</v>
          </cell>
          <cell r="CH3">
            <v>2</v>
          </cell>
          <cell r="CI3">
            <v>0</v>
          </cell>
          <cell r="CJ3">
            <v>0</v>
          </cell>
          <cell r="CK3">
            <v>0</v>
          </cell>
          <cell r="CL3">
            <v>0</v>
          </cell>
          <cell r="CM3">
            <v>0</v>
          </cell>
          <cell r="CN3">
            <v>0</v>
          </cell>
          <cell r="CO3">
            <v>0</v>
          </cell>
          <cell r="CP3">
            <v>0</v>
          </cell>
          <cell r="CQ3">
            <v>3.85</v>
          </cell>
          <cell r="CR3">
            <v>0</v>
          </cell>
          <cell r="CS3">
            <v>1</v>
          </cell>
          <cell r="CT3">
            <v>0</v>
          </cell>
          <cell r="CU3">
            <v>0</v>
          </cell>
          <cell r="CV3">
            <v>6</v>
          </cell>
          <cell r="CW3">
            <v>6</v>
          </cell>
          <cell r="CX3" t="str">
            <v/>
          </cell>
          <cell r="CY3">
            <v>1</v>
          </cell>
          <cell r="CZ3">
            <v>1</v>
          </cell>
          <cell r="DA3">
            <v>1</v>
          </cell>
          <cell r="DB3">
            <v>220</v>
          </cell>
          <cell r="DC3">
            <v>104</v>
          </cell>
          <cell r="DD3">
            <v>58</v>
          </cell>
          <cell r="DE3">
            <v>17</v>
          </cell>
          <cell r="DF3">
            <v>26</v>
          </cell>
          <cell r="DG3">
            <v>5</v>
          </cell>
          <cell r="DH3">
            <v>3</v>
          </cell>
          <cell r="DI3">
            <v>11</v>
          </cell>
        </row>
        <row r="4">
          <cell r="A4" t="str">
            <v>RS 840</v>
          </cell>
          <cell r="B4" t="str">
            <v>n.a</v>
          </cell>
          <cell r="C4" t="str">
            <v>N</v>
          </cell>
          <cell r="D4" t="str">
            <v>T</v>
          </cell>
          <cell r="E4" t="str">
            <v>Karonga - Chitimba River</v>
          </cell>
          <cell r="F4" t="str">
            <v>M01</v>
          </cell>
          <cell r="G4">
            <v>2</v>
          </cell>
          <cell r="H4">
            <v>77</v>
          </cell>
          <cell r="I4" t="str">
            <v>F</v>
          </cell>
          <cell r="J4" t="str">
            <v>KARONGA</v>
          </cell>
          <cell r="K4">
            <v>1</v>
          </cell>
          <cell r="L4" t="str">
            <v>Part of RS1</v>
          </cell>
          <cell r="W4">
            <v>79</v>
          </cell>
          <cell r="X4" t="str">
            <v>DS</v>
          </cell>
          <cell r="Y4">
            <v>150</v>
          </cell>
          <cell r="Z4" t="str">
            <v>SB</v>
          </cell>
          <cell r="AA4">
            <v>100</v>
          </cell>
          <cell r="AB4" t="str">
            <v>GR</v>
          </cell>
          <cell r="AC4">
            <v>12</v>
          </cell>
          <cell r="AD4" t="str">
            <v>VR</v>
          </cell>
          <cell r="AE4">
            <v>0</v>
          </cell>
          <cell r="AF4">
            <v>0</v>
          </cell>
          <cell r="AG4">
            <v>0</v>
          </cell>
          <cell r="AH4">
            <v>0</v>
          </cell>
          <cell r="AI4">
            <v>0</v>
          </cell>
          <cell r="AJ4">
            <v>0</v>
          </cell>
          <cell r="AK4">
            <v>0</v>
          </cell>
          <cell r="AL4">
            <v>0</v>
          </cell>
          <cell r="AM4">
            <v>1</v>
          </cell>
          <cell r="AN4" t="str">
            <v>never resealed</v>
          </cell>
          <cell r="BO4" t="str">
            <v>RS 840</v>
          </cell>
          <cell r="BP4">
            <v>77</v>
          </cell>
          <cell r="BQ4">
            <v>6.7</v>
          </cell>
          <cell r="BR4" t="str">
            <v>F</v>
          </cell>
          <cell r="BS4" t="str">
            <v>C</v>
          </cell>
          <cell r="BT4">
            <v>11</v>
          </cell>
          <cell r="BU4" t="str">
            <v>DS</v>
          </cell>
          <cell r="BV4" t="str">
            <v/>
          </cell>
          <cell r="BW4">
            <v>1</v>
          </cell>
          <cell r="BX4">
            <v>15</v>
          </cell>
          <cell r="BY4" t="str">
            <v/>
          </cell>
          <cell r="BZ4">
            <v>1</v>
          </cell>
          <cell r="CA4">
            <v>12</v>
          </cell>
          <cell r="CB4">
            <v>1.177</v>
          </cell>
          <cell r="CC4">
            <v>5.36</v>
          </cell>
          <cell r="CD4">
            <v>40</v>
          </cell>
          <cell r="CE4">
            <v>30</v>
          </cell>
          <cell r="CF4">
            <v>15</v>
          </cell>
          <cell r="CG4">
            <v>25</v>
          </cell>
          <cell r="CH4">
            <v>15</v>
          </cell>
          <cell r="CI4">
            <v>100</v>
          </cell>
          <cell r="CJ4">
            <v>0.29850746268656719</v>
          </cell>
          <cell r="CK4">
            <v>10</v>
          </cell>
          <cell r="CL4">
            <v>15</v>
          </cell>
          <cell r="CM4">
            <v>0.31197474167623418</v>
          </cell>
          <cell r="CN4">
            <v>0.31197474167623418</v>
          </cell>
          <cell r="CO4">
            <v>0</v>
          </cell>
          <cell r="CP4">
            <v>0</v>
          </cell>
          <cell r="CQ4">
            <v>5.6719747416762347</v>
          </cell>
          <cell r="CR4">
            <v>0</v>
          </cell>
          <cell r="CS4">
            <v>1.1000000000000001</v>
          </cell>
          <cell r="CT4">
            <v>0.50000000000000044</v>
          </cell>
          <cell r="CU4">
            <v>0.20000000000000018</v>
          </cell>
          <cell r="CV4">
            <v>19</v>
          </cell>
          <cell r="CW4">
            <v>19</v>
          </cell>
          <cell r="CX4" t="str">
            <v/>
          </cell>
          <cell r="CY4">
            <v>2.5</v>
          </cell>
          <cell r="CZ4">
            <v>1.8</v>
          </cell>
          <cell r="DA4">
            <v>1.3</v>
          </cell>
          <cell r="DB4">
            <v>220</v>
          </cell>
          <cell r="DC4">
            <v>104</v>
          </cell>
          <cell r="DD4">
            <v>58</v>
          </cell>
          <cell r="DE4">
            <v>17</v>
          </cell>
          <cell r="DF4">
            <v>26</v>
          </cell>
          <cell r="DG4">
            <v>5</v>
          </cell>
          <cell r="DH4">
            <v>3</v>
          </cell>
          <cell r="DI4">
            <v>11</v>
          </cell>
        </row>
        <row r="5">
          <cell r="A5" t="str">
            <v>RS 002</v>
          </cell>
          <cell r="B5" t="str">
            <v>2</v>
          </cell>
          <cell r="C5" t="str">
            <v>N</v>
          </cell>
          <cell r="D5" t="str">
            <v>T</v>
          </cell>
          <cell r="E5" t="str">
            <v>Chitimba River - Luzi River</v>
          </cell>
          <cell r="F5" t="str">
            <v>M01</v>
          </cell>
          <cell r="G5">
            <v>2</v>
          </cell>
          <cell r="H5">
            <v>52</v>
          </cell>
          <cell r="I5" t="str">
            <v>R</v>
          </cell>
          <cell r="J5" t="str">
            <v>MZIMBA</v>
          </cell>
          <cell r="K5">
            <v>2</v>
          </cell>
          <cell r="L5">
            <v>0</v>
          </cell>
          <cell r="W5">
            <v>75</v>
          </cell>
          <cell r="X5" t="str">
            <v>ST</v>
          </cell>
          <cell r="Y5">
            <v>150</v>
          </cell>
          <cell r="Z5" t="str">
            <v>GR</v>
          </cell>
          <cell r="AA5">
            <v>100</v>
          </cell>
          <cell r="AB5" t="str">
            <v>GR</v>
          </cell>
          <cell r="AC5">
            <v>12</v>
          </cell>
          <cell r="AD5" t="str">
            <v>VR</v>
          </cell>
          <cell r="AE5">
            <v>98</v>
          </cell>
          <cell r="AF5" t="str">
            <v>SR</v>
          </cell>
          <cell r="AG5" t="str">
            <v>ST</v>
          </cell>
          <cell r="AH5">
            <v>10</v>
          </cell>
          <cell r="AI5">
            <v>0</v>
          </cell>
          <cell r="AJ5">
            <v>0</v>
          </cell>
          <cell r="AK5">
            <v>0</v>
          </cell>
          <cell r="AL5">
            <v>0</v>
          </cell>
          <cell r="AM5">
            <v>4</v>
          </cell>
          <cell r="AN5" t="str">
            <v>To be resealed 1998</v>
          </cell>
          <cell r="BO5" t="str">
            <v>RS 002</v>
          </cell>
          <cell r="BP5">
            <v>52</v>
          </cell>
          <cell r="BQ5">
            <v>6</v>
          </cell>
          <cell r="BR5" t="str">
            <v>R</v>
          </cell>
          <cell r="BS5" t="str">
            <v>C</v>
          </cell>
          <cell r="BT5">
            <v>7</v>
          </cell>
          <cell r="BU5" t="str">
            <v>ST</v>
          </cell>
          <cell r="BV5" t="str">
            <v>ST</v>
          </cell>
          <cell r="BW5">
            <v>4</v>
          </cell>
          <cell r="BX5">
            <v>10</v>
          </cell>
          <cell r="BY5">
            <v>10</v>
          </cell>
          <cell r="BZ5">
            <v>1</v>
          </cell>
          <cell r="CA5">
            <v>12</v>
          </cell>
          <cell r="CB5">
            <v>1.085</v>
          </cell>
          <cell r="CC5">
            <v>4.6900000000000004</v>
          </cell>
          <cell r="CD5" t="str">
            <v>To be re-sealed 1998</v>
          </cell>
          <cell r="CE5">
            <v>0</v>
          </cell>
          <cell r="CF5">
            <v>0</v>
          </cell>
          <cell r="CG5">
            <v>0</v>
          </cell>
          <cell r="CH5">
            <v>0</v>
          </cell>
          <cell r="CI5">
            <v>0</v>
          </cell>
          <cell r="CJ5">
            <v>0</v>
          </cell>
          <cell r="CK5">
            <v>0</v>
          </cell>
          <cell r="CL5">
            <v>0</v>
          </cell>
          <cell r="CM5">
            <v>0</v>
          </cell>
          <cell r="CN5">
            <v>0</v>
          </cell>
          <cell r="CO5">
            <v>0</v>
          </cell>
          <cell r="CP5">
            <v>0</v>
          </cell>
          <cell r="CQ5">
            <v>0</v>
          </cell>
          <cell r="CR5">
            <v>0</v>
          </cell>
          <cell r="CS5">
            <v>1.3</v>
          </cell>
          <cell r="CT5">
            <v>0</v>
          </cell>
          <cell r="CU5">
            <v>0</v>
          </cell>
          <cell r="CV5">
            <v>0</v>
          </cell>
          <cell r="CW5">
            <v>0</v>
          </cell>
          <cell r="CX5" t="str">
            <v/>
          </cell>
          <cell r="CY5">
            <v>2.5</v>
          </cell>
          <cell r="CZ5">
            <v>1.5</v>
          </cell>
          <cell r="DA5">
            <v>1.6</v>
          </cell>
          <cell r="DB5">
            <v>300</v>
          </cell>
          <cell r="DC5">
            <v>141</v>
          </cell>
          <cell r="DD5">
            <v>78</v>
          </cell>
          <cell r="DE5">
            <v>23</v>
          </cell>
          <cell r="DF5">
            <v>35</v>
          </cell>
          <cell r="DG5">
            <v>6</v>
          </cell>
          <cell r="DH5">
            <v>3</v>
          </cell>
          <cell r="DI5">
            <v>15</v>
          </cell>
        </row>
        <row r="6">
          <cell r="A6" t="str">
            <v>RS 003</v>
          </cell>
          <cell r="B6" t="str">
            <v>3</v>
          </cell>
          <cell r="C6" t="str">
            <v>N</v>
          </cell>
          <cell r="D6" t="str">
            <v>T</v>
          </cell>
          <cell r="E6" t="str">
            <v>Luzi River - Mzuzu  - Mtangatanga</v>
          </cell>
          <cell r="F6" t="str">
            <v>M01</v>
          </cell>
          <cell r="G6">
            <v>3</v>
          </cell>
          <cell r="H6">
            <v>107.5</v>
          </cell>
          <cell r="I6" t="str">
            <v>F</v>
          </cell>
          <cell r="J6" t="str">
            <v>RUMPHI &amp; MZIMBA</v>
          </cell>
          <cell r="K6">
            <v>3</v>
          </cell>
          <cell r="L6">
            <v>0</v>
          </cell>
          <cell r="W6">
            <v>86</v>
          </cell>
          <cell r="X6" t="str">
            <v>DS</v>
          </cell>
          <cell r="Y6">
            <v>150</v>
          </cell>
          <cell r="Z6" t="str">
            <v>SB</v>
          </cell>
          <cell r="AA6">
            <v>100</v>
          </cell>
          <cell r="AB6" t="str">
            <v>GR</v>
          </cell>
          <cell r="AC6">
            <v>13</v>
          </cell>
          <cell r="AD6" t="str">
            <v>VR</v>
          </cell>
          <cell r="AE6">
            <v>98</v>
          </cell>
          <cell r="AF6" t="str">
            <v>SR</v>
          </cell>
          <cell r="AG6" t="str">
            <v>ST</v>
          </cell>
          <cell r="AH6">
            <v>10</v>
          </cell>
          <cell r="AI6">
            <v>0</v>
          </cell>
          <cell r="AJ6">
            <v>0</v>
          </cell>
          <cell r="AK6">
            <v>0</v>
          </cell>
          <cell r="AL6">
            <v>0</v>
          </cell>
          <cell r="AM6">
            <v>4</v>
          </cell>
          <cell r="AN6" t="str">
            <v>To be resealed 1998</v>
          </cell>
          <cell r="BO6" t="str">
            <v>RS 003</v>
          </cell>
          <cell r="BP6">
            <v>107.5</v>
          </cell>
          <cell r="BQ6">
            <v>6.7</v>
          </cell>
          <cell r="BR6" t="str">
            <v>F</v>
          </cell>
          <cell r="BS6" t="str">
            <v>C</v>
          </cell>
          <cell r="BT6">
            <v>0</v>
          </cell>
          <cell r="BU6" t="str">
            <v>ST</v>
          </cell>
          <cell r="BV6" t="str">
            <v>DS</v>
          </cell>
          <cell r="BW6">
            <v>4</v>
          </cell>
          <cell r="BX6">
            <v>10</v>
          </cell>
          <cell r="BY6">
            <v>15</v>
          </cell>
          <cell r="BZ6">
            <v>1</v>
          </cell>
          <cell r="CA6">
            <v>13</v>
          </cell>
          <cell r="CB6">
            <v>1.3540000000000001</v>
          </cell>
          <cell r="CC6">
            <v>4.1399999999999997</v>
          </cell>
          <cell r="CD6" t="str">
            <v>To be re-sealed 1998</v>
          </cell>
          <cell r="CE6">
            <v>0</v>
          </cell>
          <cell r="CF6">
            <v>0</v>
          </cell>
          <cell r="CG6">
            <v>0</v>
          </cell>
          <cell r="CH6">
            <v>0</v>
          </cell>
          <cell r="CI6">
            <v>0</v>
          </cell>
          <cell r="CJ6">
            <v>0</v>
          </cell>
          <cell r="CK6">
            <v>0</v>
          </cell>
          <cell r="CL6">
            <v>0</v>
          </cell>
          <cell r="CM6">
            <v>0</v>
          </cell>
          <cell r="CN6">
            <v>0</v>
          </cell>
          <cell r="CO6">
            <v>0</v>
          </cell>
          <cell r="CP6">
            <v>0</v>
          </cell>
          <cell r="CQ6">
            <v>0</v>
          </cell>
          <cell r="CR6">
            <v>0</v>
          </cell>
          <cell r="CS6">
            <v>1.3</v>
          </cell>
          <cell r="CT6">
            <v>0</v>
          </cell>
          <cell r="CU6">
            <v>0</v>
          </cell>
          <cell r="CV6">
            <v>0</v>
          </cell>
          <cell r="CW6">
            <v>0</v>
          </cell>
          <cell r="CX6">
            <v>0</v>
          </cell>
          <cell r="CY6">
            <v>2</v>
          </cell>
          <cell r="CZ6">
            <v>1.8</v>
          </cell>
          <cell r="DA6">
            <v>1</v>
          </cell>
          <cell r="DB6">
            <v>450</v>
          </cell>
          <cell r="DC6">
            <v>212</v>
          </cell>
          <cell r="DD6">
            <v>117</v>
          </cell>
          <cell r="DE6">
            <v>34</v>
          </cell>
          <cell r="DF6">
            <v>52</v>
          </cell>
          <cell r="DG6">
            <v>9</v>
          </cell>
          <cell r="DH6">
            <v>5</v>
          </cell>
          <cell r="DI6">
            <v>23</v>
          </cell>
        </row>
        <row r="7">
          <cell r="A7" t="str">
            <v>RS 004</v>
          </cell>
          <cell r="B7" t="str">
            <v>4</v>
          </cell>
          <cell r="C7" t="str">
            <v>N</v>
          </cell>
          <cell r="D7" t="str">
            <v>T</v>
          </cell>
          <cell r="E7" t="str">
            <v>Mtangatanga - Jenda</v>
          </cell>
          <cell r="F7" t="str">
            <v>M01</v>
          </cell>
          <cell r="G7">
            <v>4</v>
          </cell>
          <cell r="H7">
            <v>62.1</v>
          </cell>
          <cell r="I7" t="str">
            <v>R</v>
          </cell>
          <cell r="J7" t="str">
            <v>MZIMBA</v>
          </cell>
          <cell r="K7">
            <v>4</v>
          </cell>
          <cell r="L7">
            <v>0</v>
          </cell>
          <cell r="W7">
            <v>86</v>
          </cell>
          <cell r="X7" t="str">
            <v>DS</v>
          </cell>
          <cell r="Y7">
            <v>150</v>
          </cell>
          <cell r="Z7" t="str">
            <v>SB</v>
          </cell>
          <cell r="AA7">
            <v>100</v>
          </cell>
          <cell r="AB7" t="str">
            <v>GR</v>
          </cell>
          <cell r="AC7">
            <v>13</v>
          </cell>
          <cell r="AD7" t="str">
            <v>VR</v>
          </cell>
          <cell r="AE7">
            <v>0</v>
          </cell>
          <cell r="AF7">
            <v>0</v>
          </cell>
          <cell r="AG7">
            <v>0</v>
          </cell>
          <cell r="AH7">
            <v>0</v>
          </cell>
          <cell r="AI7">
            <v>0</v>
          </cell>
          <cell r="AJ7">
            <v>0</v>
          </cell>
          <cell r="AK7">
            <v>0</v>
          </cell>
          <cell r="AL7">
            <v>0</v>
          </cell>
          <cell r="AM7">
            <v>1</v>
          </cell>
          <cell r="AN7" t="str">
            <v>never resealed</v>
          </cell>
          <cell r="BO7" t="str">
            <v>RS 004</v>
          </cell>
          <cell r="BP7">
            <v>62.1</v>
          </cell>
          <cell r="BQ7">
            <v>6</v>
          </cell>
          <cell r="BR7" t="str">
            <v>R</v>
          </cell>
          <cell r="BS7" t="str">
            <v>C</v>
          </cell>
          <cell r="BT7">
            <v>0</v>
          </cell>
          <cell r="BU7" t="str">
            <v>DS</v>
          </cell>
          <cell r="BV7" t="str">
            <v/>
          </cell>
          <cell r="BW7">
            <v>1</v>
          </cell>
          <cell r="BX7">
            <v>15</v>
          </cell>
          <cell r="BY7" t="str">
            <v/>
          </cell>
          <cell r="BZ7">
            <v>1</v>
          </cell>
          <cell r="CA7">
            <v>13</v>
          </cell>
          <cell r="CB7">
            <v>1.177</v>
          </cell>
          <cell r="CC7">
            <v>4.3</v>
          </cell>
          <cell r="CD7">
            <v>29</v>
          </cell>
          <cell r="CE7">
            <v>23</v>
          </cell>
          <cell r="CF7">
            <v>8</v>
          </cell>
          <cell r="CG7">
            <v>21</v>
          </cell>
          <cell r="CH7">
            <v>15</v>
          </cell>
          <cell r="CI7">
            <v>1.1000000000000001</v>
          </cell>
          <cell r="CJ7">
            <v>3.666666666666667E-3</v>
          </cell>
          <cell r="CK7">
            <v>8.0036666666666658</v>
          </cell>
          <cell r="CL7">
            <v>8</v>
          </cell>
          <cell r="CM7">
            <v>0.13434461538461537</v>
          </cell>
          <cell r="CN7">
            <v>0.13434461538461537</v>
          </cell>
          <cell r="CO7">
            <v>0</v>
          </cell>
          <cell r="CP7">
            <v>0</v>
          </cell>
          <cell r="CQ7">
            <v>4.4343446153846156</v>
          </cell>
          <cell r="CR7">
            <v>0</v>
          </cell>
          <cell r="CS7">
            <v>1.2</v>
          </cell>
          <cell r="CT7">
            <v>0.99999999999999978</v>
          </cell>
          <cell r="CU7">
            <v>0.39999999999999991</v>
          </cell>
          <cell r="CV7">
            <v>12</v>
          </cell>
          <cell r="CW7">
            <v>12</v>
          </cell>
          <cell r="CX7" t="str">
            <v/>
          </cell>
          <cell r="CY7">
            <v>1.3</v>
          </cell>
          <cell r="CZ7">
            <v>1.5</v>
          </cell>
          <cell r="DA7">
            <v>1</v>
          </cell>
          <cell r="DB7">
            <v>300</v>
          </cell>
          <cell r="DC7">
            <v>141</v>
          </cell>
          <cell r="DD7">
            <v>78</v>
          </cell>
          <cell r="DE7">
            <v>23</v>
          </cell>
          <cell r="DF7">
            <v>35</v>
          </cell>
          <cell r="DG7">
            <v>6</v>
          </cell>
          <cell r="DH7">
            <v>3</v>
          </cell>
          <cell r="DI7">
            <v>15</v>
          </cell>
        </row>
        <row r="8">
          <cell r="A8" t="str">
            <v>RS 031</v>
          </cell>
          <cell r="B8">
            <v>31</v>
          </cell>
          <cell r="C8" t="str">
            <v>C</v>
          </cell>
          <cell r="D8" t="str">
            <v>T</v>
          </cell>
          <cell r="E8" t="str">
            <v>Jenda - Chimaliro Forest Camp</v>
          </cell>
          <cell r="F8" t="str">
            <v>M01</v>
          </cell>
          <cell r="G8">
            <v>5</v>
          </cell>
          <cell r="H8">
            <v>11.6</v>
          </cell>
          <cell r="I8" t="str">
            <v>F</v>
          </cell>
          <cell r="J8" t="str">
            <v>KASUNGU</v>
          </cell>
          <cell r="K8">
            <v>4</v>
          </cell>
          <cell r="L8">
            <v>0</v>
          </cell>
          <cell r="W8">
            <v>83</v>
          </cell>
          <cell r="X8" t="str">
            <v>DS</v>
          </cell>
          <cell r="Y8">
            <v>150</v>
          </cell>
          <cell r="Z8" t="str">
            <v>SB</v>
          </cell>
          <cell r="AA8">
            <v>100</v>
          </cell>
          <cell r="AB8" t="str">
            <v>GR</v>
          </cell>
          <cell r="AC8">
            <v>9</v>
          </cell>
          <cell r="AD8" t="str">
            <v>VR</v>
          </cell>
          <cell r="AE8">
            <v>0</v>
          </cell>
          <cell r="AF8">
            <v>0</v>
          </cell>
          <cell r="AG8">
            <v>0</v>
          </cell>
          <cell r="AH8">
            <v>0</v>
          </cell>
          <cell r="AI8">
            <v>0</v>
          </cell>
          <cell r="AJ8">
            <v>0</v>
          </cell>
          <cell r="AK8">
            <v>0</v>
          </cell>
          <cell r="AL8">
            <v>0</v>
          </cell>
          <cell r="AM8">
            <v>1</v>
          </cell>
          <cell r="AN8" t="str">
            <v>never resealed</v>
          </cell>
          <cell r="BO8" t="str">
            <v>RS 031</v>
          </cell>
          <cell r="BP8">
            <v>11.6</v>
          </cell>
          <cell r="BQ8">
            <v>6</v>
          </cell>
          <cell r="BR8" t="str">
            <v>F</v>
          </cell>
          <cell r="BS8" t="str">
            <v>C</v>
          </cell>
          <cell r="BT8">
            <v>0</v>
          </cell>
          <cell r="BU8" t="str">
            <v>DS</v>
          </cell>
          <cell r="BV8" t="str">
            <v/>
          </cell>
          <cell r="BW8">
            <v>1</v>
          </cell>
          <cell r="BX8">
            <v>15</v>
          </cell>
          <cell r="BY8" t="str">
            <v/>
          </cell>
          <cell r="BZ8">
            <v>1</v>
          </cell>
          <cell r="CA8">
            <v>9</v>
          </cell>
          <cell r="CB8">
            <v>1.177</v>
          </cell>
          <cell r="CC8">
            <v>3.23</v>
          </cell>
          <cell r="CD8">
            <v>20</v>
          </cell>
          <cell r="CE8">
            <v>15</v>
          </cell>
          <cell r="CF8">
            <v>0</v>
          </cell>
          <cell r="CG8">
            <v>20</v>
          </cell>
          <cell r="CH8">
            <v>15</v>
          </cell>
          <cell r="CI8">
            <v>1.5</v>
          </cell>
          <cell r="CJ8">
            <v>5.000000000000001E-3</v>
          </cell>
          <cell r="CK8">
            <v>5.000000000000001E-3</v>
          </cell>
          <cell r="CL8">
            <v>0</v>
          </cell>
          <cell r="CM8">
            <v>1.9384615384615391E-3</v>
          </cell>
          <cell r="CN8">
            <v>1.9384615384615391E-3</v>
          </cell>
          <cell r="CO8">
            <v>0</v>
          </cell>
          <cell r="CP8">
            <v>0</v>
          </cell>
          <cell r="CQ8">
            <v>3.2319384615384616</v>
          </cell>
          <cell r="CR8">
            <v>0</v>
          </cell>
          <cell r="CS8">
            <v>1.1000000000000001</v>
          </cell>
          <cell r="CT8">
            <v>0.50000000000000044</v>
          </cell>
          <cell r="CU8">
            <v>0.20000000000000018</v>
          </cell>
          <cell r="CV8">
            <v>15</v>
          </cell>
          <cell r="CW8">
            <v>15</v>
          </cell>
          <cell r="CX8" t="str">
            <v/>
          </cell>
          <cell r="CY8">
            <v>1.2</v>
          </cell>
          <cell r="CZ8">
            <v>1.5</v>
          </cell>
          <cell r="DA8">
            <v>1</v>
          </cell>
          <cell r="DB8">
            <v>600</v>
          </cell>
          <cell r="DC8">
            <v>282</v>
          </cell>
          <cell r="DD8">
            <v>156</v>
          </cell>
          <cell r="DE8">
            <v>45</v>
          </cell>
          <cell r="DF8">
            <v>69</v>
          </cell>
          <cell r="DG8">
            <v>12</v>
          </cell>
          <cell r="DH8">
            <v>6</v>
          </cell>
          <cell r="DI8">
            <v>30</v>
          </cell>
        </row>
        <row r="9">
          <cell r="A9" t="str">
            <v>RS 022</v>
          </cell>
          <cell r="B9">
            <v>22</v>
          </cell>
          <cell r="C9" t="str">
            <v>C</v>
          </cell>
          <cell r="D9" t="str">
            <v>T</v>
          </cell>
          <cell r="E9" t="str">
            <v>Chimaliro Forest Camp - Chatoloma</v>
          </cell>
          <cell r="F9" t="str">
            <v>M01</v>
          </cell>
          <cell r="G9">
            <v>7</v>
          </cell>
          <cell r="H9">
            <v>26.6</v>
          </cell>
          <cell r="I9" t="str">
            <v>R</v>
          </cell>
          <cell r="J9" t="str">
            <v>KASUNGU</v>
          </cell>
          <cell r="K9">
            <v>4</v>
          </cell>
          <cell r="L9">
            <v>0</v>
          </cell>
          <cell r="W9">
            <v>83</v>
          </cell>
          <cell r="X9" t="str">
            <v>DS</v>
          </cell>
          <cell r="Y9">
            <v>150</v>
          </cell>
          <cell r="Z9" t="str">
            <v>GR</v>
          </cell>
          <cell r="AA9">
            <v>100</v>
          </cell>
          <cell r="AB9" t="str">
            <v>GR</v>
          </cell>
          <cell r="AC9">
            <v>14</v>
          </cell>
          <cell r="AD9" t="str">
            <v>VR</v>
          </cell>
          <cell r="AE9">
            <v>0</v>
          </cell>
          <cell r="AF9">
            <v>0</v>
          </cell>
          <cell r="AG9">
            <v>0</v>
          </cell>
          <cell r="AH9">
            <v>0</v>
          </cell>
          <cell r="AI9">
            <v>0</v>
          </cell>
          <cell r="AJ9">
            <v>0</v>
          </cell>
          <cell r="AK9">
            <v>0</v>
          </cell>
          <cell r="AL9">
            <v>0</v>
          </cell>
          <cell r="AM9">
            <v>1</v>
          </cell>
          <cell r="AN9" t="str">
            <v>never resealed</v>
          </cell>
          <cell r="BO9" t="str">
            <v>RS 022</v>
          </cell>
          <cell r="BP9">
            <v>26.6</v>
          </cell>
          <cell r="BQ9">
            <v>6</v>
          </cell>
          <cell r="BR9" t="str">
            <v>R</v>
          </cell>
          <cell r="BS9" t="str">
            <v>C</v>
          </cell>
          <cell r="BT9">
            <v>0</v>
          </cell>
          <cell r="BU9" t="str">
            <v>DS</v>
          </cell>
          <cell r="BV9" t="str">
            <v/>
          </cell>
          <cell r="BW9">
            <v>1</v>
          </cell>
          <cell r="BX9">
            <v>15</v>
          </cell>
          <cell r="BY9" t="str">
            <v/>
          </cell>
          <cell r="BZ9">
            <v>1</v>
          </cell>
          <cell r="CA9">
            <v>14</v>
          </cell>
          <cell r="CB9">
            <v>1.077</v>
          </cell>
          <cell r="CC9">
            <v>3.6480386194450714</v>
          </cell>
          <cell r="CD9">
            <v>12</v>
          </cell>
          <cell r="CE9">
            <v>10</v>
          </cell>
          <cell r="CF9">
            <v>0</v>
          </cell>
          <cell r="CG9">
            <v>12</v>
          </cell>
          <cell r="CH9">
            <v>10</v>
          </cell>
          <cell r="CI9">
            <v>1.2</v>
          </cell>
          <cell r="CJ9">
            <v>4.0000000000000001E-3</v>
          </cell>
          <cell r="CK9">
            <v>4.0000000000000001E-3</v>
          </cell>
          <cell r="CL9">
            <v>0</v>
          </cell>
          <cell r="CM9">
            <v>1.5507692307692308E-3</v>
          </cell>
          <cell r="CN9">
            <v>1.5507692307692308E-3</v>
          </cell>
          <cell r="CO9">
            <v>0</v>
          </cell>
          <cell r="CP9">
            <v>0</v>
          </cell>
          <cell r="CQ9">
            <v>3.6495893886758406</v>
          </cell>
          <cell r="CR9">
            <v>0</v>
          </cell>
          <cell r="CS9">
            <v>1.1000000000000001</v>
          </cell>
          <cell r="CT9">
            <v>0.50000000000000044</v>
          </cell>
          <cell r="CU9">
            <v>0.20000000000000018</v>
          </cell>
          <cell r="CV9">
            <v>15</v>
          </cell>
          <cell r="CW9">
            <v>15</v>
          </cell>
          <cell r="CX9" t="str">
            <v/>
          </cell>
          <cell r="CY9">
            <v>1.1000000000000001</v>
          </cell>
          <cell r="CZ9">
            <v>1.5</v>
          </cell>
          <cell r="DA9">
            <v>1</v>
          </cell>
          <cell r="DB9">
            <v>600</v>
          </cell>
          <cell r="DC9">
            <v>282</v>
          </cell>
          <cell r="DD9">
            <v>156</v>
          </cell>
          <cell r="DE9">
            <v>45</v>
          </cell>
          <cell r="DF9">
            <v>69</v>
          </cell>
          <cell r="DG9">
            <v>12</v>
          </cell>
          <cell r="DH9">
            <v>6</v>
          </cell>
          <cell r="DI9">
            <v>30</v>
          </cell>
        </row>
        <row r="10">
          <cell r="A10" t="str">
            <v>RS 035</v>
          </cell>
          <cell r="B10">
            <v>35</v>
          </cell>
          <cell r="C10" t="str">
            <v>C</v>
          </cell>
          <cell r="D10" t="str">
            <v>T</v>
          </cell>
          <cell r="E10" t="str">
            <v>Chatoloma - Mphomwa</v>
          </cell>
          <cell r="F10" t="str">
            <v>M01</v>
          </cell>
          <cell r="G10">
            <v>8</v>
          </cell>
          <cell r="H10">
            <v>23</v>
          </cell>
          <cell r="I10" t="str">
            <v>F</v>
          </cell>
          <cell r="J10" t="str">
            <v>KASUNGU</v>
          </cell>
          <cell r="K10">
            <v>5</v>
          </cell>
          <cell r="L10">
            <v>0</v>
          </cell>
          <cell r="W10">
            <v>83</v>
          </cell>
          <cell r="X10" t="str">
            <v>DS</v>
          </cell>
          <cell r="Y10">
            <v>150</v>
          </cell>
          <cell r="Z10" t="str">
            <v>GR</v>
          </cell>
          <cell r="AA10">
            <v>100</v>
          </cell>
          <cell r="AB10" t="str">
            <v>GR</v>
          </cell>
          <cell r="AC10">
            <v>14</v>
          </cell>
          <cell r="AD10" t="str">
            <v>VR</v>
          </cell>
          <cell r="AE10">
            <v>0</v>
          </cell>
          <cell r="AF10">
            <v>0</v>
          </cell>
          <cell r="AG10">
            <v>0</v>
          </cell>
          <cell r="AH10">
            <v>0</v>
          </cell>
          <cell r="AI10">
            <v>0</v>
          </cell>
          <cell r="AJ10">
            <v>0</v>
          </cell>
          <cell r="AK10">
            <v>0</v>
          </cell>
          <cell r="AL10">
            <v>0</v>
          </cell>
          <cell r="AM10">
            <v>1</v>
          </cell>
          <cell r="AN10" t="str">
            <v>never resealed</v>
          </cell>
          <cell r="BO10" t="str">
            <v>RS 035</v>
          </cell>
          <cell r="BP10">
            <v>23</v>
          </cell>
          <cell r="BQ10">
            <v>6</v>
          </cell>
          <cell r="BR10" t="str">
            <v>F</v>
          </cell>
          <cell r="BS10" t="str">
            <v>C</v>
          </cell>
          <cell r="BT10">
            <v>0</v>
          </cell>
          <cell r="BU10" t="str">
            <v>DS</v>
          </cell>
          <cell r="BV10" t="str">
            <v/>
          </cell>
          <cell r="BW10">
            <v>1</v>
          </cell>
          <cell r="BX10">
            <v>15</v>
          </cell>
          <cell r="BY10" t="str">
            <v/>
          </cell>
          <cell r="BZ10">
            <v>1</v>
          </cell>
          <cell r="CA10">
            <v>14</v>
          </cell>
          <cell r="CB10">
            <v>1.077</v>
          </cell>
          <cell r="CC10">
            <v>3.305719648093842</v>
          </cell>
          <cell r="CD10">
            <v>45</v>
          </cell>
          <cell r="CE10">
            <v>32</v>
          </cell>
          <cell r="CF10">
            <v>17</v>
          </cell>
          <cell r="CG10">
            <v>28</v>
          </cell>
          <cell r="CH10">
            <v>15</v>
          </cell>
          <cell r="CI10">
            <v>0.9</v>
          </cell>
          <cell r="CJ10">
            <v>3.0000000000000005E-3</v>
          </cell>
          <cell r="CK10">
            <v>10</v>
          </cell>
          <cell r="CL10">
            <v>17</v>
          </cell>
          <cell r="CM10">
            <v>0.21359461538461538</v>
          </cell>
          <cell r="CN10">
            <v>0.21359461538461538</v>
          </cell>
          <cell r="CO10">
            <v>0</v>
          </cell>
          <cell r="CP10">
            <v>0</v>
          </cell>
          <cell r="CQ10">
            <v>3.5193142634784573</v>
          </cell>
          <cell r="CR10">
            <v>0</v>
          </cell>
          <cell r="CS10">
            <v>1.2</v>
          </cell>
          <cell r="CT10">
            <v>0.99999999999999978</v>
          </cell>
          <cell r="CU10">
            <v>0.39999999999999991</v>
          </cell>
          <cell r="CV10">
            <v>15</v>
          </cell>
          <cell r="CW10">
            <v>15</v>
          </cell>
          <cell r="CX10" t="str">
            <v/>
          </cell>
          <cell r="CY10">
            <v>1.5</v>
          </cell>
          <cell r="CZ10">
            <v>1.5</v>
          </cell>
          <cell r="DA10">
            <v>1</v>
          </cell>
          <cell r="DB10">
            <v>600</v>
          </cell>
          <cell r="DC10">
            <v>282</v>
          </cell>
          <cell r="DD10">
            <v>156</v>
          </cell>
          <cell r="DE10">
            <v>45</v>
          </cell>
          <cell r="DF10">
            <v>69</v>
          </cell>
          <cell r="DG10">
            <v>12</v>
          </cell>
          <cell r="DH10">
            <v>6</v>
          </cell>
          <cell r="DI10">
            <v>30</v>
          </cell>
        </row>
        <row r="11">
          <cell r="A11" t="str">
            <v>RS 026</v>
          </cell>
          <cell r="B11">
            <v>26</v>
          </cell>
          <cell r="C11" t="str">
            <v>C</v>
          </cell>
          <cell r="D11" t="str">
            <v>T</v>
          </cell>
          <cell r="E11" t="str">
            <v>Kasungu Boma - Bua River</v>
          </cell>
          <cell r="F11" t="str">
            <v>M01</v>
          </cell>
          <cell r="G11">
            <v>9</v>
          </cell>
          <cell r="H11">
            <v>31.6</v>
          </cell>
          <cell r="I11" t="str">
            <v>F</v>
          </cell>
          <cell r="J11" t="str">
            <v>KASUNGU</v>
          </cell>
          <cell r="K11">
            <v>5</v>
          </cell>
          <cell r="L11">
            <v>0</v>
          </cell>
          <cell r="W11">
            <v>80</v>
          </cell>
          <cell r="X11" t="str">
            <v>DS</v>
          </cell>
          <cell r="Y11">
            <v>150</v>
          </cell>
          <cell r="Z11" t="str">
            <v>GR</v>
          </cell>
          <cell r="AA11">
            <v>100</v>
          </cell>
          <cell r="AB11" t="str">
            <v>GR</v>
          </cell>
          <cell r="AC11">
            <v>14</v>
          </cell>
          <cell r="AD11" t="str">
            <v>VR</v>
          </cell>
          <cell r="AE11">
            <v>0</v>
          </cell>
          <cell r="AF11">
            <v>0</v>
          </cell>
          <cell r="AG11">
            <v>0</v>
          </cell>
          <cell r="AH11">
            <v>0</v>
          </cell>
          <cell r="AI11">
            <v>0</v>
          </cell>
          <cell r="AJ11">
            <v>0</v>
          </cell>
          <cell r="AK11">
            <v>0</v>
          </cell>
          <cell r="AL11">
            <v>0</v>
          </cell>
          <cell r="AM11">
            <v>1</v>
          </cell>
          <cell r="AN11" t="str">
            <v>never resealed</v>
          </cell>
          <cell r="BO11" t="str">
            <v>RS 026</v>
          </cell>
          <cell r="BP11">
            <v>31.6</v>
          </cell>
          <cell r="BQ11">
            <v>6</v>
          </cell>
          <cell r="BR11" t="str">
            <v>F</v>
          </cell>
          <cell r="BS11" t="str">
            <v>C</v>
          </cell>
          <cell r="BT11">
            <v>0</v>
          </cell>
          <cell r="BU11" t="str">
            <v>DS</v>
          </cell>
          <cell r="BV11" t="str">
            <v/>
          </cell>
          <cell r="BW11">
            <v>1</v>
          </cell>
          <cell r="BX11">
            <v>15</v>
          </cell>
          <cell r="BY11" t="str">
            <v/>
          </cell>
          <cell r="BZ11">
            <v>1</v>
          </cell>
          <cell r="CA11">
            <v>14</v>
          </cell>
          <cell r="CB11">
            <v>1.077</v>
          </cell>
          <cell r="CC11">
            <v>4.4826839518657096</v>
          </cell>
          <cell r="CD11">
            <v>57</v>
          </cell>
          <cell r="CE11">
            <v>26</v>
          </cell>
          <cell r="CF11">
            <v>11</v>
          </cell>
          <cell r="CG11">
            <v>46</v>
          </cell>
          <cell r="CH11">
            <v>15</v>
          </cell>
          <cell r="CI11">
            <v>7.9</v>
          </cell>
          <cell r="CJ11">
            <v>2.6333333333333337E-2</v>
          </cell>
          <cell r="CK11">
            <v>10</v>
          </cell>
          <cell r="CL11">
            <v>11</v>
          </cell>
          <cell r="CM11">
            <v>0.18271512820512822</v>
          </cell>
          <cell r="CN11">
            <v>0.18271512820512822</v>
          </cell>
          <cell r="CO11">
            <v>0</v>
          </cell>
          <cell r="CP11">
            <v>0</v>
          </cell>
          <cell r="CQ11">
            <v>4.6653990800708378</v>
          </cell>
          <cell r="CR11">
            <v>0</v>
          </cell>
          <cell r="CS11">
            <v>2.5</v>
          </cell>
          <cell r="CT11">
            <v>10</v>
          </cell>
          <cell r="CU11">
            <v>4</v>
          </cell>
          <cell r="CV11">
            <v>18</v>
          </cell>
          <cell r="CW11">
            <v>18</v>
          </cell>
          <cell r="CX11" t="str">
            <v/>
          </cell>
          <cell r="CY11">
            <v>2.1</v>
          </cell>
          <cell r="CZ11">
            <v>1.5</v>
          </cell>
          <cell r="DA11">
            <v>1</v>
          </cell>
          <cell r="DB11">
            <v>600</v>
          </cell>
          <cell r="DC11">
            <v>282</v>
          </cell>
          <cell r="DD11">
            <v>156</v>
          </cell>
          <cell r="DE11">
            <v>45</v>
          </cell>
          <cell r="DF11">
            <v>69</v>
          </cell>
          <cell r="DG11">
            <v>12</v>
          </cell>
          <cell r="DH11">
            <v>6</v>
          </cell>
          <cell r="DI11">
            <v>30</v>
          </cell>
        </row>
        <row r="12">
          <cell r="A12" t="str">
            <v>RS 011</v>
          </cell>
          <cell r="B12">
            <v>11</v>
          </cell>
          <cell r="C12" t="str">
            <v>C</v>
          </cell>
          <cell r="D12" t="str">
            <v>T</v>
          </cell>
          <cell r="E12" t="str">
            <v>Bua river - Madisi</v>
          </cell>
          <cell r="F12" t="str">
            <v>M01</v>
          </cell>
          <cell r="G12">
            <v>10</v>
          </cell>
          <cell r="H12">
            <v>17.100000000000001</v>
          </cell>
          <cell r="I12" t="str">
            <v>F</v>
          </cell>
          <cell r="J12" t="str">
            <v>DOWA</v>
          </cell>
          <cell r="K12">
            <v>5</v>
          </cell>
          <cell r="L12">
            <v>0</v>
          </cell>
          <cell r="W12">
            <v>80</v>
          </cell>
          <cell r="X12" t="str">
            <v>DS</v>
          </cell>
          <cell r="Y12">
            <v>150</v>
          </cell>
          <cell r="Z12" t="str">
            <v>GR</v>
          </cell>
          <cell r="AA12">
            <v>100</v>
          </cell>
          <cell r="AB12" t="str">
            <v>GR</v>
          </cell>
          <cell r="AC12">
            <v>14</v>
          </cell>
          <cell r="AD12" t="str">
            <v>VR</v>
          </cell>
          <cell r="AE12">
            <v>87</v>
          </cell>
          <cell r="AF12" t="str">
            <v>RC</v>
          </cell>
          <cell r="AG12" t="str">
            <v>ST</v>
          </cell>
          <cell r="AH12">
            <v>15</v>
          </cell>
          <cell r="AI12">
            <v>0</v>
          </cell>
          <cell r="AJ12">
            <v>0</v>
          </cell>
          <cell r="AK12">
            <v>0</v>
          </cell>
          <cell r="AL12">
            <v>0</v>
          </cell>
          <cell r="AM12">
            <v>1</v>
          </cell>
          <cell r="AN12" t="str">
            <v>5km reseal</v>
          </cell>
          <cell r="BO12" t="str">
            <v>RS 011</v>
          </cell>
          <cell r="BP12">
            <v>17.100000000000001</v>
          </cell>
          <cell r="BQ12">
            <v>6.7</v>
          </cell>
          <cell r="BR12" t="str">
            <v>F</v>
          </cell>
          <cell r="BS12" t="str">
            <v>C</v>
          </cell>
          <cell r="BT12">
            <v>0</v>
          </cell>
          <cell r="BU12" t="str">
            <v>ST</v>
          </cell>
          <cell r="BV12" t="str">
            <v/>
          </cell>
          <cell r="BW12">
            <v>1</v>
          </cell>
          <cell r="BX12">
            <v>10</v>
          </cell>
          <cell r="BY12" t="str">
            <v/>
          </cell>
          <cell r="BZ12">
            <v>1</v>
          </cell>
          <cell r="CA12">
            <v>14</v>
          </cell>
          <cell r="CB12">
            <v>1.254</v>
          </cell>
          <cell r="CC12">
            <v>4.8099999999999996</v>
          </cell>
          <cell r="CD12">
            <v>64</v>
          </cell>
          <cell r="CE12">
            <v>41</v>
          </cell>
          <cell r="CF12">
            <v>26</v>
          </cell>
          <cell r="CG12">
            <v>38</v>
          </cell>
          <cell r="CH12">
            <v>15</v>
          </cell>
          <cell r="CI12">
            <v>13.6</v>
          </cell>
          <cell r="CJ12">
            <v>4.0597014925373133E-2</v>
          </cell>
          <cell r="CK12">
            <v>10</v>
          </cell>
          <cell r="CL12">
            <v>26</v>
          </cell>
          <cell r="CM12">
            <v>0.2873331802525832</v>
          </cell>
          <cell r="CN12">
            <v>0.2873331802525832</v>
          </cell>
          <cell r="CO12">
            <v>0</v>
          </cell>
          <cell r="CP12">
            <v>0</v>
          </cell>
          <cell r="CQ12">
            <v>5.0973331802525825</v>
          </cell>
          <cell r="CR12">
            <v>0</v>
          </cell>
          <cell r="CS12">
            <v>2.5</v>
          </cell>
          <cell r="CT12">
            <v>10</v>
          </cell>
          <cell r="CU12">
            <v>4</v>
          </cell>
          <cell r="CV12">
            <v>11</v>
          </cell>
          <cell r="CW12">
            <v>11</v>
          </cell>
          <cell r="CX12" t="str">
            <v/>
          </cell>
          <cell r="CY12">
            <v>2</v>
          </cell>
          <cell r="CZ12">
            <v>2</v>
          </cell>
          <cell r="DA12">
            <v>1</v>
          </cell>
          <cell r="DB12">
            <v>600</v>
          </cell>
          <cell r="DC12">
            <v>282</v>
          </cell>
          <cell r="DD12">
            <v>156</v>
          </cell>
          <cell r="DE12">
            <v>45</v>
          </cell>
          <cell r="DF12">
            <v>69</v>
          </cell>
          <cell r="DG12">
            <v>12</v>
          </cell>
          <cell r="DH12">
            <v>6</v>
          </cell>
          <cell r="DI12">
            <v>30</v>
          </cell>
        </row>
        <row r="13">
          <cell r="A13" t="str">
            <v>RS 014</v>
          </cell>
          <cell r="B13">
            <v>14</v>
          </cell>
          <cell r="C13" t="str">
            <v>C</v>
          </cell>
          <cell r="D13" t="str">
            <v>T</v>
          </cell>
          <cell r="E13" t="str">
            <v>Madisi - Mponela</v>
          </cell>
          <cell r="F13" t="str">
            <v>M01</v>
          </cell>
          <cell r="G13">
            <v>11</v>
          </cell>
          <cell r="H13">
            <v>21</v>
          </cell>
          <cell r="I13" t="str">
            <v>F</v>
          </cell>
          <cell r="J13" t="str">
            <v>DOWA</v>
          </cell>
          <cell r="K13">
            <v>5</v>
          </cell>
          <cell r="L13">
            <v>0</v>
          </cell>
          <cell r="W13">
            <v>80</v>
          </cell>
          <cell r="X13" t="str">
            <v>DS</v>
          </cell>
          <cell r="Y13">
            <v>150</v>
          </cell>
          <cell r="Z13" t="str">
            <v>GR</v>
          </cell>
          <cell r="AA13">
            <v>100</v>
          </cell>
          <cell r="AB13" t="str">
            <v>GR</v>
          </cell>
          <cell r="AC13">
            <v>14</v>
          </cell>
          <cell r="AD13" t="str">
            <v>VR</v>
          </cell>
          <cell r="AE13">
            <v>87</v>
          </cell>
          <cell r="AF13" t="str">
            <v>RC</v>
          </cell>
          <cell r="AG13" t="str">
            <v>ST</v>
          </cell>
          <cell r="AH13">
            <v>15</v>
          </cell>
          <cell r="AI13">
            <v>0</v>
          </cell>
          <cell r="AJ13">
            <v>0</v>
          </cell>
          <cell r="AK13">
            <v>0</v>
          </cell>
          <cell r="AL13">
            <v>0</v>
          </cell>
          <cell r="AM13">
            <v>1</v>
          </cell>
          <cell r="AN13" t="str">
            <v>5km reseal</v>
          </cell>
          <cell r="BO13" t="str">
            <v>RS 014</v>
          </cell>
          <cell r="BP13">
            <v>21</v>
          </cell>
          <cell r="BQ13">
            <v>6.7</v>
          </cell>
          <cell r="BR13" t="str">
            <v>F</v>
          </cell>
          <cell r="BS13" t="str">
            <v>C</v>
          </cell>
          <cell r="BT13">
            <v>0</v>
          </cell>
          <cell r="BU13" t="str">
            <v>ST</v>
          </cell>
          <cell r="BV13" t="str">
            <v/>
          </cell>
          <cell r="BW13">
            <v>1</v>
          </cell>
          <cell r="BX13">
            <v>10</v>
          </cell>
          <cell r="BY13" t="str">
            <v/>
          </cell>
          <cell r="BZ13">
            <v>1</v>
          </cell>
          <cell r="CA13">
            <v>14</v>
          </cell>
          <cell r="CB13">
            <v>1.254</v>
          </cell>
          <cell r="CC13">
            <v>6.474208051186352</v>
          </cell>
          <cell r="CD13">
            <v>32.5</v>
          </cell>
          <cell r="CE13">
            <v>13</v>
          </cell>
          <cell r="CF13">
            <v>0</v>
          </cell>
          <cell r="CG13">
            <v>32.5</v>
          </cell>
          <cell r="CH13">
            <v>13</v>
          </cell>
          <cell r="CI13">
            <v>5.9</v>
          </cell>
          <cell r="CJ13">
            <v>1.7611940298507465E-2</v>
          </cell>
          <cell r="CK13">
            <v>1.7611940298507465E-2</v>
          </cell>
          <cell r="CL13">
            <v>0</v>
          </cell>
          <cell r="CM13">
            <v>6.8280137772675099E-3</v>
          </cell>
          <cell r="CN13">
            <v>6.8280137772675099E-3</v>
          </cell>
          <cell r="CO13">
            <v>0</v>
          </cell>
          <cell r="CP13">
            <v>0</v>
          </cell>
          <cell r="CQ13">
            <v>6.4810360649636198</v>
          </cell>
          <cell r="CR13">
            <v>0</v>
          </cell>
          <cell r="CS13">
            <v>1.5</v>
          </cell>
          <cell r="CT13">
            <v>2.5</v>
          </cell>
          <cell r="CU13">
            <v>1</v>
          </cell>
          <cell r="CV13">
            <v>11</v>
          </cell>
          <cell r="CW13">
            <v>11</v>
          </cell>
          <cell r="CX13" t="str">
            <v/>
          </cell>
          <cell r="CY13">
            <v>2</v>
          </cell>
          <cell r="CZ13">
            <v>1.8</v>
          </cell>
          <cell r="DA13">
            <v>1</v>
          </cell>
          <cell r="DB13">
            <v>600</v>
          </cell>
          <cell r="DC13">
            <v>282</v>
          </cell>
          <cell r="DD13">
            <v>156</v>
          </cell>
          <cell r="DE13">
            <v>45</v>
          </cell>
          <cell r="DF13">
            <v>69</v>
          </cell>
          <cell r="DG13">
            <v>12</v>
          </cell>
          <cell r="DH13">
            <v>6</v>
          </cell>
          <cell r="DI13">
            <v>30</v>
          </cell>
        </row>
        <row r="14">
          <cell r="A14" t="str">
            <v>RS 017</v>
          </cell>
          <cell r="B14">
            <v>17</v>
          </cell>
          <cell r="C14" t="str">
            <v>C</v>
          </cell>
          <cell r="D14" t="str">
            <v>T</v>
          </cell>
          <cell r="E14" t="str">
            <v>Mponela - Senga</v>
          </cell>
          <cell r="F14" t="str">
            <v>M01</v>
          </cell>
          <cell r="G14">
            <v>12</v>
          </cell>
          <cell r="H14">
            <v>17.2</v>
          </cell>
          <cell r="I14" t="str">
            <v>R</v>
          </cell>
          <cell r="J14" t="str">
            <v>DOWA</v>
          </cell>
          <cell r="K14" t="str">
            <v>5,6</v>
          </cell>
          <cell r="L14">
            <v>0</v>
          </cell>
          <cell r="W14">
            <v>80</v>
          </cell>
          <cell r="X14" t="str">
            <v>DS</v>
          </cell>
          <cell r="Y14">
            <v>100</v>
          </cell>
          <cell r="Z14" t="str">
            <v>GR</v>
          </cell>
          <cell r="AA14">
            <v>150</v>
          </cell>
          <cell r="AB14" t="str">
            <v>GR</v>
          </cell>
          <cell r="AC14">
            <v>14</v>
          </cell>
          <cell r="AD14" t="str">
            <v>VR</v>
          </cell>
          <cell r="AE14">
            <v>0</v>
          </cell>
          <cell r="AF14">
            <v>0</v>
          </cell>
          <cell r="AG14">
            <v>0</v>
          </cell>
          <cell r="AH14">
            <v>0</v>
          </cell>
          <cell r="AI14">
            <v>0</v>
          </cell>
          <cell r="AJ14">
            <v>0</v>
          </cell>
          <cell r="AK14">
            <v>0</v>
          </cell>
          <cell r="AL14">
            <v>0</v>
          </cell>
          <cell r="AM14">
            <v>1</v>
          </cell>
          <cell r="AN14" t="str">
            <v>never resealed</v>
          </cell>
          <cell r="BO14" t="str">
            <v>RS 017</v>
          </cell>
          <cell r="BP14">
            <v>17.2</v>
          </cell>
          <cell r="BQ14">
            <v>6</v>
          </cell>
          <cell r="BR14" t="str">
            <v>R</v>
          </cell>
          <cell r="BS14" t="str">
            <v>C</v>
          </cell>
          <cell r="BT14">
            <v>0</v>
          </cell>
          <cell r="BU14" t="str">
            <v>DS</v>
          </cell>
          <cell r="BV14" t="str">
            <v/>
          </cell>
          <cell r="BW14">
            <v>1</v>
          </cell>
          <cell r="BX14">
            <v>15</v>
          </cell>
          <cell r="BY14" t="str">
            <v/>
          </cell>
          <cell r="BZ14">
            <v>1</v>
          </cell>
          <cell r="CA14">
            <v>14</v>
          </cell>
          <cell r="CB14">
            <v>1.5270000000000001</v>
          </cell>
          <cell r="CC14">
            <v>3.8169610948191601</v>
          </cell>
          <cell r="CD14">
            <v>43</v>
          </cell>
          <cell r="CE14">
            <v>30</v>
          </cell>
          <cell r="CF14">
            <v>15</v>
          </cell>
          <cell r="CG14">
            <v>28</v>
          </cell>
          <cell r="CH14">
            <v>15</v>
          </cell>
          <cell r="CI14">
            <v>10.4</v>
          </cell>
          <cell r="CJ14">
            <v>3.4666666666666665E-2</v>
          </cell>
          <cell r="CK14">
            <v>10</v>
          </cell>
          <cell r="CL14">
            <v>15</v>
          </cell>
          <cell r="CM14">
            <v>0.21232410256410256</v>
          </cell>
          <cell r="CN14">
            <v>0.21232410256410256</v>
          </cell>
          <cell r="CO14">
            <v>0</v>
          </cell>
          <cell r="CP14">
            <v>0</v>
          </cell>
          <cell r="CQ14">
            <v>4.0292851973832624</v>
          </cell>
          <cell r="CR14">
            <v>0</v>
          </cell>
          <cell r="CS14">
            <v>1.5</v>
          </cell>
          <cell r="CT14">
            <v>2.5</v>
          </cell>
          <cell r="CU14">
            <v>1</v>
          </cell>
          <cell r="CV14">
            <v>18</v>
          </cell>
          <cell r="CW14">
            <v>18</v>
          </cell>
          <cell r="CX14" t="str">
            <v/>
          </cell>
          <cell r="CY14">
            <v>2.5</v>
          </cell>
          <cell r="CZ14">
            <v>2</v>
          </cell>
          <cell r="DA14">
            <v>1</v>
          </cell>
          <cell r="DB14">
            <v>400</v>
          </cell>
          <cell r="DC14">
            <v>188</v>
          </cell>
          <cell r="DD14">
            <v>104</v>
          </cell>
          <cell r="DE14">
            <v>30</v>
          </cell>
          <cell r="DF14">
            <v>46</v>
          </cell>
          <cell r="DG14">
            <v>8</v>
          </cell>
          <cell r="DH14">
            <v>4</v>
          </cell>
          <cell r="DI14">
            <v>20</v>
          </cell>
        </row>
        <row r="15">
          <cell r="A15" t="str">
            <v>RS 013</v>
          </cell>
          <cell r="B15">
            <v>13</v>
          </cell>
          <cell r="C15" t="str">
            <v>C</v>
          </cell>
          <cell r="D15" t="str">
            <v>T</v>
          </cell>
          <cell r="E15" t="str">
            <v>Senga - Othambwe</v>
          </cell>
          <cell r="F15" t="str">
            <v>M01</v>
          </cell>
          <cell r="G15">
            <v>13</v>
          </cell>
          <cell r="H15">
            <v>9.5</v>
          </cell>
          <cell r="I15" t="str">
            <v>F</v>
          </cell>
          <cell r="J15" t="str">
            <v>LILONGWE</v>
          </cell>
          <cell r="K15">
            <v>6</v>
          </cell>
          <cell r="L15">
            <v>0</v>
          </cell>
          <cell r="W15">
            <v>80</v>
          </cell>
          <cell r="X15" t="str">
            <v>DS</v>
          </cell>
          <cell r="Y15">
            <v>150</v>
          </cell>
          <cell r="Z15" t="str">
            <v>GR</v>
          </cell>
          <cell r="AA15">
            <v>100</v>
          </cell>
          <cell r="AB15" t="str">
            <v>GR</v>
          </cell>
          <cell r="AC15">
            <v>14</v>
          </cell>
          <cell r="AD15" t="str">
            <v>VR</v>
          </cell>
          <cell r="AE15">
            <v>87</v>
          </cell>
          <cell r="AF15" t="str">
            <v>RC</v>
          </cell>
          <cell r="AG15" t="str">
            <v>ST</v>
          </cell>
          <cell r="AH15">
            <v>15</v>
          </cell>
          <cell r="AI15">
            <v>0</v>
          </cell>
          <cell r="AJ15">
            <v>0</v>
          </cell>
          <cell r="AK15">
            <v>0</v>
          </cell>
          <cell r="AL15">
            <v>0</v>
          </cell>
          <cell r="AM15">
            <v>1</v>
          </cell>
          <cell r="AN15">
            <v>0</v>
          </cell>
          <cell r="BO15" t="str">
            <v>RS 013</v>
          </cell>
          <cell r="BP15">
            <v>9.5</v>
          </cell>
          <cell r="BQ15">
            <v>6</v>
          </cell>
          <cell r="BR15" t="str">
            <v>F</v>
          </cell>
          <cell r="BS15" t="str">
            <v>C</v>
          </cell>
          <cell r="BT15">
            <v>0</v>
          </cell>
          <cell r="BU15" t="str">
            <v>ST</v>
          </cell>
          <cell r="BV15" t="str">
            <v/>
          </cell>
          <cell r="BW15">
            <v>1</v>
          </cell>
          <cell r="BX15">
            <v>10</v>
          </cell>
          <cell r="BY15" t="str">
            <v/>
          </cell>
          <cell r="BZ15">
            <v>1</v>
          </cell>
          <cell r="CA15">
            <v>14</v>
          </cell>
          <cell r="CB15">
            <v>1.254</v>
          </cell>
          <cell r="CC15">
            <v>4.34</v>
          </cell>
          <cell r="CD15">
            <v>75</v>
          </cell>
          <cell r="CE15">
            <v>45</v>
          </cell>
          <cell r="CF15">
            <v>30</v>
          </cell>
          <cell r="CG15">
            <v>45</v>
          </cell>
          <cell r="CH15">
            <v>15</v>
          </cell>
          <cell r="CI15">
            <v>6.2</v>
          </cell>
          <cell r="CJ15">
            <v>2.066666666666667E-2</v>
          </cell>
          <cell r="CK15">
            <v>10</v>
          </cell>
          <cell r="CL15">
            <v>30</v>
          </cell>
          <cell r="CM15">
            <v>0.30626717948717946</v>
          </cell>
          <cell r="CN15">
            <v>0.30626717948717946</v>
          </cell>
          <cell r="CO15">
            <v>0</v>
          </cell>
          <cell r="CP15">
            <v>0</v>
          </cell>
          <cell r="CQ15">
            <v>4.6462671794871797</v>
          </cell>
          <cell r="CR15">
            <v>0</v>
          </cell>
          <cell r="CS15">
            <v>1</v>
          </cell>
          <cell r="CT15">
            <v>0</v>
          </cell>
          <cell r="CU15">
            <v>0</v>
          </cell>
          <cell r="CV15">
            <v>11</v>
          </cell>
          <cell r="CW15">
            <v>11</v>
          </cell>
          <cell r="CX15" t="str">
            <v/>
          </cell>
          <cell r="CY15">
            <v>2</v>
          </cell>
          <cell r="CZ15">
            <v>1.8</v>
          </cell>
          <cell r="DA15">
            <v>1</v>
          </cell>
          <cell r="DB15">
            <v>400</v>
          </cell>
          <cell r="DC15">
            <v>188</v>
          </cell>
          <cell r="DD15">
            <v>104</v>
          </cell>
          <cell r="DE15">
            <v>30</v>
          </cell>
          <cell r="DF15">
            <v>46</v>
          </cell>
          <cell r="DG15">
            <v>8</v>
          </cell>
          <cell r="DH15">
            <v>4</v>
          </cell>
          <cell r="DI15">
            <v>20</v>
          </cell>
        </row>
        <row r="16">
          <cell r="A16" t="str">
            <v>RS 024</v>
          </cell>
          <cell r="B16">
            <v>24</v>
          </cell>
          <cell r="C16" t="str">
            <v>C</v>
          </cell>
          <cell r="D16" t="str">
            <v>T</v>
          </cell>
          <cell r="E16" t="str">
            <v>Othambwe - Lumbadzi River Bridge</v>
          </cell>
          <cell r="F16" t="str">
            <v>M01</v>
          </cell>
          <cell r="G16">
            <v>14</v>
          </cell>
          <cell r="H16">
            <v>5.7</v>
          </cell>
          <cell r="I16" t="str">
            <v>F</v>
          </cell>
          <cell r="J16" t="str">
            <v>LILONGWE</v>
          </cell>
          <cell r="K16">
            <v>6</v>
          </cell>
          <cell r="L16">
            <v>0</v>
          </cell>
          <cell r="W16">
            <v>80</v>
          </cell>
          <cell r="X16" t="str">
            <v>DS</v>
          </cell>
          <cell r="Y16">
            <v>150</v>
          </cell>
          <cell r="Z16" t="str">
            <v>GR</v>
          </cell>
          <cell r="AA16">
            <v>100</v>
          </cell>
          <cell r="AB16" t="str">
            <v>GR</v>
          </cell>
          <cell r="AC16">
            <v>14</v>
          </cell>
          <cell r="AD16" t="str">
            <v>VR</v>
          </cell>
          <cell r="AE16">
            <v>87</v>
          </cell>
          <cell r="AF16" t="str">
            <v>RC</v>
          </cell>
          <cell r="AG16" t="str">
            <v>ST</v>
          </cell>
          <cell r="AH16">
            <v>15</v>
          </cell>
          <cell r="AI16">
            <v>0</v>
          </cell>
          <cell r="AJ16">
            <v>0</v>
          </cell>
          <cell r="AK16">
            <v>0</v>
          </cell>
          <cell r="AL16">
            <v>0</v>
          </cell>
          <cell r="AM16">
            <v>1</v>
          </cell>
          <cell r="AN16">
            <v>0</v>
          </cell>
          <cell r="BO16" t="str">
            <v>RS 024</v>
          </cell>
          <cell r="BP16">
            <v>5.7</v>
          </cell>
          <cell r="BQ16">
            <v>6</v>
          </cell>
          <cell r="BR16" t="str">
            <v>F</v>
          </cell>
          <cell r="BS16" t="str">
            <v>C</v>
          </cell>
          <cell r="BT16">
            <v>0</v>
          </cell>
          <cell r="BU16" t="str">
            <v>ST</v>
          </cell>
          <cell r="BV16" t="str">
            <v/>
          </cell>
          <cell r="BW16">
            <v>1</v>
          </cell>
          <cell r="BX16">
            <v>10</v>
          </cell>
          <cell r="BY16" t="str">
            <v/>
          </cell>
          <cell r="BZ16">
            <v>1</v>
          </cell>
          <cell r="CA16">
            <v>14</v>
          </cell>
          <cell r="CB16">
            <v>1.254</v>
          </cell>
          <cell r="CC16">
            <v>4</v>
          </cell>
          <cell r="CD16">
            <v>75</v>
          </cell>
          <cell r="CE16">
            <v>45</v>
          </cell>
          <cell r="CF16">
            <v>30</v>
          </cell>
          <cell r="CG16">
            <v>45</v>
          </cell>
          <cell r="CH16">
            <v>15</v>
          </cell>
          <cell r="CI16">
            <v>6.2</v>
          </cell>
          <cell r="CJ16">
            <v>2.066666666666667E-2</v>
          </cell>
          <cell r="CK16">
            <v>10</v>
          </cell>
          <cell r="CL16">
            <v>30</v>
          </cell>
          <cell r="CM16">
            <v>0.30626717948717946</v>
          </cell>
          <cell r="CN16">
            <v>0.30626717948717946</v>
          </cell>
          <cell r="CO16">
            <v>0</v>
          </cell>
          <cell r="CP16">
            <v>0</v>
          </cell>
          <cell r="CQ16">
            <v>4.3062671794871799</v>
          </cell>
          <cell r="CR16">
            <v>0</v>
          </cell>
          <cell r="CS16">
            <v>1</v>
          </cell>
          <cell r="CT16">
            <v>0</v>
          </cell>
          <cell r="CU16">
            <v>0</v>
          </cell>
          <cell r="CV16">
            <v>11</v>
          </cell>
          <cell r="CW16">
            <v>11</v>
          </cell>
          <cell r="CX16" t="str">
            <v/>
          </cell>
          <cell r="CY16">
            <v>2</v>
          </cell>
          <cell r="CZ16">
            <v>1.8</v>
          </cell>
          <cell r="DA16">
            <v>1</v>
          </cell>
          <cell r="DB16">
            <v>500</v>
          </cell>
          <cell r="DC16">
            <v>235</v>
          </cell>
          <cell r="DD16">
            <v>130</v>
          </cell>
          <cell r="DE16">
            <v>38</v>
          </cell>
          <cell r="DF16">
            <v>58</v>
          </cell>
          <cell r="DG16">
            <v>10</v>
          </cell>
          <cell r="DH16">
            <v>5</v>
          </cell>
          <cell r="DI16">
            <v>25</v>
          </cell>
        </row>
        <row r="17">
          <cell r="A17" t="str">
            <v>RS 020</v>
          </cell>
          <cell r="B17">
            <v>20</v>
          </cell>
          <cell r="C17" t="str">
            <v>C</v>
          </cell>
          <cell r="D17" t="str">
            <v>T</v>
          </cell>
          <cell r="E17" t="str">
            <v>Lumbadzi River Bridge -  Chitsame</v>
          </cell>
          <cell r="F17" t="str">
            <v>M01</v>
          </cell>
          <cell r="G17">
            <v>15</v>
          </cell>
          <cell r="H17">
            <v>33</v>
          </cell>
          <cell r="I17" t="str">
            <v>F</v>
          </cell>
          <cell r="J17" t="str">
            <v>LILONGWE</v>
          </cell>
          <cell r="K17">
            <v>6</v>
          </cell>
          <cell r="L17">
            <v>0</v>
          </cell>
          <cell r="W17">
            <v>71</v>
          </cell>
          <cell r="X17" t="str">
            <v>DS</v>
          </cell>
          <cell r="Y17">
            <v>150</v>
          </cell>
          <cell r="Z17" t="str">
            <v>GR</v>
          </cell>
          <cell r="AA17">
            <v>100</v>
          </cell>
          <cell r="AB17" t="str">
            <v>CG</v>
          </cell>
          <cell r="AC17">
            <v>14</v>
          </cell>
          <cell r="AD17" t="str">
            <v>VR</v>
          </cell>
          <cell r="AE17">
            <v>87</v>
          </cell>
          <cell r="AF17" t="str">
            <v>AO</v>
          </cell>
          <cell r="AG17" t="str">
            <v>AC</v>
          </cell>
          <cell r="AH17">
            <v>40</v>
          </cell>
          <cell r="AI17">
            <v>0</v>
          </cell>
          <cell r="AJ17">
            <v>0</v>
          </cell>
          <cell r="AK17">
            <v>0</v>
          </cell>
          <cell r="AL17">
            <v>0</v>
          </cell>
          <cell r="AM17">
            <v>6</v>
          </cell>
          <cell r="AN17">
            <v>0</v>
          </cell>
          <cell r="BO17" t="str">
            <v>RS 020</v>
          </cell>
          <cell r="BP17">
            <v>33</v>
          </cell>
          <cell r="BQ17">
            <v>6.7</v>
          </cell>
          <cell r="BR17" t="str">
            <v>F</v>
          </cell>
          <cell r="BS17" t="str">
            <v>C</v>
          </cell>
          <cell r="BT17">
            <v>0</v>
          </cell>
          <cell r="BU17" t="str">
            <v>AC</v>
          </cell>
          <cell r="BV17" t="str">
            <v>DS</v>
          </cell>
          <cell r="BW17">
            <v>6</v>
          </cell>
          <cell r="BX17">
            <v>40</v>
          </cell>
          <cell r="BY17">
            <v>15</v>
          </cell>
          <cell r="BZ17">
            <v>1</v>
          </cell>
          <cell r="CA17">
            <v>14</v>
          </cell>
          <cell r="CB17">
            <v>1.629</v>
          </cell>
          <cell r="CC17">
            <v>2.0467220474540122</v>
          </cell>
          <cell r="CD17">
            <v>28</v>
          </cell>
          <cell r="CE17">
            <v>6</v>
          </cell>
          <cell r="CF17">
            <v>0</v>
          </cell>
          <cell r="CG17">
            <v>28</v>
          </cell>
          <cell r="CH17">
            <v>6</v>
          </cell>
          <cell r="CI17">
            <v>1</v>
          </cell>
          <cell r="CJ17">
            <v>2.9850746268656717E-3</v>
          </cell>
          <cell r="CK17">
            <v>2.9850746268656717E-3</v>
          </cell>
          <cell r="CL17">
            <v>0</v>
          </cell>
          <cell r="CM17">
            <v>1.1572904707233065E-3</v>
          </cell>
          <cell r="CN17">
            <v>1.1572904707233065E-3</v>
          </cell>
          <cell r="CO17">
            <v>0</v>
          </cell>
          <cell r="CP17">
            <v>0</v>
          </cell>
          <cell r="CQ17">
            <v>2.0478793379247353</v>
          </cell>
          <cell r="CR17">
            <v>0</v>
          </cell>
          <cell r="CS17">
            <v>1</v>
          </cell>
          <cell r="CT17">
            <v>0</v>
          </cell>
          <cell r="CU17">
            <v>0</v>
          </cell>
          <cell r="CV17">
            <v>11</v>
          </cell>
          <cell r="CW17">
            <v>27</v>
          </cell>
          <cell r="CX17">
            <v>54</v>
          </cell>
          <cell r="CY17">
            <v>1.5</v>
          </cell>
          <cell r="CZ17">
            <v>2</v>
          </cell>
          <cell r="DA17">
            <v>1.2</v>
          </cell>
          <cell r="DB17">
            <v>575</v>
          </cell>
          <cell r="DC17">
            <v>271</v>
          </cell>
          <cell r="DD17">
            <v>150</v>
          </cell>
          <cell r="DE17">
            <v>44</v>
          </cell>
          <cell r="DF17">
            <v>67</v>
          </cell>
          <cell r="DG17">
            <v>12</v>
          </cell>
          <cell r="DH17">
            <v>6</v>
          </cell>
          <cell r="DI17">
            <v>29</v>
          </cell>
        </row>
        <row r="18">
          <cell r="A18" t="str">
            <v>RS 028</v>
          </cell>
          <cell r="B18">
            <v>28</v>
          </cell>
          <cell r="C18" t="str">
            <v>C</v>
          </cell>
          <cell r="D18" t="str">
            <v>T</v>
          </cell>
          <cell r="E18" t="str">
            <v>Chitsime - Kamchere</v>
          </cell>
          <cell r="F18" t="str">
            <v>M01</v>
          </cell>
          <cell r="G18">
            <v>16</v>
          </cell>
          <cell r="H18">
            <v>8.8000000000000007</v>
          </cell>
          <cell r="I18" t="str">
            <v>F</v>
          </cell>
          <cell r="J18" t="str">
            <v>LILONGWE</v>
          </cell>
          <cell r="K18">
            <v>6</v>
          </cell>
          <cell r="L18">
            <v>0</v>
          </cell>
          <cell r="W18">
            <v>71</v>
          </cell>
          <cell r="X18" t="str">
            <v>AC</v>
          </cell>
          <cell r="Y18">
            <v>125</v>
          </cell>
          <cell r="Z18" t="str">
            <v>SB</v>
          </cell>
          <cell r="AA18">
            <v>100</v>
          </cell>
          <cell r="AB18" t="str">
            <v>GR</v>
          </cell>
          <cell r="AC18">
            <v>4</v>
          </cell>
          <cell r="AD18" t="str">
            <v>VR</v>
          </cell>
          <cell r="AE18">
            <v>87</v>
          </cell>
          <cell r="AF18" t="str">
            <v>AO</v>
          </cell>
          <cell r="AG18" t="str">
            <v>AC</v>
          </cell>
          <cell r="AH18">
            <v>40</v>
          </cell>
          <cell r="AI18">
            <v>0</v>
          </cell>
          <cell r="AJ18">
            <v>0</v>
          </cell>
          <cell r="AK18">
            <v>0</v>
          </cell>
          <cell r="AL18">
            <v>0</v>
          </cell>
          <cell r="AM18">
            <v>6</v>
          </cell>
          <cell r="AN18">
            <v>0</v>
          </cell>
          <cell r="BO18" t="str">
            <v>RS 028</v>
          </cell>
          <cell r="BP18">
            <v>8.8000000000000007</v>
          </cell>
          <cell r="BQ18">
            <v>6.7</v>
          </cell>
          <cell r="BR18" t="str">
            <v>F</v>
          </cell>
          <cell r="BS18" t="str">
            <v>C</v>
          </cell>
          <cell r="BT18">
            <v>0</v>
          </cell>
          <cell r="BU18" t="str">
            <v>AC</v>
          </cell>
          <cell r="BV18" t="str">
            <v>AC</v>
          </cell>
          <cell r="BW18">
            <v>6</v>
          </cell>
          <cell r="BX18">
            <v>40</v>
          </cell>
          <cell r="BY18">
            <v>40</v>
          </cell>
          <cell r="BZ18">
            <v>1</v>
          </cell>
          <cell r="CA18">
            <v>4</v>
          </cell>
          <cell r="CB18">
            <v>2.1040000000000001</v>
          </cell>
          <cell r="CC18">
            <v>2.8208711632453571</v>
          </cell>
          <cell r="CD18">
            <v>80</v>
          </cell>
          <cell r="CE18">
            <v>40</v>
          </cell>
          <cell r="CF18">
            <v>25</v>
          </cell>
          <cell r="CG18">
            <v>55</v>
          </cell>
          <cell r="CH18">
            <v>15</v>
          </cell>
          <cell r="CI18">
            <v>1.6</v>
          </cell>
          <cell r="CJ18">
            <v>4.7761194029850755E-3</v>
          </cell>
          <cell r="CK18">
            <v>10</v>
          </cell>
          <cell r="CL18">
            <v>25</v>
          </cell>
          <cell r="CM18">
            <v>0.26718851894374285</v>
          </cell>
          <cell r="CN18">
            <v>0.26718851894374285</v>
          </cell>
          <cell r="CO18">
            <v>0</v>
          </cell>
          <cell r="CP18">
            <v>0</v>
          </cell>
          <cell r="CQ18">
            <v>3.0880596821891002</v>
          </cell>
          <cell r="CR18">
            <v>0</v>
          </cell>
          <cell r="CS18">
            <v>1</v>
          </cell>
          <cell r="CT18">
            <v>0</v>
          </cell>
          <cell r="CU18">
            <v>0</v>
          </cell>
          <cell r="CV18">
            <v>11</v>
          </cell>
          <cell r="CW18">
            <v>27</v>
          </cell>
          <cell r="CX18">
            <v>54</v>
          </cell>
          <cell r="CY18">
            <v>1.5</v>
          </cell>
          <cell r="CZ18">
            <v>2</v>
          </cell>
          <cell r="DA18">
            <v>2</v>
          </cell>
          <cell r="DB18">
            <v>1000</v>
          </cell>
          <cell r="DC18">
            <v>470</v>
          </cell>
          <cell r="DD18">
            <v>260</v>
          </cell>
          <cell r="DE18">
            <v>75</v>
          </cell>
          <cell r="DF18">
            <v>115</v>
          </cell>
          <cell r="DG18">
            <v>20</v>
          </cell>
          <cell r="DH18">
            <v>10</v>
          </cell>
          <cell r="DI18">
            <v>50</v>
          </cell>
        </row>
        <row r="19">
          <cell r="A19" t="str">
            <v>RS 012</v>
          </cell>
          <cell r="B19">
            <v>12</v>
          </cell>
          <cell r="C19" t="str">
            <v>C</v>
          </cell>
          <cell r="D19" t="str">
            <v>T</v>
          </cell>
          <cell r="E19" t="str">
            <v>Kamchere - Kalumba T/Off</v>
          </cell>
          <cell r="F19" t="str">
            <v>M01</v>
          </cell>
          <cell r="G19">
            <v>17</v>
          </cell>
          <cell r="H19">
            <v>13.4</v>
          </cell>
          <cell r="I19" t="str">
            <v>F</v>
          </cell>
          <cell r="J19" t="str">
            <v>LILONGWE</v>
          </cell>
          <cell r="K19">
            <v>6</v>
          </cell>
          <cell r="L19">
            <v>0</v>
          </cell>
          <cell r="W19">
            <v>71</v>
          </cell>
          <cell r="X19" t="str">
            <v>DS</v>
          </cell>
          <cell r="Y19">
            <v>125</v>
          </cell>
          <cell r="Z19" t="str">
            <v>SB</v>
          </cell>
          <cell r="AA19">
            <v>100</v>
          </cell>
          <cell r="AB19" t="str">
            <v>GR</v>
          </cell>
          <cell r="AC19">
            <v>4</v>
          </cell>
          <cell r="AD19" t="str">
            <v>VR</v>
          </cell>
          <cell r="AE19">
            <v>81</v>
          </cell>
          <cell r="AF19" t="str">
            <v>AO</v>
          </cell>
          <cell r="AG19" t="str">
            <v>AC</v>
          </cell>
          <cell r="AH19">
            <v>40</v>
          </cell>
          <cell r="AI19">
            <v>87</v>
          </cell>
          <cell r="AJ19" t="str">
            <v>AO</v>
          </cell>
          <cell r="AK19" t="str">
            <v>AC</v>
          </cell>
          <cell r="AL19">
            <v>40</v>
          </cell>
          <cell r="AM19">
            <v>6</v>
          </cell>
          <cell r="AN19" t="str">
            <v>spot AO</v>
          </cell>
          <cell r="BO19" t="str">
            <v>RS 012</v>
          </cell>
          <cell r="BP19">
            <v>13.4</v>
          </cell>
          <cell r="BQ19">
            <v>6.7</v>
          </cell>
          <cell r="BR19" t="str">
            <v>F</v>
          </cell>
          <cell r="BS19" t="str">
            <v>C</v>
          </cell>
          <cell r="BT19">
            <v>0</v>
          </cell>
          <cell r="BU19" t="str">
            <v>AC</v>
          </cell>
          <cell r="BV19" t="str">
            <v>AO</v>
          </cell>
          <cell r="BW19">
            <v>6</v>
          </cell>
          <cell r="BX19">
            <v>40</v>
          </cell>
          <cell r="BY19">
            <v>40</v>
          </cell>
          <cell r="BZ19">
            <v>1</v>
          </cell>
          <cell r="CA19">
            <v>4</v>
          </cell>
          <cell r="CB19">
            <v>1.7290000000000001</v>
          </cell>
          <cell r="CC19">
            <v>2.7216531769305963</v>
          </cell>
          <cell r="CD19">
            <v>70</v>
          </cell>
          <cell r="CE19">
            <v>35</v>
          </cell>
          <cell r="CF19">
            <v>20</v>
          </cell>
          <cell r="CG19">
            <v>50</v>
          </cell>
          <cell r="CH19">
            <v>15</v>
          </cell>
          <cell r="CI19">
            <v>2</v>
          </cell>
          <cell r="CJ19">
            <v>5.9701492537313433E-3</v>
          </cell>
          <cell r="CK19">
            <v>10</v>
          </cell>
          <cell r="CL19">
            <v>20</v>
          </cell>
          <cell r="CM19">
            <v>0.23456257175660158</v>
          </cell>
          <cell r="CN19">
            <v>0.23456257175660158</v>
          </cell>
          <cell r="CO19">
            <v>0</v>
          </cell>
          <cell r="CP19">
            <v>0</v>
          </cell>
          <cell r="CQ19">
            <v>2.9562157486871978</v>
          </cell>
          <cell r="CR19">
            <v>0</v>
          </cell>
          <cell r="CS19">
            <v>1</v>
          </cell>
          <cell r="CT19">
            <v>0</v>
          </cell>
          <cell r="CU19">
            <v>0</v>
          </cell>
          <cell r="CV19">
            <v>11</v>
          </cell>
          <cell r="CW19">
            <v>27</v>
          </cell>
          <cell r="CX19">
            <v>54</v>
          </cell>
          <cell r="CY19">
            <v>1.5</v>
          </cell>
          <cell r="CZ19">
            <v>1.8</v>
          </cell>
          <cell r="DA19">
            <v>1.8</v>
          </cell>
          <cell r="DB19">
            <v>600</v>
          </cell>
          <cell r="DC19">
            <v>282</v>
          </cell>
          <cell r="DD19">
            <v>156</v>
          </cell>
          <cell r="DE19">
            <v>45</v>
          </cell>
          <cell r="DF19">
            <v>69</v>
          </cell>
          <cell r="DG19">
            <v>12</v>
          </cell>
          <cell r="DH19">
            <v>6</v>
          </cell>
          <cell r="DI19">
            <v>30</v>
          </cell>
        </row>
        <row r="20">
          <cell r="A20" t="str">
            <v>RS 037</v>
          </cell>
          <cell r="B20">
            <v>37</v>
          </cell>
          <cell r="C20" t="str">
            <v>C</v>
          </cell>
          <cell r="D20" t="str">
            <v>T</v>
          </cell>
          <cell r="E20" t="str">
            <v>Kalumba T/Off - Diamphwe River Bridge</v>
          </cell>
          <cell r="F20" t="str">
            <v>M01</v>
          </cell>
          <cell r="G20">
            <v>18</v>
          </cell>
          <cell r="H20">
            <v>18.7</v>
          </cell>
          <cell r="I20" t="str">
            <v>F</v>
          </cell>
          <cell r="J20" t="str">
            <v>LILONGWE</v>
          </cell>
          <cell r="K20">
            <v>6</v>
          </cell>
          <cell r="L20">
            <v>0</v>
          </cell>
          <cell r="W20">
            <v>71</v>
          </cell>
          <cell r="X20" t="str">
            <v>AC</v>
          </cell>
          <cell r="Y20">
            <v>125</v>
          </cell>
          <cell r="Z20" t="str">
            <v>SB</v>
          </cell>
          <cell r="AA20">
            <v>100</v>
          </cell>
          <cell r="AB20" t="str">
            <v>GR</v>
          </cell>
          <cell r="AC20">
            <v>4</v>
          </cell>
          <cell r="AD20" t="str">
            <v>VR</v>
          </cell>
          <cell r="AE20">
            <v>0</v>
          </cell>
          <cell r="AF20">
            <v>0</v>
          </cell>
          <cell r="AG20">
            <v>0</v>
          </cell>
          <cell r="AH20">
            <v>0</v>
          </cell>
          <cell r="AI20">
            <v>0</v>
          </cell>
          <cell r="AJ20">
            <v>0</v>
          </cell>
          <cell r="AK20">
            <v>0</v>
          </cell>
          <cell r="AL20">
            <v>0</v>
          </cell>
          <cell r="AM20">
            <v>2</v>
          </cell>
          <cell r="AN20" t="str">
            <v>spot AO</v>
          </cell>
          <cell r="BO20" t="str">
            <v>RS 037</v>
          </cell>
          <cell r="BP20">
            <v>18.7</v>
          </cell>
          <cell r="BQ20">
            <v>6.7</v>
          </cell>
          <cell r="BR20" t="str">
            <v>F</v>
          </cell>
          <cell r="BS20" t="str">
            <v>C</v>
          </cell>
          <cell r="BT20">
            <v>0</v>
          </cell>
          <cell r="BU20" t="str">
            <v>AC</v>
          </cell>
          <cell r="BV20" t="str">
            <v/>
          </cell>
          <cell r="BW20">
            <v>2</v>
          </cell>
          <cell r="BX20">
            <v>40</v>
          </cell>
          <cell r="BY20" t="str">
            <v/>
          </cell>
          <cell r="BZ20">
            <v>1</v>
          </cell>
          <cell r="CA20">
            <v>4</v>
          </cell>
          <cell r="CB20">
            <v>1.552</v>
          </cell>
          <cell r="CC20">
            <v>3.3922299120234607</v>
          </cell>
          <cell r="CD20">
            <v>80</v>
          </cell>
          <cell r="CE20">
            <v>45</v>
          </cell>
          <cell r="CF20">
            <v>30</v>
          </cell>
          <cell r="CG20">
            <v>50</v>
          </cell>
          <cell r="CH20">
            <v>15</v>
          </cell>
          <cell r="CI20">
            <v>5</v>
          </cell>
          <cell r="CJ20">
            <v>1.4925373134328358E-2</v>
          </cell>
          <cell r="CK20">
            <v>10</v>
          </cell>
          <cell r="CL20">
            <v>30</v>
          </cell>
          <cell r="CM20">
            <v>0.30409873708381169</v>
          </cell>
          <cell r="CN20">
            <v>0.30409873708381169</v>
          </cell>
          <cell r="CO20">
            <v>0</v>
          </cell>
          <cell r="CP20">
            <v>0</v>
          </cell>
          <cell r="CQ20">
            <v>3.6963286491072722</v>
          </cell>
          <cell r="CR20">
            <v>0</v>
          </cell>
          <cell r="CS20">
            <v>1</v>
          </cell>
          <cell r="CT20">
            <v>0</v>
          </cell>
          <cell r="CU20">
            <v>0</v>
          </cell>
          <cell r="CV20">
            <v>27</v>
          </cell>
          <cell r="CW20">
            <v>27</v>
          </cell>
          <cell r="CX20" t="str">
            <v/>
          </cell>
          <cell r="CY20">
            <v>2</v>
          </cell>
          <cell r="CZ20">
            <v>1.5</v>
          </cell>
          <cell r="DA20">
            <v>1.5</v>
          </cell>
          <cell r="DB20">
            <v>600</v>
          </cell>
          <cell r="DC20">
            <v>282</v>
          </cell>
          <cell r="DD20">
            <v>156</v>
          </cell>
          <cell r="DE20">
            <v>45</v>
          </cell>
          <cell r="DF20">
            <v>69</v>
          </cell>
          <cell r="DG20">
            <v>12</v>
          </cell>
          <cell r="DH20">
            <v>6</v>
          </cell>
          <cell r="DI20">
            <v>30</v>
          </cell>
        </row>
        <row r="21">
          <cell r="A21" t="str">
            <v>RS 025</v>
          </cell>
          <cell r="B21">
            <v>25</v>
          </cell>
          <cell r="C21" t="str">
            <v>C</v>
          </cell>
          <cell r="D21" t="str">
            <v>T</v>
          </cell>
          <cell r="E21" t="str">
            <v>Diamphwe River - Junction S126</v>
          </cell>
          <cell r="F21" t="str">
            <v>M01</v>
          </cell>
          <cell r="G21">
            <v>19</v>
          </cell>
          <cell r="H21">
            <v>5.4</v>
          </cell>
          <cell r="I21" t="str">
            <v>R</v>
          </cell>
          <cell r="J21" t="str">
            <v>DEDZA</v>
          </cell>
          <cell r="K21">
            <v>6</v>
          </cell>
          <cell r="L21">
            <v>0</v>
          </cell>
          <cell r="W21">
            <v>71</v>
          </cell>
          <cell r="X21" t="str">
            <v>DS</v>
          </cell>
          <cell r="Y21">
            <v>150</v>
          </cell>
          <cell r="Z21" t="str">
            <v>GR</v>
          </cell>
          <cell r="AA21">
            <v>100</v>
          </cell>
          <cell r="AB21" t="str">
            <v>GR</v>
          </cell>
          <cell r="AC21">
            <v>14</v>
          </cell>
          <cell r="AD21" t="str">
            <v>VR</v>
          </cell>
          <cell r="AE21">
            <v>0</v>
          </cell>
          <cell r="AF21">
            <v>0</v>
          </cell>
          <cell r="AG21">
            <v>0</v>
          </cell>
          <cell r="AH21">
            <v>0</v>
          </cell>
          <cell r="AI21">
            <v>0</v>
          </cell>
          <cell r="AJ21">
            <v>0</v>
          </cell>
          <cell r="AK21">
            <v>0</v>
          </cell>
          <cell r="AL21">
            <v>0</v>
          </cell>
          <cell r="AM21">
            <v>1</v>
          </cell>
          <cell r="AN21" t="str">
            <v>spot AO</v>
          </cell>
          <cell r="BO21" t="str">
            <v>RS 025</v>
          </cell>
          <cell r="BP21">
            <v>5.4</v>
          </cell>
          <cell r="BQ21">
            <v>6.7</v>
          </cell>
          <cell r="BR21" t="str">
            <v>R</v>
          </cell>
          <cell r="BS21" t="str">
            <v>C</v>
          </cell>
          <cell r="BT21">
            <v>0</v>
          </cell>
          <cell r="BU21" t="str">
            <v>DS</v>
          </cell>
          <cell r="BV21" t="str">
            <v/>
          </cell>
          <cell r="BW21">
            <v>1</v>
          </cell>
          <cell r="BX21">
            <v>15</v>
          </cell>
          <cell r="BY21" t="str">
            <v/>
          </cell>
          <cell r="BZ21">
            <v>1</v>
          </cell>
          <cell r="CA21">
            <v>14</v>
          </cell>
          <cell r="CB21">
            <v>1.077</v>
          </cell>
          <cell r="CC21">
            <v>4.9865603128054747</v>
          </cell>
          <cell r="CD21">
            <v>80</v>
          </cell>
          <cell r="CE21">
            <v>50</v>
          </cell>
          <cell r="CF21">
            <v>35</v>
          </cell>
          <cell r="CG21">
            <v>45</v>
          </cell>
          <cell r="CH21">
            <v>15</v>
          </cell>
          <cell r="CI21">
            <v>117</v>
          </cell>
          <cell r="CJ21">
            <v>0.34925373134328364</v>
          </cell>
          <cell r="CK21">
            <v>10</v>
          </cell>
          <cell r="CL21">
            <v>35</v>
          </cell>
          <cell r="CM21">
            <v>0.4634489092996556</v>
          </cell>
          <cell r="CN21">
            <v>0.4634489092996556</v>
          </cell>
          <cell r="CO21">
            <v>0</v>
          </cell>
          <cell r="CP21">
            <v>0</v>
          </cell>
          <cell r="CQ21">
            <v>5.4500092221051304</v>
          </cell>
          <cell r="CR21">
            <v>80</v>
          </cell>
          <cell r="CS21">
            <v>1</v>
          </cell>
          <cell r="CT21">
            <v>0</v>
          </cell>
          <cell r="CU21">
            <v>0</v>
          </cell>
          <cell r="CV21">
            <v>27</v>
          </cell>
          <cell r="CW21">
            <v>27</v>
          </cell>
          <cell r="CX21" t="str">
            <v/>
          </cell>
          <cell r="CY21">
            <v>2</v>
          </cell>
          <cell r="CZ21">
            <v>1.5</v>
          </cell>
          <cell r="DA21">
            <v>1.5</v>
          </cell>
          <cell r="DB21">
            <v>600</v>
          </cell>
          <cell r="DC21">
            <v>282</v>
          </cell>
          <cell r="DD21">
            <v>156</v>
          </cell>
          <cell r="DE21">
            <v>45</v>
          </cell>
          <cell r="DF21">
            <v>69</v>
          </cell>
          <cell r="DG21">
            <v>12</v>
          </cell>
          <cell r="DH21">
            <v>6</v>
          </cell>
          <cell r="DI21">
            <v>30</v>
          </cell>
        </row>
        <row r="22">
          <cell r="A22" t="str">
            <v>RS 010</v>
          </cell>
          <cell r="B22">
            <v>10</v>
          </cell>
          <cell r="C22" t="str">
            <v>C</v>
          </cell>
          <cell r="D22" t="str">
            <v>T</v>
          </cell>
          <cell r="E22" t="str">
            <v>Junction S126 - Linthipe</v>
          </cell>
          <cell r="F22" t="str">
            <v>M01</v>
          </cell>
          <cell r="G22">
            <v>20</v>
          </cell>
          <cell r="H22">
            <v>8.1</v>
          </cell>
          <cell r="I22" t="str">
            <v>R</v>
          </cell>
          <cell r="J22" t="str">
            <v>DEDZA</v>
          </cell>
          <cell r="K22">
            <v>6</v>
          </cell>
          <cell r="L22">
            <v>0</v>
          </cell>
          <cell r="W22">
            <v>71</v>
          </cell>
          <cell r="X22" t="str">
            <v>DS</v>
          </cell>
          <cell r="Y22">
            <v>125</v>
          </cell>
          <cell r="Z22" t="str">
            <v>SB</v>
          </cell>
          <cell r="AA22">
            <v>100</v>
          </cell>
          <cell r="AB22" t="str">
            <v>GR</v>
          </cell>
          <cell r="AC22">
            <v>4</v>
          </cell>
          <cell r="AD22" t="str">
            <v>VR</v>
          </cell>
          <cell r="AE22">
            <v>0</v>
          </cell>
          <cell r="AF22">
            <v>0</v>
          </cell>
          <cell r="AG22">
            <v>0</v>
          </cell>
          <cell r="AH22">
            <v>0</v>
          </cell>
          <cell r="AI22">
            <v>0</v>
          </cell>
          <cell r="AJ22">
            <v>0</v>
          </cell>
          <cell r="AK22">
            <v>0</v>
          </cell>
          <cell r="AL22">
            <v>0</v>
          </cell>
          <cell r="AM22">
            <v>1</v>
          </cell>
          <cell r="AN22" t="str">
            <v>never resealed</v>
          </cell>
          <cell r="BO22" t="str">
            <v>RS 010</v>
          </cell>
          <cell r="BP22">
            <v>8.1</v>
          </cell>
          <cell r="BQ22">
            <v>6.7</v>
          </cell>
          <cell r="BR22" t="str">
            <v>R</v>
          </cell>
          <cell r="BS22" t="str">
            <v>C</v>
          </cell>
          <cell r="BT22">
            <v>0</v>
          </cell>
          <cell r="BU22" t="str">
            <v>DS</v>
          </cell>
          <cell r="BV22" t="str">
            <v/>
          </cell>
          <cell r="BW22">
            <v>1</v>
          </cell>
          <cell r="BX22">
            <v>15</v>
          </cell>
          <cell r="BY22" t="str">
            <v/>
          </cell>
          <cell r="BZ22">
            <v>1</v>
          </cell>
          <cell r="CA22">
            <v>4</v>
          </cell>
          <cell r="CB22">
            <v>1.177</v>
          </cell>
          <cell r="CC22">
            <v>3.09</v>
          </cell>
          <cell r="CD22">
            <v>10</v>
          </cell>
          <cell r="CE22">
            <v>7</v>
          </cell>
          <cell r="CF22">
            <v>0</v>
          </cell>
          <cell r="CG22">
            <v>10</v>
          </cell>
          <cell r="CH22">
            <v>7</v>
          </cell>
          <cell r="CI22">
            <v>0.5</v>
          </cell>
          <cell r="CJ22">
            <v>1.4925373134328358E-3</v>
          </cell>
          <cell r="CK22">
            <v>1.4925373134328358E-3</v>
          </cell>
          <cell r="CL22">
            <v>0</v>
          </cell>
          <cell r="CM22">
            <v>5.7864523536165326E-4</v>
          </cell>
          <cell r="CN22">
            <v>5.7864523536165326E-4</v>
          </cell>
          <cell r="CO22">
            <v>0</v>
          </cell>
          <cell r="CP22">
            <v>0</v>
          </cell>
          <cell r="CQ22">
            <v>3.0905786452353614</v>
          </cell>
          <cell r="CR22">
            <v>20</v>
          </cell>
          <cell r="CS22">
            <v>1</v>
          </cell>
          <cell r="CT22">
            <v>0</v>
          </cell>
          <cell r="CU22">
            <v>0</v>
          </cell>
          <cell r="CV22">
            <v>27</v>
          </cell>
          <cell r="CW22">
            <v>27</v>
          </cell>
          <cell r="CX22" t="str">
            <v/>
          </cell>
          <cell r="CY22">
            <v>2</v>
          </cell>
          <cell r="CZ22">
            <v>1.5</v>
          </cell>
          <cell r="DA22">
            <v>1.5</v>
          </cell>
          <cell r="DB22">
            <v>600</v>
          </cell>
          <cell r="DC22">
            <v>282</v>
          </cell>
          <cell r="DD22">
            <v>156</v>
          </cell>
          <cell r="DE22">
            <v>45</v>
          </cell>
          <cell r="DF22">
            <v>69</v>
          </cell>
          <cell r="DG22">
            <v>12</v>
          </cell>
          <cell r="DH22">
            <v>6</v>
          </cell>
          <cell r="DI22">
            <v>30</v>
          </cell>
        </row>
        <row r="23">
          <cell r="A23" t="str">
            <v>RS 038</v>
          </cell>
          <cell r="B23">
            <v>38</v>
          </cell>
          <cell r="C23" t="str">
            <v>C</v>
          </cell>
          <cell r="D23" t="str">
            <v>T</v>
          </cell>
          <cell r="E23" t="str">
            <v>Linthipe - Chimbiya</v>
          </cell>
          <cell r="F23" t="str">
            <v>M01</v>
          </cell>
          <cell r="G23">
            <v>21</v>
          </cell>
          <cell r="H23">
            <v>6.3</v>
          </cell>
          <cell r="I23" t="str">
            <v>R</v>
          </cell>
          <cell r="J23" t="str">
            <v>LILONGWE</v>
          </cell>
          <cell r="K23">
            <v>6</v>
          </cell>
          <cell r="L23">
            <v>0</v>
          </cell>
          <cell r="W23">
            <v>71</v>
          </cell>
          <cell r="X23" t="str">
            <v>AC</v>
          </cell>
          <cell r="Y23">
            <v>125</v>
          </cell>
          <cell r="Z23" t="str">
            <v>SB</v>
          </cell>
          <cell r="AA23">
            <v>100</v>
          </cell>
          <cell r="AB23" t="str">
            <v>GR</v>
          </cell>
          <cell r="AC23">
            <v>4</v>
          </cell>
          <cell r="AD23" t="str">
            <v>VR</v>
          </cell>
          <cell r="AE23">
            <v>86</v>
          </cell>
          <cell r="AF23" t="str">
            <v>AO</v>
          </cell>
          <cell r="AG23" t="str">
            <v>AC</v>
          </cell>
          <cell r="AH23">
            <v>40</v>
          </cell>
          <cell r="AI23">
            <v>0</v>
          </cell>
          <cell r="AJ23">
            <v>0</v>
          </cell>
          <cell r="AK23">
            <v>0</v>
          </cell>
          <cell r="AL23">
            <v>0</v>
          </cell>
          <cell r="AM23">
            <v>6</v>
          </cell>
          <cell r="AN23">
            <v>0</v>
          </cell>
          <cell r="BO23" t="str">
            <v>RS 038</v>
          </cell>
          <cell r="BP23">
            <v>6.3</v>
          </cell>
          <cell r="BQ23">
            <v>6</v>
          </cell>
          <cell r="BR23" t="str">
            <v>R</v>
          </cell>
          <cell r="BS23" t="str">
            <v>C</v>
          </cell>
          <cell r="BT23">
            <v>0</v>
          </cell>
          <cell r="BU23" t="str">
            <v>AC</v>
          </cell>
          <cell r="BV23" t="str">
            <v>AC</v>
          </cell>
          <cell r="BW23">
            <v>6</v>
          </cell>
          <cell r="BX23">
            <v>40</v>
          </cell>
          <cell r="BY23">
            <v>40</v>
          </cell>
          <cell r="BZ23">
            <v>1</v>
          </cell>
          <cell r="CA23">
            <v>4</v>
          </cell>
          <cell r="CB23">
            <v>2.1040000000000001</v>
          </cell>
          <cell r="CC23">
            <v>3.53</v>
          </cell>
          <cell r="CD23">
            <v>50</v>
          </cell>
          <cell r="CE23">
            <v>20</v>
          </cell>
          <cell r="CF23">
            <v>5</v>
          </cell>
          <cell r="CG23">
            <v>45</v>
          </cell>
          <cell r="CH23">
            <v>15</v>
          </cell>
          <cell r="CI23">
            <v>0.7</v>
          </cell>
          <cell r="CJ23">
            <v>2.3333333333333331E-3</v>
          </cell>
          <cell r="CK23">
            <v>5.0023333333333335</v>
          </cell>
          <cell r="CL23">
            <v>5</v>
          </cell>
          <cell r="CM23">
            <v>8.3981538461538455E-2</v>
          </cell>
          <cell r="CN23">
            <v>8.3981538461538455E-2</v>
          </cell>
          <cell r="CO23">
            <v>0</v>
          </cell>
          <cell r="CP23">
            <v>0</v>
          </cell>
          <cell r="CQ23">
            <v>3.6139815384615384</v>
          </cell>
          <cell r="CR23">
            <v>10</v>
          </cell>
          <cell r="CS23">
            <v>1</v>
          </cell>
          <cell r="CT23">
            <v>0</v>
          </cell>
          <cell r="CU23">
            <v>0</v>
          </cell>
          <cell r="CV23">
            <v>12</v>
          </cell>
          <cell r="CW23">
            <v>27</v>
          </cell>
          <cell r="CX23">
            <v>54</v>
          </cell>
          <cell r="CY23">
            <v>1.5</v>
          </cell>
          <cell r="CZ23">
            <v>1.5</v>
          </cell>
          <cell r="DA23">
            <v>1.5</v>
          </cell>
          <cell r="DB23">
            <v>600</v>
          </cell>
          <cell r="DC23">
            <v>282</v>
          </cell>
          <cell r="DD23">
            <v>156</v>
          </cell>
          <cell r="DE23">
            <v>45</v>
          </cell>
          <cell r="DF23">
            <v>69</v>
          </cell>
          <cell r="DG23">
            <v>12</v>
          </cell>
          <cell r="DH23">
            <v>6</v>
          </cell>
          <cell r="DI23">
            <v>30</v>
          </cell>
        </row>
        <row r="24">
          <cell r="A24" t="str">
            <v>RS 023</v>
          </cell>
          <cell r="B24">
            <v>23</v>
          </cell>
          <cell r="C24" t="str">
            <v>C</v>
          </cell>
          <cell r="D24" t="str">
            <v>T</v>
          </cell>
          <cell r="E24" t="str">
            <v>Chimbiya - Zuze</v>
          </cell>
          <cell r="F24" t="str">
            <v>M01</v>
          </cell>
          <cell r="G24">
            <v>22</v>
          </cell>
          <cell r="H24">
            <v>31.8</v>
          </cell>
          <cell r="I24" t="str">
            <v>H</v>
          </cell>
          <cell r="J24" t="str">
            <v>DEDZA</v>
          </cell>
          <cell r="K24">
            <v>6</v>
          </cell>
          <cell r="L24">
            <v>0</v>
          </cell>
          <cell r="W24">
            <v>71</v>
          </cell>
          <cell r="X24" t="str">
            <v>AC</v>
          </cell>
          <cell r="Y24">
            <v>125</v>
          </cell>
          <cell r="Z24" t="str">
            <v>SB</v>
          </cell>
          <cell r="AA24">
            <v>150</v>
          </cell>
          <cell r="AB24" t="str">
            <v>GR</v>
          </cell>
          <cell r="AC24">
            <v>4</v>
          </cell>
          <cell r="AD24" t="str">
            <v>VR</v>
          </cell>
          <cell r="AE24">
            <v>81</v>
          </cell>
          <cell r="AF24" t="str">
            <v>SS</v>
          </cell>
          <cell r="AG24" t="str">
            <v>SS</v>
          </cell>
          <cell r="AH24">
            <v>5</v>
          </cell>
          <cell r="AI24">
            <v>86</v>
          </cell>
          <cell r="AJ24" t="str">
            <v>AO</v>
          </cell>
          <cell r="AK24" t="str">
            <v>AC</v>
          </cell>
          <cell r="AL24">
            <v>40</v>
          </cell>
          <cell r="AM24">
            <v>6</v>
          </cell>
          <cell r="AN24">
            <v>0</v>
          </cell>
          <cell r="BO24" t="str">
            <v>RS 023</v>
          </cell>
          <cell r="BP24">
            <v>31.8</v>
          </cell>
          <cell r="BQ24">
            <v>6</v>
          </cell>
          <cell r="BR24" t="str">
            <v>H</v>
          </cell>
          <cell r="BS24" t="str">
            <v>S</v>
          </cell>
          <cell r="BT24">
            <v>0</v>
          </cell>
          <cell r="BU24" t="str">
            <v>AC</v>
          </cell>
          <cell r="BV24" t="str">
            <v>AO</v>
          </cell>
          <cell r="BW24">
            <v>6</v>
          </cell>
          <cell r="BX24">
            <v>40</v>
          </cell>
          <cell r="BY24">
            <v>40</v>
          </cell>
          <cell r="BZ24">
            <v>1</v>
          </cell>
          <cell r="CA24">
            <v>4</v>
          </cell>
          <cell r="CB24">
            <v>2.6040000000000001</v>
          </cell>
          <cell r="CC24">
            <v>2.5019690693008183</v>
          </cell>
          <cell r="CD24">
            <v>10</v>
          </cell>
          <cell r="CE24">
            <v>7</v>
          </cell>
          <cell r="CF24">
            <v>0</v>
          </cell>
          <cell r="CG24">
            <v>10</v>
          </cell>
          <cell r="CH24">
            <v>7</v>
          </cell>
          <cell r="CI24">
            <v>0.3</v>
          </cell>
          <cell r="CJ24">
            <v>1E-3</v>
          </cell>
          <cell r="CK24">
            <v>1E-3</v>
          </cell>
          <cell r="CL24">
            <v>0</v>
          </cell>
          <cell r="CM24">
            <v>3.876923076923077E-4</v>
          </cell>
          <cell r="CN24">
            <v>3.876923076923077E-4</v>
          </cell>
          <cell r="CO24">
            <v>0</v>
          </cell>
          <cell r="CP24">
            <v>0</v>
          </cell>
          <cell r="CQ24">
            <v>2.5023567616085107</v>
          </cell>
          <cell r="CR24">
            <v>5</v>
          </cell>
          <cell r="CS24">
            <v>1</v>
          </cell>
          <cell r="CT24">
            <v>0</v>
          </cell>
          <cell r="CU24">
            <v>0</v>
          </cell>
          <cell r="CV24">
            <v>12</v>
          </cell>
          <cell r="CW24">
            <v>27</v>
          </cell>
          <cell r="CX24">
            <v>54</v>
          </cell>
          <cell r="CY24">
            <v>2</v>
          </cell>
          <cell r="CZ24">
            <v>2</v>
          </cell>
          <cell r="DA24">
            <v>2</v>
          </cell>
          <cell r="DB24">
            <v>600</v>
          </cell>
          <cell r="DC24">
            <v>282</v>
          </cell>
          <cell r="DD24">
            <v>156</v>
          </cell>
          <cell r="DE24">
            <v>45</v>
          </cell>
          <cell r="DF24">
            <v>69</v>
          </cell>
          <cell r="DG24">
            <v>12</v>
          </cell>
          <cell r="DH24">
            <v>6</v>
          </cell>
          <cell r="DI24">
            <v>30</v>
          </cell>
        </row>
        <row r="25">
          <cell r="A25" t="str">
            <v>RS 033</v>
          </cell>
          <cell r="B25">
            <v>33</v>
          </cell>
          <cell r="C25" t="str">
            <v>C</v>
          </cell>
          <cell r="D25" t="str">
            <v>T</v>
          </cell>
          <cell r="E25" t="str">
            <v>Dauya - Kapesi</v>
          </cell>
          <cell r="F25" t="str">
            <v>M01</v>
          </cell>
          <cell r="G25">
            <v>23</v>
          </cell>
          <cell r="H25">
            <v>12.5</v>
          </cell>
          <cell r="I25" t="str">
            <v>F</v>
          </cell>
          <cell r="J25" t="str">
            <v>DEDZA</v>
          </cell>
          <cell r="K25">
            <v>7</v>
          </cell>
          <cell r="L25">
            <v>0</v>
          </cell>
          <cell r="W25">
            <v>71</v>
          </cell>
          <cell r="X25" t="str">
            <v>AC</v>
          </cell>
          <cell r="Y25">
            <v>125</v>
          </cell>
          <cell r="Z25" t="str">
            <v>SB</v>
          </cell>
          <cell r="AA25">
            <v>100</v>
          </cell>
          <cell r="AB25" t="str">
            <v>GR</v>
          </cell>
          <cell r="AC25">
            <v>4</v>
          </cell>
          <cell r="AD25" t="str">
            <v>VR</v>
          </cell>
          <cell r="AE25">
            <v>81</v>
          </cell>
          <cell r="AF25" t="str">
            <v>AO</v>
          </cell>
          <cell r="AG25" t="str">
            <v>AC</v>
          </cell>
          <cell r="AH25">
            <v>40</v>
          </cell>
          <cell r="AI25">
            <v>87</v>
          </cell>
          <cell r="AJ25" t="str">
            <v>AO</v>
          </cell>
          <cell r="AK25" t="str">
            <v>AC</v>
          </cell>
          <cell r="AL25">
            <v>40</v>
          </cell>
          <cell r="AM25">
            <v>6</v>
          </cell>
          <cell r="AN25">
            <v>0</v>
          </cell>
          <cell r="BO25" t="str">
            <v>RS 033</v>
          </cell>
          <cell r="BP25">
            <v>12.5</v>
          </cell>
          <cell r="BQ25">
            <v>6</v>
          </cell>
          <cell r="BR25" t="str">
            <v>F</v>
          </cell>
          <cell r="BS25" t="str">
            <v>C</v>
          </cell>
          <cell r="BT25">
            <v>0</v>
          </cell>
          <cell r="BU25" t="str">
            <v>AC</v>
          </cell>
          <cell r="BV25" t="str">
            <v>AO</v>
          </cell>
          <cell r="BW25">
            <v>6</v>
          </cell>
          <cell r="BX25">
            <v>40</v>
          </cell>
          <cell r="BY25">
            <v>40</v>
          </cell>
          <cell r="BZ25">
            <v>1</v>
          </cell>
          <cell r="CA25">
            <v>4</v>
          </cell>
          <cell r="CB25">
            <v>2.1040000000000001</v>
          </cell>
          <cell r="CC25">
            <v>2.7620246334310852</v>
          </cell>
          <cell r="CD25">
            <v>20</v>
          </cell>
          <cell r="CE25">
            <v>8</v>
          </cell>
          <cell r="CF25">
            <v>0</v>
          </cell>
          <cell r="CG25">
            <v>20</v>
          </cell>
          <cell r="CH25">
            <v>8</v>
          </cell>
          <cell r="CI25">
            <v>0.1</v>
          </cell>
          <cell r="CJ25">
            <v>3.3333333333333343E-4</v>
          </cell>
          <cell r="CK25">
            <v>3.3333333333333343E-4</v>
          </cell>
          <cell r="CL25">
            <v>0</v>
          </cell>
          <cell r="CM25">
            <v>1.2923076923076926E-4</v>
          </cell>
          <cell r="CN25">
            <v>1.2923076923076926E-4</v>
          </cell>
          <cell r="CO25">
            <v>0</v>
          </cell>
          <cell r="CP25">
            <v>0</v>
          </cell>
          <cell r="CQ25">
            <v>2.7621538642003158</v>
          </cell>
          <cell r="CR25">
            <v>0</v>
          </cell>
          <cell r="CS25">
            <v>1</v>
          </cell>
          <cell r="CT25">
            <v>0</v>
          </cell>
          <cell r="CU25">
            <v>0</v>
          </cell>
          <cell r="CV25">
            <v>11</v>
          </cell>
          <cell r="CW25">
            <v>27</v>
          </cell>
          <cell r="CX25">
            <v>54</v>
          </cell>
          <cell r="CY25">
            <v>3</v>
          </cell>
          <cell r="CZ25">
            <v>2</v>
          </cell>
          <cell r="DA25">
            <v>1.5</v>
          </cell>
          <cell r="DB25">
            <v>600</v>
          </cell>
          <cell r="DC25">
            <v>282</v>
          </cell>
          <cell r="DD25">
            <v>156</v>
          </cell>
          <cell r="DE25">
            <v>45</v>
          </cell>
          <cell r="DF25">
            <v>69</v>
          </cell>
          <cell r="DG25">
            <v>12</v>
          </cell>
          <cell r="DH25">
            <v>6</v>
          </cell>
          <cell r="DI25">
            <v>30</v>
          </cell>
        </row>
        <row r="26">
          <cell r="A26" t="str">
            <v>RS 034</v>
          </cell>
          <cell r="B26">
            <v>34</v>
          </cell>
          <cell r="C26" t="str">
            <v>C</v>
          </cell>
          <cell r="D26" t="str">
            <v>T</v>
          </cell>
          <cell r="E26" t="str">
            <v>Nkutu - Bembeke</v>
          </cell>
          <cell r="F26" t="str">
            <v>M01</v>
          </cell>
          <cell r="G26">
            <v>24</v>
          </cell>
          <cell r="H26">
            <v>9</v>
          </cell>
          <cell r="I26" t="str">
            <v>H</v>
          </cell>
          <cell r="J26" t="str">
            <v>DEDZA</v>
          </cell>
          <cell r="K26">
            <v>7</v>
          </cell>
          <cell r="L26">
            <v>0</v>
          </cell>
          <cell r="W26">
            <v>71</v>
          </cell>
          <cell r="X26" t="str">
            <v>AC</v>
          </cell>
          <cell r="Y26">
            <v>125</v>
          </cell>
          <cell r="Z26" t="str">
            <v>SB</v>
          </cell>
          <cell r="AA26">
            <v>150</v>
          </cell>
          <cell r="AB26" t="str">
            <v>GR</v>
          </cell>
          <cell r="AC26">
            <v>10</v>
          </cell>
          <cell r="AD26" t="str">
            <v>VR</v>
          </cell>
          <cell r="AE26">
            <v>0</v>
          </cell>
          <cell r="AF26">
            <v>0</v>
          </cell>
          <cell r="AG26">
            <v>0</v>
          </cell>
          <cell r="AH26">
            <v>0</v>
          </cell>
          <cell r="AI26">
            <v>0</v>
          </cell>
          <cell r="AJ26">
            <v>0</v>
          </cell>
          <cell r="AK26">
            <v>0</v>
          </cell>
          <cell r="AL26">
            <v>0</v>
          </cell>
          <cell r="AM26">
            <v>2</v>
          </cell>
          <cell r="AN26" t="str">
            <v>never resealed</v>
          </cell>
          <cell r="BO26" t="str">
            <v>RS 034</v>
          </cell>
          <cell r="BP26">
            <v>9</v>
          </cell>
          <cell r="BQ26">
            <v>6</v>
          </cell>
          <cell r="BR26" t="str">
            <v>H</v>
          </cell>
          <cell r="BS26" t="str">
            <v>C</v>
          </cell>
          <cell r="BT26">
            <v>0</v>
          </cell>
          <cell r="BU26" t="str">
            <v>AC</v>
          </cell>
          <cell r="BV26" t="str">
            <v/>
          </cell>
          <cell r="BW26">
            <v>2</v>
          </cell>
          <cell r="BX26">
            <v>40</v>
          </cell>
          <cell r="BY26" t="str">
            <v/>
          </cell>
          <cell r="BZ26">
            <v>1</v>
          </cell>
          <cell r="CA26">
            <v>10</v>
          </cell>
          <cell r="CB26">
            <v>2.052</v>
          </cell>
          <cell r="CC26">
            <v>2.8482416422287393</v>
          </cell>
          <cell r="CD26">
            <v>40</v>
          </cell>
          <cell r="CE26">
            <v>18</v>
          </cell>
          <cell r="CF26">
            <v>3</v>
          </cell>
          <cell r="CG26">
            <v>37</v>
          </cell>
          <cell r="CH26">
            <v>15</v>
          </cell>
          <cell r="CI26">
            <v>2.2999999999999998</v>
          </cell>
          <cell r="CJ26">
            <v>7.6666666666666654E-3</v>
          </cell>
          <cell r="CK26">
            <v>3.0076666666666667</v>
          </cell>
          <cell r="CL26">
            <v>3</v>
          </cell>
          <cell r="CM26">
            <v>5.2818461538461543E-2</v>
          </cell>
          <cell r="CN26">
            <v>5.2818461538461543E-2</v>
          </cell>
          <cell r="CO26">
            <v>0</v>
          </cell>
          <cell r="CP26">
            <v>0</v>
          </cell>
          <cell r="CQ26">
            <v>2.9010601037672008</v>
          </cell>
          <cell r="CR26">
            <v>0</v>
          </cell>
          <cell r="CS26">
            <v>1</v>
          </cell>
          <cell r="CT26">
            <v>0</v>
          </cell>
          <cell r="CU26">
            <v>0</v>
          </cell>
          <cell r="CV26">
            <v>27</v>
          </cell>
          <cell r="CW26">
            <v>27</v>
          </cell>
          <cell r="CX26" t="str">
            <v/>
          </cell>
          <cell r="CY26">
            <v>2</v>
          </cell>
          <cell r="CZ26">
            <v>2</v>
          </cell>
          <cell r="DA26">
            <v>1.5</v>
          </cell>
          <cell r="DB26">
            <v>400</v>
          </cell>
          <cell r="DC26">
            <v>188</v>
          </cell>
          <cell r="DD26">
            <v>104</v>
          </cell>
          <cell r="DE26">
            <v>30</v>
          </cell>
          <cell r="DF26">
            <v>46</v>
          </cell>
          <cell r="DG26">
            <v>8</v>
          </cell>
          <cell r="DH26">
            <v>4</v>
          </cell>
          <cell r="DI26">
            <v>20</v>
          </cell>
        </row>
        <row r="27">
          <cell r="A27" t="str">
            <v>RS 030</v>
          </cell>
          <cell r="B27">
            <v>30</v>
          </cell>
          <cell r="C27" t="str">
            <v>C</v>
          </cell>
          <cell r="D27" t="str">
            <v>T</v>
          </cell>
          <cell r="E27" t="str">
            <v>Nkutu - Masasa</v>
          </cell>
          <cell r="F27" t="str">
            <v>M01</v>
          </cell>
          <cell r="G27">
            <v>25</v>
          </cell>
          <cell r="H27">
            <v>2.8</v>
          </cell>
          <cell r="I27" t="str">
            <v>H</v>
          </cell>
          <cell r="J27" t="str">
            <v>DEDZA</v>
          </cell>
          <cell r="K27">
            <v>7</v>
          </cell>
          <cell r="L27">
            <v>0</v>
          </cell>
          <cell r="W27">
            <v>71</v>
          </cell>
          <cell r="X27" t="str">
            <v>AC</v>
          </cell>
          <cell r="Y27">
            <v>125</v>
          </cell>
          <cell r="Z27" t="str">
            <v>SB</v>
          </cell>
          <cell r="AA27">
            <v>150</v>
          </cell>
          <cell r="AB27" t="str">
            <v>GR</v>
          </cell>
          <cell r="AC27">
            <v>10</v>
          </cell>
          <cell r="AD27" t="str">
            <v>VR</v>
          </cell>
          <cell r="AE27">
            <v>0</v>
          </cell>
          <cell r="AF27">
            <v>0</v>
          </cell>
          <cell r="AG27">
            <v>0</v>
          </cell>
          <cell r="AH27">
            <v>0</v>
          </cell>
          <cell r="AI27">
            <v>0</v>
          </cell>
          <cell r="AJ27">
            <v>0</v>
          </cell>
          <cell r="AK27">
            <v>0</v>
          </cell>
          <cell r="AL27">
            <v>0</v>
          </cell>
          <cell r="AM27">
            <v>2</v>
          </cell>
          <cell r="AN27" t="str">
            <v>never resealed</v>
          </cell>
          <cell r="BO27" t="str">
            <v>RS 030</v>
          </cell>
          <cell r="BP27">
            <v>2.8</v>
          </cell>
          <cell r="BQ27">
            <v>6</v>
          </cell>
          <cell r="BR27" t="str">
            <v>H</v>
          </cell>
          <cell r="BS27" t="str">
            <v>C</v>
          </cell>
          <cell r="BT27">
            <v>0</v>
          </cell>
          <cell r="BU27" t="str">
            <v>AC</v>
          </cell>
          <cell r="BV27" t="str">
            <v/>
          </cell>
          <cell r="BW27">
            <v>2</v>
          </cell>
          <cell r="BX27">
            <v>40</v>
          </cell>
          <cell r="BY27" t="str">
            <v/>
          </cell>
          <cell r="BZ27">
            <v>1</v>
          </cell>
          <cell r="CA27">
            <v>10</v>
          </cell>
          <cell r="CB27">
            <v>2.052</v>
          </cell>
          <cell r="CC27">
            <v>3.8643706744868038</v>
          </cell>
          <cell r="CD27">
            <v>80</v>
          </cell>
          <cell r="CE27">
            <v>56</v>
          </cell>
          <cell r="CF27">
            <v>41</v>
          </cell>
          <cell r="CG27">
            <v>39</v>
          </cell>
          <cell r="CH27">
            <v>15</v>
          </cell>
          <cell r="CI27">
            <v>3.1</v>
          </cell>
          <cell r="CJ27">
            <v>1.0333333333333335E-2</v>
          </cell>
          <cell r="CK27">
            <v>10</v>
          </cell>
          <cell r="CL27">
            <v>41</v>
          </cell>
          <cell r="CM27">
            <v>0.37513358974358968</v>
          </cell>
          <cell r="CN27">
            <v>0.37513358974358968</v>
          </cell>
          <cell r="CO27">
            <v>0</v>
          </cell>
          <cell r="CP27">
            <v>0</v>
          </cell>
          <cell r="CQ27">
            <v>4.2395042642303933</v>
          </cell>
          <cell r="CR27">
            <v>0</v>
          </cell>
          <cell r="CS27">
            <v>1</v>
          </cell>
          <cell r="CT27">
            <v>0</v>
          </cell>
          <cell r="CU27">
            <v>0</v>
          </cell>
          <cell r="CV27">
            <v>27</v>
          </cell>
          <cell r="CW27">
            <v>27</v>
          </cell>
          <cell r="CX27" t="str">
            <v/>
          </cell>
          <cell r="CY27">
            <v>2</v>
          </cell>
          <cell r="CZ27">
            <v>2</v>
          </cell>
          <cell r="DA27">
            <v>1.5</v>
          </cell>
          <cell r="DB27">
            <v>400</v>
          </cell>
          <cell r="DC27">
            <v>188</v>
          </cell>
          <cell r="DD27">
            <v>104</v>
          </cell>
          <cell r="DE27">
            <v>30</v>
          </cell>
          <cell r="DF27">
            <v>46</v>
          </cell>
          <cell r="DG27">
            <v>8</v>
          </cell>
          <cell r="DH27">
            <v>4</v>
          </cell>
          <cell r="DI27">
            <v>20</v>
          </cell>
        </row>
        <row r="28">
          <cell r="A28" t="str">
            <v>RS 015</v>
          </cell>
          <cell r="B28">
            <v>15</v>
          </cell>
          <cell r="C28" t="str">
            <v>C</v>
          </cell>
          <cell r="D28" t="str">
            <v>T</v>
          </cell>
          <cell r="E28" t="str">
            <v>Masasa - Kalitsilo</v>
          </cell>
          <cell r="F28" t="str">
            <v>M01</v>
          </cell>
          <cell r="G28">
            <v>26</v>
          </cell>
          <cell r="H28">
            <v>20.9</v>
          </cell>
          <cell r="I28" t="str">
            <v>R</v>
          </cell>
          <cell r="J28" t="str">
            <v>NTCHEU</v>
          </cell>
          <cell r="K28">
            <v>8</v>
          </cell>
          <cell r="L28">
            <v>0</v>
          </cell>
          <cell r="W28">
            <v>71</v>
          </cell>
          <cell r="X28" t="str">
            <v>DS</v>
          </cell>
          <cell r="Y28">
            <v>150</v>
          </cell>
          <cell r="Z28" t="str">
            <v>SB</v>
          </cell>
          <cell r="AA28">
            <v>125</v>
          </cell>
          <cell r="AB28" t="str">
            <v>GR</v>
          </cell>
          <cell r="AC28">
            <v>10</v>
          </cell>
          <cell r="AD28" t="str">
            <v>VR</v>
          </cell>
          <cell r="AE28">
            <v>0</v>
          </cell>
          <cell r="AF28">
            <v>0</v>
          </cell>
          <cell r="AG28">
            <v>0</v>
          </cell>
          <cell r="AH28">
            <v>0</v>
          </cell>
          <cell r="AI28">
            <v>0</v>
          </cell>
          <cell r="AJ28">
            <v>0</v>
          </cell>
          <cell r="AK28">
            <v>0</v>
          </cell>
          <cell r="AL28">
            <v>0</v>
          </cell>
          <cell r="AM28">
            <v>1</v>
          </cell>
          <cell r="AN28" t="str">
            <v>never resealed</v>
          </cell>
          <cell r="BO28" t="str">
            <v>RS 015</v>
          </cell>
          <cell r="BP28">
            <v>20.9</v>
          </cell>
          <cell r="BQ28">
            <v>6</v>
          </cell>
          <cell r="BR28" t="str">
            <v>R</v>
          </cell>
          <cell r="BS28" t="str">
            <v>C</v>
          </cell>
          <cell r="BT28">
            <v>0</v>
          </cell>
          <cell r="BU28" t="str">
            <v>DS</v>
          </cell>
          <cell r="BV28" t="str">
            <v/>
          </cell>
          <cell r="BW28">
            <v>1</v>
          </cell>
          <cell r="BX28">
            <v>15</v>
          </cell>
          <cell r="BY28" t="str">
            <v/>
          </cell>
          <cell r="BZ28">
            <v>1</v>
          </cell>
          <cell r="CA28">
            <v>10</v>
          </cell>
          <cell r="CB28">
            <v>1.427</v>
          </cell>
          <cell r="CC28">
            <v>3.3221936863895123</v>
          </cell>
          <cell r="CD28">
            <v>95</v>
          </cell>
          <cell r="CE28">
            <v>86</v>
          </cell>
          <cell r="CF28">
            <v>71</v>
          </cell>
          <cell r="CG28">
            <v>24</v>
          </cell>
          <cell r="CH28">
            <v>15</v>
          </cell>
          <cell r="CI28">
            <v>18.7</v>
          </cell>
          <cell r="CJ28">
            <v>6.2333333333333338E-2</v>
          </cell>
          <cell r="CK28">
            <v>10</v>
          </cell>
          <cell r="CL28">
            <v>71</v>
          </cell>
          <cell r="CM28">
            <v>0.59323512820512814</v>
          </cell>
          <cell r="CN28">
            <v>0.59323512820512814</v>
          </cell>
          <cell r="CO28">
            <v>0</v>
          </cell>
          <cell r="CP28">
            <v>0</v>
          </cell>
          <cell r="CQ28">
            <v>3.9154288145946405</v>
          </cell>
          <cell r="CR28">
            <v>5</v>
          </cell>
          <cell r="CS28">
            <v>1</v>
          </cell>
          <cell r="CT28">
            <v>0</v>
          </cell>
          <cell r="CU28">
            <v>0</v>
          </cell>
          <cell r="CV28">
            <v>27</v>
          </cell>
          <cell r="CW28">
            <v>27</v>
          </cell>
          <cell r="CX28" t="str">
            <v/>
          </cell>
          <cell r="CY28">
            <v>2</v>
          </cell>
          <cell r="CZ28">
            <v>2</v>
          </cell>
          <cell r="DA28">
            <v>1.3</v>
          </cell>
          <cell r="DB28">
            <v>400</v>
          </cell>
          <cell r="DC28">
            <v>188</v>
          </cell>
          <cell r="DD28">
            <v>104</v>
          </cell>
          <cell r="DE28">
            <v>30</v>
          </cell>
          <cell r="DF28">
            <v>46</v>
          </cell>
          <cell r="DG28">
            <v>8</v>
          </cell>
          <cell r="DH28">
            <v>4</v>
          </cell>
          <cell r="DI28">
            <v>20</v>
          </cell>
        </row>
        <row r="29">
          <cell r="A29" t="str">
            <v>RS 027</v>
          </cell>
          <cell r="B29">
            <v>27</v>
          </cell>
          <cell r="C29" t="str">
            <v>C</v>
          </cell>
          <cell r="D29" t="str">
            <v>T</v>
          </cell>
          <cell r="E29" t="str">
            <v>Kalitsilo - Mlangeni</v>
          </cell>
          <cell r="F29" t="str">
            <v>M01</v>
          </cell>
          <cell r="G29">
            <v>27</v>
          </cell>
          <cell r="H29">
            <v>14.7</v>
          </cell>
          <cell r="I29" t="str">
            <v>R</v>
          </cell>
          <cell r="J29" t="str">
            <v>DEDZA</v>
          </cell>
          <cell r="K29">
            <v>8</v>
          </cell>
          <cell r="L29">
            <v>0</v>
          </cell>
          <cell r="W29">
            <v>71</v>
          </cell>
          <cell r="X29" t="str">
            <v>AC</v>
          </cell>
          <cell r="Y29">
            <v>125</v>
          </cell>
          <cell r="Z29" t="str">
            <v>SB</v>
          </cell>
          <cell r="AA29">
            <v>150</v>
          </cell>
          <cell r="AB29" t="str">
            <v>GR</v>
          </cell>
          <cell r="AC29">
            <v>10</v>
          </cell>
          <cell r="AD29" t="str">
            <v>VR</v>
          </cell>
          <cell r="AE29">
            <v>0</v>
          </cell>
          <cell r="AF29">
            <v>0</v>
          </cell>
          <cell r="AG29">
            <v>0</v>
          </cell>
          <cell r="AH29">
            <v>0</v>
          </cell>
          <cell r="AI29">
            <v>0</v>
          </cell>
          <cell r="AJ29">
            <v>0</v>
          </cell>
          <cell r="AK29">
            <v>0</v>
          </cell>
          <cell r="AL29">
            <v>0</v>
          </cell>
          <cell r="AM29">
            <v>2</v>
          </cell>
          <cell r="AN29" t="str">
            <v>never resealed</v>
          </cell>
          <cell r="BO29" t="str">
            <v>RS 027</v>
          </cell>
          <cell r="BP29">
            <v>14.7</v>
          </cell>
          <cell r="BQ29">
            <v>6</v>
          </cell>
          <cell r="BR29" t="str">
            <v>R</v>
          </cell>
          <cell r="BS29" t="str">
            <v>C</v>
          </cell>
          <cell r="BT29">
            <v>0</v>
          </cell>
          <cell r="BU29" t="str">
            <v>AC</v>
          </cell>
          <cell r="BV29" t="str">
            <v/>
          </cell>
          <cell r="BW29">
            <v>2</v>
          </cell>
          <cell r="BX29">
            <v>40</v>
          </cell>
          <cell r="BY29" t="str">
            <v/>
          </cell>
          <cell r="BZ29">
            <v>1</v>
          </cell>
          <cell r="CA29">
            <v>10</v>
          </cell>
          <cell r="CB29">
            <v>2.052</v>
          </cell>
          <cell r="CC29">
            <v>3.1289903053303436</v>
          </cell>
          <cell r="CD29">
            <v>50</v>
          </cell>
          <cell r="CE29">
            <v>15</v>
          </cell>
          <cell r="CF29">
            <v>0</v>
          </cell>
          <cell r="CG29">
            <v>50</v>
          </cell>
          <cell r="CH29">
            <v>15</v>
          </cell>
          <cell r="CI29">
            <v>17.5</v>
          </cell>
          <cell r="CJ29">
            <v>5.8333333333333341E-2</v>
          </cell>
          <cell r="CK29">
            <v>5.8333333333333341E-2</v>
          </cell>
          <cell r="CL29">
            <v>0</v>
          </cell>
          <cell r="CM29">
            <v>2.2615384615384617E-2</v>
          </cell>
          <cell r="CN29">
            <v>2.2615384615384617E-2</v>
          </cell>
          <cell r="CO29">
            <v>0</v>
          </cell>
          <cell r="CP29">
            <v>0</v>
          </cell>
          <cell r="CQ29">
            <v>3.1516056899457281</v>
          </cell>
          <cell r="CR29">
            <v>0</v>
          </cell>
          <cell r="CS29">
            <v>1</v>
          </cell>
          <cell r="CT29">
            <v>0</v>
          </cell>
          <cell r="CU29">
            <v>0</v>
          </cell>
          <cell r="CV29">
            <v>27</v>
          </cell>
          <cell r="CW29">
            <v>27</v>
          </cell>
          <cell r="CX29" t="str">
            <v/>
          </cell>
          <cell r="CY29">
            <v>1.8</v>
          </cell>
          <cell r="CZ29">
            <v>1.5</v>
          </cell>
          <cell r="DA29">
            <v>1.5</v>
          </cell>
          <cell r="DB29">
            <v>400</v>
          </cell>
          <cell r="DC29">
            <v>188</v>
          </cell>
          <cell r="DD29">
            <v>104</v>
          </cell>
          <cell r="DE29">
            <v>30</v>
          </cell>
          <cell r="DF29">
            <v>46</v>
          </cell>
          <cell r="DG29">
            <v>8</v>
          </cell>
          <cell r="DH29">
            <v>4</v>
          </cell>
          <cell r="DI29">
            <v>20</v>
          </cell>
        </row>
        <row r="30">
          <cell r="A30" t="str">
            <v>RS 032</v>
          </cell>
          <cell r="B30">
            <v>32</v>
          </cell>
          <cell r="C30" t="str">
            <v>C</v>
          </cell>
          <cell r="D30" t="str">
            <v>T</v>
          </cell>
          <cell r="E30" t="str">
            <v>Mlangeni - Biriwiri</v>
          </cell>
          <cell r="F30" t="str">
            <v>M01</v>
          </cell>
          <cell r="G30">
            <v>28</v>
          </cell>
          <cell r="H30">
            <v>13.1</v>
          </cell>
          <cell r="I30" t="str">
            <v>R</v>
          </cell>
          <cell r="J30" t="str">
            <v>NTCHEU</v>
          </cell>
          <cell r="K30">
            <v>8</v>
          </cell>
          <cell r="L30">
            <v>0</v>
          </cell>
          <cell r="W30">
            <v>71</v>
          </cell>
          <cell r="X30" t="str">
            <v>AC</v>
          </cell>
          <cell r="Y30">
            <v>125</v>
          </cell>
          <cell r="Z30" t="str">
            <v>SB</v>
          </cell>
          <cell r="AA30">
            <v>150</v>
          </cell>
          <cell r="AB30" t="str">
            <v>GR</v>
          </cell>
          <cell r="AC30">
            <v>10</v>
          </cell>
          <cell r="AD30" t="str">
            <v>VR</v>
          </cell>
          <cell r="AE30">
            <v>0</v>
          </cell>
          <cell r="AF30">
            <v>0</v>
          </cell>
          <cell r="AG30">
            <v>0</v>
          </cell>
          <cell r="AH30">
            <v>0</v>
          </cell>
          <cell r="AI30">
            <v>0</v>
          </cell>
          <cell r="AJ30">
            <v>0</v>
          </cell>
          <cell r="AK30">
            <v>0</v>
          </cell>
          <cell r="AL30">
            <v>0</v>
          </cell>
          <cell r="AM30">
            <v>2</v>
          </cell>
          <cell r="AN30" t="str">
            <v>never resealed</v>
          </cell>
          <cell r="BO30" t="str">
            <v>RS 032</v>
          </cell>
          <cell r="BP30">
            <v>13.1</v>
          </cell>
          <cell r="BQ30">
            <v>6</v>
          </cell>
          <cell r="BR30" t="str">
            <v>R</v>
          </cell>
          <cell r="BS30" t="str">
            <v>C</v>
          </cell>
          <cell r="BT30">
            <v>0</v>
          </cell>
          <cell r="BU30" t="str">
            <v>AC</v>
          </cell>
          <cell r="BV30" t="str">
            <v/>
          </cell>
          <cell r="BW30">
            <v>2</v>
          </cell>
          <cell r="BX30">
            <v>40</v>
          </cell>
          <cell r="BY30" t="str">
            <v/>
          </cell>
          <cell r="BZ30">
            <v>1</v>
          </cell>
          <cell r="CA30">
            <v>10</v>
          </cell>
          <cell r="CB30">
            <v>2.052</v>
          </cell>
          <cell r="CC30">
            <v>2.21</v>
          </cell>
          <cell r="CD30">
            <v>50</v>
          </cell>
          <cell r="CE30">
            <v>30</v>
          </cell>
          <cell r="CF30">
            <v>15</v>
          </cell>
          <cell r="CG30">
            <v>35</v>
          </cell>
          <cell r="CH30">
            <v>15</v>
          </cell>
          <cell r="CI30">
            <v>0</v>
          </cell>
          <cell r="CJ30">
            <v>0</v>
          </cell>
          <cell r="CK30">
            <v>10</v>
          </cell>
          <cell r="CL30">
            <v>15</v>
          </cell>
          <cell r="CM30">
            <v>0.19923076923076921</v>
          </cell>
          <cell r="CN30">
            <v>0.19923076923076921</v>
          </cell>
          <cell r="CO30">
            <v>0</v>
          </cell>
          <cell r="CP30">
            <v>0</v>
          </cell>
          <cell r="CQ30">
            <v>2.4092307692307693</v>
          </cell>
          <cell r="CR30">
            <v>0</v>
          </cell>
          <cell r="CS30">
            <v>1</v>
          </cell>
          <cell r="CT30">
            <v>0</v>
          </cell>
          <cell r="CU30">
            <v>0</v>
          </cell>
          <cell r="CV30">
            <v>27</v>
          </cell>
          <cell r="CW30">
            <v>27</v>
          </cell>
          <cell r="CX30" t="str">
            <v/>
          </cell>
          <cell r="CY30">
            <v>1.5</v>
          </cell>
          <cell r="CZ30">
            <v>1.5</v>
          </cell>
          <cell r="DA30">
            <v>1.5</v>
          </cell>
          <cell r="DB30">
            <v>400</v>
          </cell>
          <cell r="DC30">
            <v>188</v>
          </cell>
          <cell r="DD30">
            <v>104</v>
          </cell>
          <cell r="DE30">
            <v>30</v>
          </cell>
          <cell r="DF30">
            <v>46</v>
          </cell>
          <cell r="DG30">
            <v>8</v>
          </cell>
          <cell r="DH30">
            <v>4</v>
          </cell>
          <cell r="DI30">
            <v>20</v>
          </cell>
        </row>
        <row r="31">
          <cell r="A31" t="str">
            <v>RS 021</v>
          </cell>
          <cell r="B31">
            <v>21</v>
          </cell>
          <cell r="C31" t="str">
            <v>C</v>
          </cell>
          <cell r="D31" t="str">
            <v>T</v>
          </cell>
          <cell r="E31" t="str">
            <v>Biriwiri - Ntcheu</v>
          </cell>
          <cell r="F31" t="str">
            <v>M01</v>
          </cell>
          <cell r="G31">
            <v>29</v>
          </cell>
          <cell r="H31">
            <v>6.7</v>
          </cell>
          <cell r="I31" t="str">
            <v>F</v>
          </cell>
          <cell r="J31" t="str">
            <v>NTCHEU</v>
          </cell>
          <cell r="K31">
            <v>8</v>
          </cell>
          <cell r="L31">
            <v>0</v>
          </cell>
          <cell r="W31">
            <v>71</v>
          </cell>
          <cell r="X31" t="str">
            <v>DS</v>
          </cell>
          <cell r="Y31">
            <v>125</v>
          </cell>
          <cell r="Z31" t="str">
            <v>SB</v>
          </cell>
          <cell r="AA31">
            <v>150</v>
          </cell>
          <cell r="AB31" t="str">
            <v>GR</v>
          </cell>
          <cell r="AC31">
            <v>10</v>
          </cell>
          <cell r="AD31" t="str">
            <v>VR</v>
          </cell>
          <cell r="AE31">
            <v>0</v>
          </cell>
          <cell r="AF31">
            <v>0</v>
          </cell>
          <cell r="AG31">
            <v>0</v>
          </cell>
          <cell r="AH31">
            <v>0</v>
          </cell>
          <cell r="AI31">
            <v>0</v>
          </cell>
          <cell r="AJ31">
            <v>0</v>
          </cell>
          <cell r="AK31">
            <v>0</v>
          </cell>
          <cell r="AL31">
            <v>0</v>
          </cell>
          <cell r="AM31">
            <v>1</v>
          </cell>
          <cell r="AN31" t="str">
            <v>never resealed</v>
          </cell>
          <cell r="BO31" t="str">
            <v>RS 021</v>
          </cell>
          <cell r="BP31">
            <v>6.7</v>
          </cell>
          <cell r="BQ31">
            <v>6</v>
          </cell>
          <cell r="BR31" t="str">
            <v>F</v>
          </cell>
          <cell r="BS31" t="str">
            <v>C</v>
          </cell>
          <cell r="BT31">
            <v>0</v>
          </cell>
          <cell r="BU31" t="str">
            <v>DS</v>
          </cell>
          <cell r="BV31" t="str">
            <v/>
          </cell>
          <cell r="BW31">
            <v>1</v>
          </cell>
          <cell r="BX31">
            <v>15</v>
          </cell>
          <cell r="BY31" t="str">
            <v/>
          </cell>
          <cell r="BZ31">
            <v>1</v>
          </cell>
          <cell r="CA31">
            <v>10</v>
          </cell>
          <cell r="CB31">
            <v>1.677</v>
          </cell>
          <cell r="CC31">
            <v>2.4494146627565985</v>
          </cell>
          <cell r="CD31">
            <v>40</v>
          </cell>
          <cell r="CE31">
            <v>5</v>
          </cell>
          <cell r="CF31">
            <v>0</v>
          </cell>
          <cell r="CG31">
            <v>40</v>
          </cell>
          <cell r="CH31">
            <v>5</v>
          </cell>
          <cell r="CI31">
            <v>0.4</v>
          </cell>
          <cell r="CJ31">
            <v>1.3333333333333337E-3</v>
          </cell>
          <cell r="CK31">
            <v>1.3333333333333337E-3</v>
          </cell>
          <cell r="CL31">
            <v>0</v>
          </cell>
          <cell r="CM31">
            <v>5.1692307692307704E-4</v>
          </cell>
          <cell r="CN31">
            <v>5.1692307692307704E-4</v>
          </cell>
          <cell r="CO31">
            <v>0</v>
          </cell>
          <cell r="CP31">
            <v>0</v>
          </cell>
          <cell r="CQ31">
            <v>2.4499315858335216</v>
          </cell>
          <cell r="CR31">
            <v>0</v>
          </cell>
          <cell r="CS31">
            <v>1</v>
          </cell>
          <cell r="CT31">
            <v>0</v>
          </cell>
          <cell r="CU31">
            <v>0</v>
          </cell>
          <cell r="CV31">
            <v>27</v>
          </cell>
          <cell r="CW31">
            <v>27</v>
          </cell>
          <cell r="CX31" t="str">
            <v/>
          </cell>
          <cell r="CY31">
            <v>2</v>
          </cell>
          <cell r="CZ31">
            <v>1.5</v>
          </cell>
          <cell r="DA31">
            <v>1.5</v>
          </cell>
          <cell r="DB31">
            <v>400</v>
          </cell>
          <cell r="DC31">
            <v>188</v>
          </cell>
          <cell r="DD31">
            <v>104</v>
          </cell>
          <cell r="DE31">
            <v>30</v>
          </cell>
          <cell r="DF31">
            <v>46</v>
          </cell>
          <cell r="DG31">
            <v>8</v>
          </cell>
          <cell r="DH31">
            <v>4</v>
          </cell>
          <cell r="DI31">
            <v>20</v>
          </cell>
        </row>
        <row r="32">
          <cell r="A32" t="str">
            <v>RS 019</v>
          </cell>
          <cell r="B32">
            <v>19</v>
          </cell>
          <cell r="C32" t="str">
            <v>C</v>
          </cell>
          <cell r="D32" t="str">
            <v>T</v>
          </cell>
          <cell r="E32" t="str">
            <v>Ntcheu - Bemvu</v>
          </cell>
          <cell r="F32" t="str">
            <v>M01</v>
          </cell>
          <cell r="G32">
            <v>30</v>
          </cell>
          <cell r="H32">
            <v>11.8</v>
          </cell>
          <cell r="I32" t="str">
            <v>F</v>
          </cell>
          <cell r="J32" t="str">
            <v>NTCHEU</v>
          </cell>
          <cell r="K32">
            <v>8</v>
          </cell>
          <cell r="L32">
            <v>0</v>
          </cell>
          <cell r="W32">
            <v>71</v>
          </cell>
          <cell r="X32" t="str">
            <v>DS</v>
          </cell>
          <cell r="Y32">
            <v>125</v>
          </cell>
          <cell r="Z32" t="str">
            <v>SB</v>
          </cell>
          <cell r="AA32">
            <v>150</v>
          </cell>
          <cell r="AB32" t="str">
            <v>CG</v>
          </cell>
          <cell r="AC32">
            <v>10</v>
          </cell>
          <cell r="AD32" t="str">
            <v>VR</v>
          </cell>
          <cell r="AE32">
            <v>89</v>
          </cell>
          <cell r="AF32" t="str">
            <v>AO</v>
          </cell>
          <cell r="AG32" t="str">
            <v>AC</v>
          </cell>
          <cell r="AH32">
            <v>50</v>
          </cell>
          <cell r="AI32">
            <v>0</v>
          </cell>
          <cell r="AJ32">
            <v>0</v>
          </cell>
          <cell r="AK32">
            <v>0</v>
          </cell>
          <cell r="AL32">
            <v>0</v>
          </cell>
          <cell r="AM32">
            <v>7</v>
          </cell>
          <cell r="AN32">
            <v>0</v>
          </cell>
          <cell r="BO32" t="str">
            <v>RS 019</v>
          </cell>
          <cell r="BP32">
            <v>11.8</v>
          </cell>
          <cell r="BQ32">
            <v>6</v>
          </cell>
          <cell r="BR32" t="str">
            <v>F</v>
          </cell>
          <cell r="BS32" t="str">
            <v>C</v>
          </cell>
          <cell r="BT32">
            <v>0</v>
          </cell>
          <cell r="BU32" t="str">
            <v>AC</v>
          </cell>
          <cell r="BV32" t="str">
            <v>DS</v>
          </cell>
          <cell r="BW32">
            <v>7</v>
          </cell>
          <cell r="BX32">
            <v>40</v>
          </cell>
          <cell r="BY32">
            <v>15</v>
          </cell>
          <cell r="BZ32">
            <v>1</v>
          </cell>
          <cell r="CA32">
            <v>10</v>
          </cell>
          <cell r="CB32">
            <v>2.2290000000000001</v>
          </cell>
          <cell r="CC32">
            <v>2.2000000000000002</v>
          </cell>
          <cell r="CD32">
            <v>70</v>
          </cell>
          <cell r="CE32">
            <v>4</v>
          </cell>
          <cell r="CF32">
            <v>0</v>
          </cell>
          <cell r="CG32">
            <v>70</v>
          </cell>
          <cell r="CH32">
            <v>4</v>
          </cell>
          <cell r="CI32">
            <v>0.5</v>
          </cell>
          <cell r="CJ32">
            <v>1.6666666666666668E-3</v>
          </cell>
          <cell r="CK32">
            <v>1.6666666666666668E-3</v>
          </cell>
          <cell r="CL32">
            <v>0</v>
          </cell>
          <cell r="CM32">
            <v>6.4615384615384621E-4</v>
          </cell>
          <cell r="CN32">
            <v>6.4615384615384621E-4</v>
          </cell>
          <cell r="CO32">
            <v>0</v>
          </cell>
          <cell r="CP32">
            <v>0</v>
          </cell>
          <cell r="CQ32">
            <v>2.2006461538461539</v>
          </cell>
          <cell r="CR32">
            <v>0</v>
          </cell>
          <cell r="CS32">
            <v>1</v>
          </cell>
          <cell r="CT32">
            <v>0</v>
          </cell>
          <cell r="CU32">
            <v>0</v>
          </cell>
          <cell r="CV32">
            <v>9</v>
          </cell>
          <cell r="CW32">
            <v>27</v>
          </cell>
          <cell r="CX32">
            <v>54</v>
          </cell>
          <cell r="CY32">
            <v>1.5</v>
          </cell>
          <cell r="CZ32">
            <v>1.3</v>
          </cell>
          <cell r="DA32">
            <v>1.3</v>
          </cell>
          <cell r="DB32">
            <v>440</v>
          </cell>
          <cell r="DC32">
            <v>207</v>
          </cell>
          <cell r="DD32">
            <v>115</v>
          </cell>
          <cell r="DE32">
            <v>33</v>
          </cell>
          <cell r="DF32">
            <v>51</v>
          </cell>
          <cell r="DG32">
            <v>9</v>
          </cell>
          <cell r="DH32">
            <v>5</v>
          </cell>
          <cell r="DI32">
            <v>22</v>
          </cell>
        </row>
        <row r="33">
          <cell r="A33" t="str">
            <v>RS 029</v>
          </cell>
          <cell r="B33">
            <v>29</v>
          </cell>
          <cell r="C33" t="str">
            <v>C</v>
          </cell>
          <cell r="D33" t="str">
            <v>T</v>
          </cell>
          <cell r="E33" t="str">
            <v>Bemvu - Njereza</v>
          </cell>
          <cell r="F33" t="str">
            <v>M01</v>
          </cell>
          <cell r="G33">
            <v>31</v>
          </cell>
          <cell r="H33">
            <v>8.8000000000000007</v>
          </cell>
          <cell r="I33" t="str">
            <v>R</v>
          </cell>
          <cell r="J33" t="str">
            <v>NTCHEU</v>
          </cell>
          <cell r="K33">
            <v>8</v>
          </cell>
          <cell r="L33">
            <v>0</v>
          </cell>
          <cell r="W33">
            <v>71</v>
          </cell>
          <cell r="X33" t="str">
            <v>AC</v>
          </cell>
          <cell r="Y33">
            <v>125</v>
          </cell>
          <cell r="Z33" t="str">
            <v>SB</v>
          </cell>
          <cell r="AA33">
            <v>150</v>
          </cell>
          <cell r="AB33" t="str">
            <v>GR</v>
          </cell>
          <cell r="AC33">
            <v>10</v>
          </cell>
          <cell r="AD33" t="str">
            <v>VR</v>
          </cell>
          <cell r="AE33">
            <v>89</v>
          </cell>
          <cell r="AF33" t="str">
            <v>AO</v>
          </cell>
          <cell r="AG33" t="str">
            <v>AC</v>
          </cell>
          <cell r="AH33">
            <v>50</v>
          </cell>
          <cell r="AI33">
            <v>0</v>
          </cell>
          <cell r="AJ33">
            <v>0</v>
          </cell>
          <cell r="AK33">
            <v>0</v>
          </cell>
          <cell r="AL33">
            <v>0</v>
          </cell>
          <cell r="AM33">
            <v>6</v>
          </cell>
          <cell r="AN33">
            <v>0</v>
          </cell>
          <cell r="BO33" t="str">
            <v>RS 029</v>
          </cell>
          <cell r="BP33">
            <v>8.8000000000000007</v>
          </cell>
          <cell r="BQ33">
            <v>6</v>
          </cell>
          <cell r="BR33" t="str">
            <v>R</v>
          </cell>
          <cell r="BS33" t="str">
            <v>C</v>
          </cell>
          <cell r="BT33">
            <v>0</v>
          </cell>
          <cell r="BU33" t="str">
            <v>AC</v>
          </cell>
          <cell r="BV33" t="str">
            <v>AC</v>
          </cell>
          <cell r="BW33">
            <v>6</v>
          </cell>
          <cell r="BX33">
            <v>40</v>
          </cell>
          <cell r="BY33">
            <v>40</v>
          </cell>
          <cell r="BZ33">
            <v>1</v>
          </cell>
          <cell r="CA33">
            <v>10</v>
          </cell>
          <cell r="CB33">
            <v>2.6040000000000001</v>
          </cell>
          <cell r="CC33">
            <v>2.3115847507331377</v>
          </cell>
          <cell r="CD33">
            <v>1</v>
          </cell>
          <cell r="CE33">
            <v>0</v>
          </cell>
          <cell r="CF33">
            <v>0</v>
          </cell>
          <cell r="CG33">
            <v>1</v>
          </cell>
          <cell r="CH33">
            <v>0</v>
          </cell>
          <cell r="CI33">
            <v>0</v>
          </cell>
          <cell r="CJ33">
            <v>0</v>
          </cell>
          <cell r="CK33">
            <v>0</v>
          </cell>
          <cell r="CL33">
            <v>0</v>
          </cell>
          <cell r="CM33">
            <v>0</v>
          </cell>
          <cell r="CN33">
            <v>0</v>
          </cell>
          <cell r="CO33">
            <v>0</v>
          </cell>
          <cell r="CP33">
            <v>0</v>
          </cell>
          <cell r="CQ33">
            <v>2.3115847507331377</v>
          </cell>
          <cell r="CR33">
            <v>0</v>
          </cell>
          <cell r="CS33">
            <v>1</v>
          </cell>
          <cell r="CT33">
            <v>0</v>
          </cell>
          <cell r="CU33">
            <v>0</v>
          </cell>
          <cell r="CV33">
            <v>9</v>
          </cell>
          <cell r="CW33">
            <v>27</v>
          </cell>
          <cell r="CX33">
            <v>54</v>
          </cell>
          <cell r="CY33">
            <v>1.1000000000000001</v>
          </cell>
          <cell r="CZ33">
            <v>1.2</v>
          </cell>
          <cell r="DA33">
            <v>1.1000000000000001</v>
          </cell>
          <cell r="DB33">
            <v>440</v>
          </cell>
          <cell r="DC33">
            <v>207</v>
          </cell>
          <cell r="DD33">
            <v>115</v>
          </cell>
          <cell r="DE33">
            <v>33</v>
          </cell>
          <cell r="DF33">
            <v>51</v>
          </cell>
          <cell r="DG33">
            <v>9</v>
          </cell>
          <cell r="DH33">
            <v>5</v>
          </cell>
          <cell r="DI33">
            <v>22</v>
          </cell>
        </row>
        <row r="34">
          <cell r="A34" t="str">
            <v>RS 016</v>
          </cell>
          <cell r="B34">
            <v>16</v>
          </cell>
          <cell r="C34" t="str">
            <v>C</v>
          </cell>
          <cell r="D34" t="str">
            <v>T</v>
          </cell>
          <cell r="E34" t="str">
            <v>Njereza - Balaka Market</v>
          </cell>
          <cell r="F34" t="str">
            <v>M01</v>
          </cell>
          <cell r="G34">
            <v>32</v>
          </cell>
          <cell r="H34">
            <v>12</v>
          </cell>
          <cell r="I34" t="str">
            <v>R</v>
          </cell>
          <cell r="J34" t="str">
            <v>NTCHEU</v>
          </cell>
          <cell r="K34">
            <v>8</v>
          </cell>
          <cell r="L34">
            <v>0</v>
          </cell>
          <cell r="W34">
            <v>71</v>
          </cell>
          <cell r="X34" t="str">
            <v>DS</v>
          </cell>
          <cell r="Y34">
            <v>150</v>
          </cell>
          <cell r="Z34" t="str">
            <v>SB</v>
          </cell>
          <cell r="AA34">
            <v>125</v>
          </cell>
          <cell r="AB34" t="str">
            <v>GR</v>
          </cell>
          <cell r="AC34">
            <v>10</v>
          </cell>
          <cell r="AD34" t="str">
            <v>VR</v>
          </cell>
          <cell r="AE34">
            <v>89</v>
          </cell>
          <cell r="AF34" t="str">
            <v>AO</v>
          </cell>
          <cell r="AG34" t="str">
            <v>AC</v>
          </cell>
          <cell r="AH34">
            <v>50</v>
          </cell>
          <cell r="AI34">
            <v>0</v>
          </cell>
          <cell r="AJ34">
            <v>0</v>
          </cell>
          <cell r="AK34">
            <v>0</v>
          </cell>
          <cell r="AL34">
            <v>0</v>
          </cell>
          <cell r="AM34">
            <v>7</v>
          </cell>
          <cell r="AN34">
            <v>0</v>
          </cell>
          <cell r="BO34" t="str">
            <v>RS 016</v>
          </cell>
          <cell r="BP34">
            <v>12</v>
          </cell>
          <cell r="BQ34">
            <v>6</v>
          </cell>
          <cell r="BR34" t="str">
            <v>R</v>
          </cell>
          <cell r="BS34" t="str">
            <v>S</v>
          </cell>
          <cell r="BT34">
            <v>0</v>
          </cell>
          <cell r="BU34" t="str">
            <v>AC</v>
          </cell>
          <cell r="BV34" t="str">
            <v>DS</v>
          </cell>
          <cell r="BW34">
            <v>7</v>
          </cell>
          <cell r="BX34">
            <v>40</v>
          </cell>
          <cell r="BY34">
            <v>15</v>
          </cell>
          <cell r="BZ34">
            <v>1</v>
          </cell>
          <cell r="CA34">
            <v>10</v>
          </cell>
          <cell r="CB34">
            <v>1.9790000000000001</v>
          </cell>
          <cell r="CC34">
            <v>1.8983616102372702</v>
          </cell>
          <cell r="CD34">
            <v>0</v>
          </cell>
          <cell r="CE34">
            <v>0</v>
          </cell>
          <cell r="CF34">
            <v>0</v>
          </cell>
          <cell r="CG34">
            <v>0</v>
          </cell>
          <cell r="CH34">
            <v>0</v>
          </cell>
          <cell r="CI34">
            <v>0</v>
          </cell>
          <cell r="CJ34">
            <v>0</v>
          </cell>
          <cell r="CK34">
            <v>0</v>
          </cell>
          <cell r="CL34">
            <v>0</v>
          </cell>
          <cell r="CM34">
            <v>0</v>
          </cell>
          <cell r="CN34">
            <v>0</v>
          </cell>
          <cell r="CO34">
            <v>0</v>
          </cell>
          <cell r="CP34">
            <v>0</v>
          </cell>
          <cell r="CQ34">
            <v>1.8983616102372702</v>
          </cell>
          <cell r="CR34">
            <v>0</v>
          </cell>
          <cell r="CS34">
            <v>1</v>
          </cell>
          <cell r="CT34">
            <v>0</v>
          </cell>
          <cell r="CU34">
            <v>0</v>
          </cell>
          <cell r="CV34">
            <v>9</v>
          </cell>
          <cell r="CW34">
            <v>27</v>
          </cell>
          <cell r="CX34">
            <v>54</v>
          </cell>
          <cell r="CY34">
            <v>1.1000000000000001</v>
          </cell>
          <cell r="CZ34">
            <v>1.2</v>
          </cell>
          <cell r="DA34">
            <v>1.1000000000000001</v>
          </cell>
          <cell r="DB34">
            <v>400</v>
          </cell>
          <cell r="DC34">
            <v>188</v>
          </cell>
          <cell r="DD34">
            <v>104</v>
          </cell>
          <cell r="DE34">
            <v>30</v>
          </cell>
          <cell r="DF34">
            <v>46</v>
          </cell>
          <cell r="DG34">
            <v>8</v>
          </cell>
          <cell r="DH34">
            <v>4</v>
          </cell>
          <cell r="DI34">
            <v>20</v>
          </cell>
        </row>
        <row r="35">
          <cell r="A35" t="str">
            <v>RS 036</v>
          </cell>
          <cell r="B35">
            <v>36</v>
          </cell>
          <cell r="C35" t="str">
            <v>C</v>
          </cell>
          <cell r="D35" t="str">
            <v>T</v>
          </cell>
          <cell r="E35" t="str">
            <v>Balaka Market - Chingeni</v>
          </cell>
          <cell r="F35" t="str">
            <v>M01</v>
          </cell>
          <cell r="G35">
            <v>33</v>
          </cell>
          <cell r="H35">
            <v>4.7</v>
          </cell>
          <cell r="I35" t="str">
            <v>F</v>
          </cell>
          <cell r="J35" t="str">
            <v>MACHINGA</v>
          </cell>
          <cell r="K35">
            <v>8</v>
          </cell>
          <cell r="L35">
            <v>0</v>
          </cell>
          <cell r="W35">
            <v>71</v>
          </cell>
          <cell r="X35" t="str">
            <v>AC</v>
          </cell>
          <cell r="Y35">
            <v>125</v>
          </cell>
          <cell r="Z35" t="str">
            <v>SB</v>
          </cell>
          <cell r="AA35">
            <v>150</v>
          </cell>
          <cell r="AB35" t="str">
            <v>GR</v>
          </cell>
          <cell r="AC35">
            <v>10</v>
          </cell>
          <cell r="AD35" t="str">
            <v>VR</v>
          </cell>
          <cell r="AE35">
            <v>89</v>
          </cell>
          <cell r="AF35" t="str">
            <v>AO</v>
          </cell>
          <cell r="AG35" t="str">
            <v>AC</v>
          </cell>
          <cell r="AH35">
            <v>50</v>
          </cell>
          <cell r="AI35">
            <v>0</v>
          </cell>
          <cell r="AJ35">
            <v>0</v>
          </cell>
          <cell r="AK35">
            <v>0</v>
          </cell>
          <cell r="AL35">
            <v>0</v>
          </cell>
          <cell r="AM35">
            <v>6</v>
          </cell>
          <cell r="AN35">
            <v>0</v>
          </cell>
          <cell r="BO35" t="str">
            <v>RS 036</v>
          </cell>
          <cell r="BP35">
            <v>4.7</v>
          </cell>
          <cell r="BQ35">
            <v>6</v>
          </cell>
          <cell r="BR35" t="str">
            <v>F</v>
          </cell>
          <cell r="BS35" t="str">
            <v>C</v>
          </cell>
          <cell r="BT35">
            <v>0</v>
          </cell>
          <cell r="BU35" t="str">
            <v>AC</v>
          </cell>
          <cell r="BV35" t="str">
            <v>AC</v>
          </cell>
          <cell r="BW35">
            <v>6</v>
          </cell>
          <cell r="BX35">
            <v>40</v>
          </cell>
          <cell r="BY35">
            <v>40</v>
          </cell>
          <cell r="BZ35">
            <v>1</v>
          </cell>
          <cell r="CA35">
            <v>10</v>
          </cell>
          <cell r="CB35">
            <v>2.6040000000000001</v>
          </cell>
          <cell r="CC35">
            <v>3.05</v>
          </cell>
          <cell r="CD35">
            <v>60</v>
          </cell>
          <cell r="CE35">
            <v>25</v>
          </cell>
          <cell r="CF35">
            <v>10</v>
          </cell>
          <cell r="CG35">
            <v>50</v>
          </cell>
          <cell r="CH35">
            <v>15</v>
          </cell>
          <cell r="CI35">
            <v>0.3</v>
          </cell>
          <cell r="CJ35">
            <v>1E-3</v>
          </cell>
          <cell r="CK35">
            <v>10</v>
          </cell>
          <cell r="CL35">
            <v>10</v>
          </cell>
          <cell r="CM35">
            <v>0.16653153846153848</v>
          </cell>
          <cell r="CN35">
            <v>0.16653153846153848</v>
          </cell>
          <cell r="CO35">
            <v>0</v>
          </cell>
          <cell r="CP35">
            <v>0</v>
          </cell>
          <cell r="CQ35">
            <v>3.2165315384615383</v>
          </cell>
          <cell r="CR35">
            <v>10</v>
          </cell>
          <cell r="CS35">
            <v>1</v>
          </cell>
          <cell r="CT35">
            <v>0</v>
          </cell>
          <cell r="CU35">
            <v>0</v>
          </cell>
          <cell r="CV35">
            <v>9</v>
          </cell>
          <cell r="CW35">
            <v>27</v>
          </cell>
          <cell r="CX35">
            <v>54</v>
          </cell>
          <cell r="CY35">
            <v>2</v>
          </cell>
          <cell r="CZ35">
            <v>1.5</v>
          </cell>
          <cell r="DA35">
            <v>1.3</v>
          </cell>
          <cell r="DB35">
            <v>500</v>
          </cell>
          <cell r="DC35">
            <v>235</v>
          </cell>
          <cell r="DD35">
            <v>130</v>
          </cell>
          <cell r="DE35">
            <v>38</v>
          </cell>
          <cell r="DF35">
            <v>58</v>
          </cell>
          <cell r="DG35">
            <v>10</v>
          </cell>
          <cell r="DH35">
            <v>5</v>
          </cell>
          <cell r="DI35">
            <v>25</v>
          </cell>
        </row>
        <row r="36">
          <cell r="A36" t="str">
            <v>RS 018</v>
          </cell>
          <cell r="B36">
            <v>18</v>
          </cell>
          <cell r="C36" t="str">
            <v>C</v>
          </cell>
          <cell r="D36" t="str">
            <v>T</v>
          </cell>
          <cell r="E36" t="str">
            <v>Chingeni - Senzani</v>
          </cell>
          <cell r="F36" t="str">
            <v>M01</v>
          </cell>
          <cell r="G36">
            <v>34</v>
          </cell>
          <cell r="H36">
            <v>14.8</v>
          </cell>
          <cell r="I36" t="str">
            <v>R</v>
          </cell>
          <cell r="J36" t="str">
            <v>NTCHEU</v>
          </cell>
          <cell r="K36">
            <v>8</v>
          </cell>
          <cell r="L36">
            <v>0</v>
          </cell>
          <cell r="W36">
            <v>89</v>
          </cell>
          <cell r="X36" t="str">
            <v>DS</v>
          </cell>
          <cell r="Y36">
            <v>200</v>
          </cell>
          <cell r="Z36" t="str">
            <v>SB</v>
          </cell>
          <cell r="AA36">
            <v>200</v>
          </cell>
          <cell r="AB36" t="str">
            <v>GR</v>
          </cell>
          <cell r="AC36">
            <v>16</v>
          </cell>
          <cell r="AD36" t="str">
            <v>VR</v>
          </cell>
          <cell r="AE36">
            <v>0</v>
          </cell>
          <cell r="AF36">
            <v>0</v>
          </cell>
          <cell r="AG36">
            <v>0</v>
          </cell>
          <cell r="AH36">
            <v>0</v>
          </cell>
          <cell r="AI36">
            <v>0</v>
          </cell>
          <cell r="AJ36">
            <v>0</v>
          </cell>
          <cell r="AK36">
            <v>0</v>
          </cell>
          <cell r="AL36">
            <v>0</v>
          </cell>
          <cell r="AM36">
            <v>1</v>
          </cell>
          <cell r="AN36" t="str">
            <v>never resealed</v>
          </cell>
          <cell r="BO36" t="str">
            <v>RS 018</v>
          </cell>
          <cell r="BP36">
            <v>14.8</v>
          </cell>
          <cell r="BQ36">
            <v>6</v>
          </cell>
          <cell r="BR36" t="str">
            <v>R</v>
          </cell>
          <cell r="BS36" t="str">
            <v>C</v>
          </cell>
          <cell r="BT36">
            <v>0</v>
          </cell>
          <cell r="BU36" t="str">
            <v>DS</v>
          </cell>
          <cell r="BV36" t="str">
            <v/>
          </cell>
          <cell r="BW36">
            <v>1</v>
          </cell>
          <cell r="BX36">
            <v>15</v>
          </cell>
          <cell r="BY36" t="str">
            <v/>
          </cell>
          <cell r="BZ36">
            <v>1</v>
          </cell>
          <cell r="CA36">
            <v>16</v>
          </cell>
          <cell r="CB36">
            <v>2.177</v>
          </cell>
          <cell r="CC36">
            <v>2.9262475073313787</v>
          </cell>
          <cell r="CD36">
            <v>0</v>
          </cell>
          <cell r="CE36">
            <v>0</v>
          </cell>
          <cell r="CF36">
            <v>0</v>
          </cell>
          <cell r="CG36">
            <v>0</v>
          </cell>
          <cell r="CH36">
            <v>0</v>
          </cell>
          <cell r="CI36">
            <v>0.9</v>
          </cell>
          <cell r="CJ36">
            <v>3.0000000000000005E-3</v>
          </cell>
          <cell r="CK36">
            <v>3.0000000000000005E-3</v>
          </cell>
          <cell r="CL36">
            <v>0</v>
          </cell>
          <cell r="CM36">
            <v>1.1630769230769234E-3</v>
          </cell>
          <cell r="CN36">
            <v>1.1630769230769234E-3</v>
          </cell>
          <cell r="CO36">
            <v>0</v>
          </cell>
          <cell r="CP36">
            <v>0</v>
          </cell>
          <cell r="CQ36">
            <v>2.9274105842544556</v>
          </cell>
          <cell r="CR36">
            <v>0</v>
          </cell>
          <cell r="CS36">
            <v>1</v>
          </cell>
          <cell r="CT36">
            <v>0</v>
          </cell>
          <cell r="CU36">
            <v>0</v>
          </cell>
          <cell r="CV36">
            <v>9</v>
          </cell>
          <cell r="CW36">
            <v>9</v>
          </cell>
          <cell r="CX36" t="str">
            <v/>
          </cell>
          <cell r="CY36">
            <v>1.5</v>
          </cell>
          <cell r="CZ36">
            <v>1.3</v>
          </cell>
          <cell r="DA36">
            <v>1.1000000000000001</v>
          </cell>
          <cell r="DB36">
            <v>400</v>
          </cell>
          <cell r="DC36">
            <v>188</v>
          </cell>
          <cell r="DD36">
            <v>104</v>
          </cell>
          <cell r="DE36">
            <v>30</v>
          </cell>
          <cell r="DF36">
            <v>46</v>
          </cell>
          <cell r="DG36">
            <v>8</v>
          </cell>
          <cell r="DH36">
            <v>4</v>
          </cell>
          <cell r="DI36">
            <v>20</v>
          </cell>
        </row>
        <row r="37">
          <cell r="A37" t="str">
            <v>RS 105</v>
          </cell>
          <cell r="B37">
            <v>105</v>
          </cell>
          <cell r="C37" t="str">
            <v>S</v>
          </cell>
          <cell r="D37" t="str">
            <v>T</v>
          </cell>
          <cell r="E37" t="str">
            <v>Senzani - Lipaluwa River</v>
          </cell>
          <cell r="F37" t="str">
            <v>M01</v>
          </cell>
          <cell r="G37">
            <v>35</v>
          </cell>
          <cell r="H37">
            <v>26.8</v>
          </cell>
          <cell r="I37" t="str">
            <v>F</v>
          </cell>
          <cell r="J37" t="str">
            <v>NTCHEU</v>
          </cell>
          <cell r="K37">
            <v>8</v>
          </cell>
          <cell r="L37">
            <v>0</v>
          </cell>
          <cell r="W37">
            <v>89</v>
          </cell>
          <cell r="X37" t="str">
            <v>DS</v>
          </cell>
          <cell r="Y37">
            <v>200</v>
          </cell>
          <cell r="Z37" t="str">
            <v>SB</v>
          </cell>
          <cell r="AA37">
            <v>150</v>
          </cell>
          <cell r="AB37" t="str">
            <v>GR</v>
          </cell>
          <cell r="AC37">
            <v>5</v>
          </cell>
          <cell r="AD37" t="str">
            <v>VR</v>
          </cell>
          <cell r="AE37">
            <v>0</v>
          </cell>
          <cell r="AF37">
            <v>0</v>
          </cell>
          <cell r="AG37">
            <v>0</v>
          </cell>
          <cell r="AH37">
            <v>0</v>
          </cell>
          <cell r="AI37">
            <v>0</v>
          </cell>
          <cell r="AJ37">
            <v>0</v>
          </cell>
          <cell r="AK37">
            <v>0</v>
          </cell>
          <cell r="AL37">
            <v>0</v>
          </cell>
          <cell r="AM37">
            <v>1</v>
          </cell>
          <cell r="AN37" t="str">
            <v>never resealed</v>
          </cell>
          <cell r="BO37" t="str">
            <v>RS 105</v>
          </cell>
          <cell r="BP37">
            <v>26.8</v>
          </cell>
          <cell r="BQ37">
            <v>6</v>
          </cell>
          <cell r="BR37" t="str">
            <v>F</v>
          </cell>
          <cell r="BS37" t="str">
            <v>C</v>
          </cell>
          <cell r="BT37">
            <v>0</v>
          </cell>
          <cell r="BU37" t="str">
            <v>DS</v>
          </cell>
          <cell r="BV37" t="str">
            <v/>
          </cell>
          <cell r="BW37">
            <v>1</v>
          </cell>
          <cell r="BX37">
            <v>15</v>
          </cell>
          <cell r="BY37" t="str">
            <v/>
          </cell>
          <cell r="BZ37">
            <v>1</v>
          </cell>
          <cell r="CA37">
            <v>5</v>
          </cell>
          <cell r="CB37">
            <v>1.677</v>
          </cell>
          <cell r="CC37">
            <v>3.31</v>
          </cell>
          <cell r="CD37">
            <v>2.5</v>
          </cell>
          <cell r="CE37">
            <v>0</v>
          </cell>
          <cell r="CF37">
            <v>0</v>
          </cell>
          <cell r="CG37">
            <v>2.5</v>
          </cell>
          <cell r="CH37">
            <v>0</v>
          </cell>
          <cell r="CI37">
            <v>1.1000000000000001</v>
          </cell>
          <cell r="CJ37">
            <v>3.666666666666667E-3</v>
          </cell>
          <cell r="CK37">
            <v>3.666666666666667E-3</v>
          </cell>
          <cell r="CL37">
            <v>0</v>
          </cell>
          <cell r="CM37">
            <v>1.4215384615384617E-3</v>
          </cell>
          <cell r="CN37">
            <v>1.4215384615384617E-3</v>
          </cell>
          <cell r="CO37">
            <v>0</v>
          </cell>
          <cell r="CP37">
            <v>0</v>
          </cell>
          <cell r="CQ37">
            <v>3.3114215384615386</v>
          </cell>
          <cell r="CR37">
            <v>0</v>
          </cell>
          <cell r="CS37">
            <v>1</v>
          </cell>
          <cell r="CT37">
            <v>0</v>
          </cell>
          <cell r="CU37">
            <v>0</v>
          </cell>
          <cell r="CV37">
            <v>9</v>
          </cell>
          <cell r="CW37">
            <v>9</v>
          </cell>
          <cell r="CX37" t="str">
            <v/>
          </cell>
          <cell r="CY37">
            <v>1.1000000000000001</v>
          </cell>
          <cell r="CZ37">
            <v>1.2</v>
          </cell>
          <cell r="DA37">
            <v>1.1000000000000001</v>
          </cell>
          <cell r="DB37">
            <v>400</v>
          </cell>
          <cell r="DC37">
            <v>188</v>
          </cell>
          <cell r="DD37">
            <v>104</v>
          </cell>
          <cell r="DE37">
            <v>30</v>
          </cell>
          <cell r="DF37">
            <v>46</v>
          </cell>
          <cell r="DG37">
            <v>8</v>
          </cell>
          <cell r="DH37">
            <v>4</v>
          </cell>
          <cell r="DI37">
            <v>20</v>
          </cell>
        </row>
        <row r="38">
          <cell r="A38" t="str">
            <v>RS 094</v>
          </cell>
          <cell r="B38">
            <v>94</v>
          </cell>
          <cell r="C38" t="str">
            <v>S</v>
          </cell>
          <cell r="D38" t="str">
            <v>T</v>
          </cell>
          <cell r="E38" t="str">
            <v>Matope - Chigaru</v>
          </cell>
          <cell r="F38" t="str">
            <v>M01</v>
          </cell>
          <cell r="G38">
            <v>36</v>
          </cell>
          <cell r="H38">
            <v>4.9000000000000004</v>
          </cell>
          <cell r="I38" t="str">
            <v>R</v>
          </cell>
          <cell r="J38" t="str">
            <v>BLANTYRE</v>
          </cell>
          <cell r="K38">
            <v>9</v>
          </cell>
          <cell r="L38">
            <v>0</v>
          </cell>
          <cell r="W38">
            <v>89</v>
          </cell>
          <cell r="X38" t="str">
            <v>DS</v>
          </cell>
          <cell r="Y38">
            <v>200</v>
          </cell>
          <cell r="Z38" t="str">
            <v>SB</v>
          </cell>
          <cell r="AA38">
            <v>150</v>
          </cell>
          <cell r="AB38" t="str">
            <v>GR</v>
          </cell>
          <cell r="AC38">
            <v>5</v>
          </cell>
          <cell r="AD38" t="str">
            <v>VR</v>
          </cell>
          <cell r="AE38">
            <v>0</v>
          </cell>
          <cell r="AF38">
            <v>0</v>
          </cell>
          <cell r="AG38">
            <v>0</v>
          </cell>
          <cell r="AH38">
            <v>0</v>
          </cell>
          <cell r="AI38">
            <v>0</v>
          </cell>
          <cell r="AJ38">
            <v>0</v>
          </cell>
          <cell r="AK38">
            <v>0</v>
          </cell>
          <cell r="AL38">
            <v>0</v>
          </cell>
          <cell r="AM38">
            <v>1</v>
          </cell>
          <cell r="AN38" t="str">
            <v>never resealed</v>
          </cell>
          <cell r="BO38" t="str">
            <v>RS 094</v>
          </cell>
          <cell r="BP38">
            <v>4.9000000000000004</v>
          </cell>
          <cell r="BQ38">
            <v>6</v>
          </cell>
          <cell r="BR38" t="str">
            <v>R</v>
          </cell>
          <cell r="BS38" t="str">
            <v>C</v>
          </cell>
          <cell r="BT38">
            <v>0</v>
          </cell>
          <cell r="BU38" t="str">
            <v>DS</v>
          </cell>
          <cell r="BV38" t="str">
            <v/>
          </cell>
          <cell r="BW38">
            <v>1</v>
          </cell>
          <cell r="BX38">
            <v>15</v>
          </cell>
          <cell r="BY38" t="str">
            <v/>
          </cell>
          <cell r="BZ38">
            <v>1</v>
          </cell>
          <cell r="CA38">
            <v>5</v>
          </cell>
          <cell r="CB38">
            <v>1.677</v>
          </cell>
          <cell r="CC38">
            <v>2.868769501466276</v>
          </cell>
          <cell r="CD38">
            <v>0</v>
          </cell>
          <cell r="CE38">
            <v>0</v>
          </cell>
          <cell r="CF38">
            <v>0</v>
          </cell>
          <cell r="CG38">
            <v>0</v>
          </cell>
          <cell r="CH38">
            <v>0</v>
          </cell>
          <cell r="CI38">
            <v>0.21</v>
          </cell>
          <cell r="CJ38">
            <v>7.000000000000001E-4</v>
          </cell>
          <cell r="CK38">
            <v>7.000000000000001E-4</v>
          </cell>
          <cell r="CL38">
            <v>0</v>
          </cell>
          <cell r="CM38">
            <v>2.7138461538461539E-4</v>
          </cell>
          <cell r="CN38">
            <v>2.7138461538461539E-4</v>
          </cell>
          <cell r="CO38">
            <v>0</v>
          </cell>
          <cell r="CP38">
            <v>0</v>
          </cell>
          <cell r="CQ38">
            <v>2.8690408860816605</v>
          </cell>
          <cell r="CR38">
            <v>0</v>
          </cell>
          <cell r="CS38">
            <v>1</v>
          </cell>
          <cell r="CT38">
            <v>0</v>
          </cell>
          <cell r="CU38">
            <v>0</v>
          </cell>
          <cell r="CV38">
            <v>9</v>
          </cell>
          <cell r="CW38">
            <v>9</v>
          </cell>
          <cell r="CX38" t="str">
            <v/>
          </cell>
          <cell r="CY38">
            <v>1.1000000000000001</v>
          </cell>
          <cell r="CZ38">
            <v>1.2</v>
          </cell>
          <cell r="DA38">
            <v>1</v>
          </cell>
          <cell r="DB38">
            <v>400</v>
          </cell>
          <cell r="DC38">
            <v>188</v>
          </cell>
          <cell r="DD38">
            <v>104</v>
          </cell>
          <cell r="DE38">
            <v>30</v>
          </cell>
          <cell r="DF38">
            <v>46</v>
          </cell>
          <cell r="DG38">
            <v>8</v>
          </cell>
          <cell r="DH38">
            <v>4</v>
          </cell>
          <cell r="DI38">
            <v>20</v>
          </cell>
        </row>
        <row r="39">
          <cell r="A39" t="str">
            <v>RS 090</v>
          </cell>
          <cell r="B39">
            <v>90</v>
          </cell>
          <cell r="C39" t="str">
            <v>S</v>
          </cell>
          <cell r="D39" t="str">
            <v>T</v>
          </cell>
          <cell r="E39" t="str">
            <v>Chigaru - Ndeka</v>
          </cell>
          <cell r="F39" t="str">
            <v>M01</v>
          </cell>
          <cell r="G39">
            <v>37</v>
          </cell>
          <cell r="H39">
            <v>12</v>
          </cell>
          <cell r="I39" t="str">
            <v>R</v>
          </cell>
          <cell r="J39" t="str">
            <v>BLANTYRE</v>
          </cell>
          <cell r="K39">
            <v>9</v>
          </cell>
          <cell r="L39">
            <v>0</v>
          </cell>
          <cell r="W39">
            <v>87</v>
          </cell>
          <cell r="X39" t="str">
            <v>DS</v>
          </cell>
          <cell r="Y39">
            <v>200</v>
          </cell>
          <cell r="Z39" t="str">
            <v>GR</v>
          </cell>
          <cell r="AA39">
            <v>200</v>
          </cell>
          <cell r="AB39" t="str">
            <v>GR</v>
          </cell>
          <cell r="AC39">
            <v>16</v>
          </cell>
          <cell r="AD39" t="str">
            <v>VR</v>
          </cell>
          <cell r="AE39">
            <v>0</v>
          </cell>
          <cell r="AF39">
            <v>0</v>
          </cell>
          <cell r="AG39">
            <v>0</v>
          </cell>
          <cell r="AH39">
            <v>0</v>
          </cell>
          <cell r="AI39">
            <v>0</v>
          </cell>
          <cell r="AJ39">
            <v>0</v>
          </cell>
          <cell r="AK39">
            <v>0</v>
          </cell>
          <cell r="AL39">
            <v>0</v>
          </cell>
          <cell r="AM39">
            <v>1</v>
          </cell>
          <cell r="AN39" t="str">
            <v>never resealed</v>
          </cell>
          <cell r="BO39" t="str">
            <v>RS 090</v>
          </cell>
          <cell r="BP39">
            <v>12</v>
          </cell>
          <cell r="BQ39">
            <v>6.7</v>
          </cell>
          <cell r="BR39" t="str">
            <v>R</v>
          </cell>
          <cell r="BS39" t="str">
            <v>C</v>
          </cell>
          <cell r="BT39">
            <v>0</v>
          </cell>
          <cell r="BU39" t="str">
            <v>DS</v>
          </cell>
          <cell r="BV39" t="str">
            <v/>
          </cell>
          <cell r="BW39">
            <v>1</v>
          </cell>
          <cell r="BX39">
            <v>15</v>
          </cell>
          <cell r="BY39" t="str">
            <v/>
          </cell>
          <cell r="BZ39">
            <v>1</v>
          </cell>
          <cell r="CA39">
            <v>16</v>
          </cell>
          <cell r="CB39">
            <v>1.9770000000000001</v>
          </cell>
          <cell r="CC39">
            <v>3.1605583577712615</v>
          </cell>
          <cell r="CD39">
            <v>40</v>
          </cell>
          <cell r="CE39">
            <v>12</v>
          </cell>
          <cell r="CF39">
            <v>0</v>
          </cell>
          <cell r="CG39">
            <v>40</v>
          </cell>
          <cell r="CH39">
            <v>12</v>
          </cell>
          <cell r="CI39">
            <v>0.67</v>
          </cell>
          <cell r="CJ39">
            <v>2E-3</v>
          </cell>
          <cell r="CK39">
            <v>2E-3</v>
          </cell>
          <cell r="CL39">
            <v>0</v>
          </cell>
          <cell r="CM39">
            <v>7.7538461538461539E-4</v>
          </cell>
          <cell r="CN39">
            <v>7.7538461538461539E-4</v>
          </cell>
          <cell r="CO39">
            <v>0</v>
          </cell>
          <cell r="CP39">
            <v>0</v>
          </cell>
          <cell r="CQ39">
            <v>3.1613337423866459</v>
          </cell>
          <cell r="CR39">
            <v>10</v>
          </cell>
          <cell r="CS39">
            <v>1</v>
          </cell>
          <cell r="CT39">
            <v>0</v>
          </cell>
          <cell r="CU39">
            <v>0</v>
          </cell>
          <cell r="CV39">
            <v>11</v>
          </cell>
          <cell r="CW39">
            <v>11</v>
          </cell>
          <cell r="CX39" t="str">
            <v/>
          </cell>
          <cell r="CY39">
            <v>2</v>
          </cell>
          <cell r="CZ39">
            <v>2</v>
          </cell>
          <cell r="DA39">
            <v>1</v>
          </cell>
          <cell r="DB39">
            <v>400</v>
          </cell>
          <cell r="DC39">
            <v>188</v>
          </cell>
          <cell r="DD39">
            <v>104</v>
          </cell>
          <cell r="DE39">
            <v>30</v>
          </cell>
          <cell r="DF39">
            <v>46</v>
          </cell>
          <cell r="DG39">
            <v>8</v>
          </cell>
          <cell r="DH39">
            <v>4</v>
          </cell>
          <cell r="DI39">
            <v>20</v>
          </cell>
        </row>
        <row r="40">
          <cell r="A40" t="str">
            <v>RS 098</v>
          </cell>
          <cell r="B40">
            <v>98</v>
          </cell>
          <cell r="C40" t="str">
            <v>S</v>
          </cell>
          <cell r="D40" t="str">
            <v>T</v>
          </cell>
          <cell r="E40" t="str">
            <v>Ndeka - Lirangwe</v>
          </cell>
          <cell r="F40" t="str">
            <v>M01</v>
          </cell>
          <cell r="G40">
            <v>38</v>
          </cell>
          <cell r="H40">
            <v>10.9</v>
          </cell>
          <cell r="I40" t="str">
            <v>R</v>
          </cell>
          <cell r="J40" t="str">
            <v>BLANTYRE</v>
          </cell>
          <cell r="K40">
            <v>9</v>
          </cell>
          <cell r="L40">
            <v>0</v>
          </cell>
          <cell r="W40">
            <v>89</v>
          </cell>
          <cell r="X40" t="str">
            <v>DS</v>
          </cell>
          <cell r="Y40">
            <v>200</v>
          </cell>
          <cell r="Z40" t="str">
            <v>SB</v>
          </cell>
          <cell r="AA40">
            <v>150</v>
          </cell>
          <cell r="AB40" t="str">
            <v>GR</v>
          </cell>
          <cell r="AC40">
            <v>5</v>
          </cell>
          <cell r="AD40" t="str">
            <v>VR</v>
          </cell>
          <cell r="AE40">
            <v>0</v>
          </cell>
          <cell r="AF40">
            <v>0</v>
          </cell>
          <cell r="AG40">
            <v>0</v>
          </cell>
          <cell r="AH40">
            <v>0</v>
          </cell>
          <cell r="AI40">
            <v>0</v>
          </cell>
          <cell r="AJ40">
            <v>0</v>
          </cell>
          <cell r="AK40">
            <v>0</v>
          </cell>
          <cell r="AL40">
            <v>0</v>
          </cell>
          <cell r="AM40">
            <v>1</v>
          </cell>
          <cell r="AN40" t="str">
            <v>never resealed</v>
          </cell>
          <cell r="BO40" t="str">
            <v>RS 098</v>
          </cell>
          <cell r="BP40">
            <v>10.9</v>
          </cell>
          <cell r="BQ40">
            <v>6.7</v>
          </cell>
          <cell r="BR40" t="str">
            <v>R</v>
          </cell>
          <cell r="BS40" t="str">
            <v>C</v>
          </cell>
          <cell r="BT40">
            <v>0</v>
          </cell>
          <cell r="BU40" t="str">
            <v>DS</v>
          </cell>
          <cell r="BV40" t="str">
            <v/>
          </cell>
          <cell r="BW40">
            <v>1</v>
          </cell>
          <cell r="BX40">
            <v>15</v>
          </cell>
          <cell r="BY40" t="str">
            <v/>
          </cell>
          <cell r="BZ40">
            <v>1</v>
          </cell>
          <cell r="CA40">
            <v>5</v>
          </cell>
          <cell r="CB40">
            <v>1.677</v>
          </cell>
          <cell r="CC40">
            <v>3.1</v>
          </cell>
          <cell r="CD40">
            <v>20</v>
          </cell>
          <cell r="CE40">
            <v>0</v>
          </cell>
          <cell r="CF40">
            <v>0</v>
          </cell>
          <cell r="CG40">
            <v>20</v>
          </cell>
          <cell r="CH40">
            <v>0</v>
          </cell>
          <cell r="CI40">
            <v>0.2</v>
          </cell>
          <cell r="CJ40">
            <v>5.9701492537313444E-4</v>
          </cell>
          <cell r="CK40">
            <v>5.9701492537313444E-4</v>
          </cell>
          <cell r="CL40">
            <v>0</v>
          </cell>
          <cell r="CM40">
            <v>2.3145809414466134E-4</v>
          </cell>
          <cell r="CN40">
            <v>2.3145809414466134E-4</v>
          </cell>
          <cell r="CO40">
            <v>0</v>
          </cell>
          <cell r="CP40">
            <v>0</v>
          </cell>
          <cell r="CQ40">
            <v>3.1002314580941448</v>
          </cell>
          <cell r="CR40">
            <v>15</v>
          </cell>
          <cell r="CS40">
            <v>1</v>
          </cell>
          <cell r="CT40">
            <v>0</v>
          </cell>
          <cell r="CU40">
            <v>0</v>
          </cell>
          <cell r="CV40">
            <v>9</v>
          </cell>
          <cell r="CW40">
            <v>9</v>
          </cell>
          <cell r="CX40" t="str">
            <v/>
          </cell>
          <cell r="CY40">
            <v>2</v>
          </cell>
          <cell r="CZ40">
            <v>2</v>
          </cell>
          <cell r="DA40">
            <v>1.3</v>
          </cell>
          <cell r="DB40">
            <v>600</v>
          </cell>
          <cell r="DC40">
            <v>282</v>
          </cell>
          <cell r="DD40">
            <v>156</v>
          </cell>
          <cell r="DE40">
            <v>45</v>
          </cell>
          <cell r="DF40">
            <v>69</v>
          </cell>
          <cell r="DG40">
            <v>12</v>
          </cell>
          <cell r="DH40">
            <v>6</v>
          </cell>
          <cell r="DI40">
            <v>30</v>
          </cell>
        </row>
        <row r="41">
          <cell r="A41" t="str">
            <v>RS 096</v>
          </cell>
          <cell r="B41">
            <v>96</v>
          </cell>
          <cell r="C41" t="str">
            <v>S</v>
          </cell>
          <cell r="D41" t="str">
            <v>T</v>
          </cell>
          <cell r="E41" t="str">
            <v>Lirangwe - Chirimba</v>
          </cell>
          <cell r="F41" t="str">
            <v>M01</v>
          </cell>
          <cell r="G41">
            <v>39</v>
          </cell>
          <cell r="H41">
            <v>22.5</v>
          </cell>
          <cell r="I41" t="str">
            <v>R</v>
          </cell>
          <cell r="J41" t="str">
            <v>BLANTYRE</v>
          </cell>
          <cell r="K41">
            <v>9</v>
          </cell>
          <cell r="L41">
            <v>0</v>
          </cell>
          <cell r="W41">
            <v>89</v>
          </cell>
          <cell r="X41" t="str">
            <v>DS</v>
          </cell>
          <cell r="Y41">
            <v>200</v>
          </cell>
          <cell r="Z41" t="str">
            <v>SB</v>
          </cell>
          <cell r="AA41">
            <v>150</v>
          </cell>
          <cell r="AB41" t="str">
            <v>GR</v>
          </cell>
          <cell r="AC41">
            <v>5</v>
          </cell>
          <cell r="AD41" t="str">
            <v>VR</v>
          </cell>
          <cell r="AE41">
            <v>0</v>
          </cell>
          <cell r="AF41">
            <v>0</v>
          </cell>
          <cell r="AG41">
            <v>0</v>
          </cell>
          <cell r="AH41">
            <v>0</v>
          </cell>
          <cell r="AI41">
            <v>0</v>
          </cell>
          <cell r="AJ41">
            <v>0</v>
          </cell>
          <cell r="AK41">
            <v>0</v>
          </cell>
          <cell r="AL41">
            <v>0</v>
          </cell>
          <cell r="AM41">
            <v>1</v>
          </cell>
          <cell r="AN41" t="str">
            <v>never resealed</v>
          </cell>
          <cell r="BO41" t="str">
            <v>RS 096</v>
          </cell>
          <cell r="BP41">
            <v>22.5</v>
          </cell>
          <cell r="BQ41">
            <v>6.7</v>
          </cell>
          <cell r="BR41" t="str">
            <v>R</v>
          </cell>
          <cell r="BS41" t="str">
            <v>C</v>
          </cell>
          <cell r="BT41">
            <v>0</v>
          </cell>
          <cell r="BU41" t="str">
            <v>DS</v>
          </cell>
          <cell r="BV41" t="str">
            <v/>
          </cell>
          <cell r="BW41">
            <v>1</v>
          </cell>
          <cell r="BX41">
            <v>15</v>
          </cell>
          <cell r="BY41" t="str">
            <v/>
          </cell>
          <cell r="BZ41">
            <v>1</v>
          </cell>
          <cell r="CA41">
            <v>5</v>
          </cell>
          <cell r="CB41">
            <v>1.677</v>
          </cell>
          <cell r="CC41">
            <v>3.0335055718475079</v>
          </cell>
          <cell r="CD41">
            <v>60</v>
          </cell>
          <cell r="CE41">
            <v>12</v>
          </cell>
          <cell r="CF41">
            <v>0</v>
          </cell>
          <cell r="CG41">
            <v>60</v>
          </cell>
          <cell r="CH41">
            <v>12</v>
          </cell>
          <cell r="CI41">
            <v>2</v>
          </cell>
          <cell r="CJ41">
            <v>5.9701492537313433E-3</v>
          </cell>
          <cell r="CK41">
            <v>5.9701492537313433E-3</v>
          </cell>
          <cell r="CL41">
            <v>0</v>
          </cell>
          <cell r="CM41">
            <v>2.3145809414466131E-3</v>
          </cell>
          <cell r="CN41">
            <v>2.3145809414466131E-3</v>
          </cell>
          <cell r="CO41">
            <v>0</v>
          </cell>
          <cell r="CP41">
            <v>0</v>
          </cell>
          <cell r="CQ41">
            <v>3.0358201527889546</v>
          </cell>
          <cell r="CR41">
            <v>5</v>
          </cell>
          <cell r="CS41">
            <v>1</v>
          </cell>
          <cell r="CT41">
            <v>0</v>
          </cell>
          <cell r="CU41">
            <v>0</v>
          </cell>
          <cell r="CV41">
            <v>9</v>
          </cell>
          <cell r="CW41">
            <v>9</v>
          </cell>
          <cell r="CX41" t="str">
            <v/>
          </cell>
          <cell r="CY41">
            <v>1.5</v>
          </cell>
          <cell r="CZ41">
            <v>2</v>
          </cell>
          <cell r="DA41">
            <v>2</v>
          </cell>
          <cell r="DB41">
            <v>600</v>
          </cell>
          <cell r="DC41">
            <v>282</v>
          </cell>
          <cell r="DD41">
            <v>156</v>
          </cell>
          <cell r="DE41">
            <v>45</v>
          </cell>
          <cell r="DF41">
            <v>69</v>
          </cell>
          <cell r="DG41">
            <v>12</v>
          </cell>
          <cell r="DH41">
            <v>6</v>
          </cell>
          <cell r="DI41">
            <v>30</v>
          </cell>
        </row>
        <row r="42">
          <cell r="A42" t="str">
            <v>RS 095</v>
          </cell>
          <cell r="B42">
            <v>95</v>
          </cell>
          <cell r="C42" t="str">
            <v>S</v>
          </cell>
          <cell r="D42" t="str">
            <v>T</v>
          </cell>
          <cell r="E42" t="str">
            <v>Chirimba - Blantyre</v>
          </cell>
          <cell r="F42" t="str">
            <v>M01</v>
          </cell>
          <cell r="G42">
            <v>40</v>
          </cell>
          <cell r="H42">
            <v>10.4</v>
          </cell>
          <cell r="I42" t="str">
            <v>R</v>
          </cell>
          <cell r="J42" t="str">
            <v>BLANTYRE</v>
          </cell>
          <cell r="K42">
            <v>9</v>
          </cell>
          <cell r="L42">
            <v>0</v>
          </cell>
          <cell r="W42">
            <v>89</v>
          </cell>
          <cell r="X42" t="str">
            <v>DS</v>
          </cell>
          <cell r="Y42">
            <v>200</v>
          </cell>
          <cell r="Z42" t="str">
            <v>SB</v>
          </cell>
          <cell r="AA42">
            <v>150</v>
          </cell>
          <cell r="AB42" t="str">
            <v>GR</v>
          </cell>
          <cell r="AC42">
            <v>5</v>
          </cell>
          <cell r="AD42" t="str">
            <v>VR</v>
          </cell>
          <cell r="AE42">
            <v>0</v>
          </cell>
          <cell r="AF42">
            <v>0</v>
          </cell>
          <cell r="AG42">
            <v>0</v>
          </cell>
          <cell r="AH42">
            <v>0</v>
          </cell>
          <cell r="AI42">
            <v>0</v>
          </cell>
          <cell r="AJ42">
            <v>0</v>
          </cell>
          <cell r="AK42">
            <v>0</v>
          </cell>
          <cell r="AL42">
            <v>0</v>
          </cell>
          <cell r="AM42">
            <v>1</v>
          </cell>
          <cell r="AN42" t="str">
            <v>never resealed</v>
          </cell>
          <cell r="BO42" t="str">
            <v>RS 095</v>
          </cell>
          <cell r="BP42">
            <v>10.4</v>
          </cell>
          <cell r="BQ42">
            <v>6.7</v>
          </cell>
          <cell r="BR42" t="str">
            <v>R</v>
          </cell>
          <cell r="BS42" t="str">
            <v>C</v>
          </cell>
          <cell r="BT42">
            <v>0</v>
          </cell>
          <cell r="BU42" t="str">
            <v>DS</v>
          </cell>
          <cell r="BV42" t="str">
            <v/>
          </cell>
          <cell r="BW42">
            <v>1</v>
          </cell>
          <cell r="BX42">
            <v>15</v>
          </cell>
          <cell r="BY42" t="str">
            <v/>
          </cell>
          <cell r="BZ42">
            <v>1</v>
          </cell>
          <cell r="CA42">
            <v>5</v>
          </cell>
          <cell r="CB42">
            <v>1.677</v>
          </cell>
          <cell r="CC42">
            <v>4.1772032258064513</v>
          </cell>
          <cell r="CD42">
            <v>75</v>
          </cell>
          <cell r="CE42">
            <v>38</v>
          </cell>
          <cell r="CF42">
            <v>23</v>
          </cell>
          <cell r="CG42">
            <v>52</v>
          </cell>
          <cell r="CH42">
            <v>15</v>
          </cell>
          <cell r="CI42">
            <v>2.5</v>
          </cell>
          <cell r="CJ42">
            <v>7.462686567164179E-3</v>
          </cell>
          <cell r="CK42">
            <v>10</v>
          </cell>
          <cell r="CL42">
            <v>23</v>
          </cell>
          <cell r="CM42">
            <v>0.25497244546498277</v>
          </cell>
          <cell r="CN42">
            <v>0.25497244546498277</v>
          </cell>
          <cell r="CO42">
            <v>0</v>
          </cell>
          <cell r="CP42">
            <v>0</v>
          </cell>
          <cell r="CQ42">
            <v>4.432175671271434</v>
          </cell>
          <cell r="CR42">
            <v>5</v>
          </cell>
          <cell r="CS42">
            <v>1</v>
          </cell>
          <cell r="CT42">
            <v>0</v>
          </cell>
          <cell r="CU42">
            <v>0</v>
          </cell>
          <cell r="CV42">
            <v>9</v>
          </cell>
          <cell r="CW42">
            <v>9</v>
          </cell>
          <cell r="CX42" t="str">
            <v/>
          </cell>
          <cell r="CY42">
            <v>3</v>
          </cell>
          <cell r="CZ42">
            <v>2.8</v>
          </cell>
          <cell r="DA42">
            <v>1.1000000000000001</v>
          </cell>
          <cell r="DB42">
            <v>900</v>
          </cell>
          <cell r="DC42">
            <v>423</v>
          </cell>
          <cell r="DD42">
            <v>234</v>
          </cell>
          <cell r="DE42">
            <v>68</v>
          </cell>
          <cell r="DF42">
            <v>104</v>
          </cell>
          <cell r="DG42">
            <v>18</v>
          </cell>
          <cell r="DH42">
            <v>9</v>
          </cell>
          <cell r="DI42">
            <v>45</v>
          </cell>
        </row>
        <row r="43">
          <cell r="A43" t="str">
            <v>RS 092</v>
          </cell>
          <cell r="B43">
            <v>92</v>
          </cell>
          <cell r="C43" t="str">
            <v>S</v>
          </cell>
          <cell r="D43" t="str">
            <v>T</v>
          </cell>
          <cell r="E43" t="str">
            <v>Blantyre - Bango</v>
          </cell>
          <cell r="F43" t="str">
            <v>M01</v>
          </cell>
          <cell r="G43">
            <v>41</v>
          </cell>
          <cell r="H43">
            <v>7.4</v>
          </cell>
          <cell r="I43" t="str">
            <v>R</v>
          </cell>
          <cell r="J43" t="str">
            <v>BLANTYRE</v>
          </cell>
          <cell r="K43">
            <v>10</v>
          </cell>
          <cell r="L43">
            <v>0</v>
          </cell>
          <cell r="W43">
            <v>80</v>
          </cell>
          <cell r="X43" t="str">
            <v>DS</v>
          </cell>
          <cell r="Y43">
            <v>150</v>
          </cell>
          <cell r="Z43" t="str">
            <v>SB</v>
          </cell>
          <cell r="AA43">
            <v>150</v>
          </cell>
          <cell r="AB43" t="str">
            <v>GR</v>
          </cell>
          <cell r="AC43">
            <v>12</v>
          </cell>
          <cell r="AD43" t="str">
            <v>VR</v>
          </cell>
          <cell r="AE43">
            <v>0</v>
          </cell>
          <cell r="AF43">
            <v>0</v>
          </cell>
          <cell r="AG43">
            <v>0</v>
          </cell>
          <cell r="AH43">
            <v>0</v>
          </cell>
          <cell r="AI43">
            <v>0</v>
          </cell>
          <cell r="AJ43">
            <v>0</v>
          </cell>
          <cell r="AK43">
            <v>0</v>
          </cell>
          <cell r="AL43">
            <v>0</v>
          </cell>
          <cell r="AM43">
            <v>1</v>
          </cell>
          <cell r="AN43" t="str">
            <v>never resealed</v>
          </cell>
          <cell r="BO43" t="str">
            <v>RS 092</v>
          </cell>
          <cell r="BP43">
            <v>7.4</v>
          </cell>
          <cell r="BQ43">
            <v>6</v>
          </cell>
          <cell r="BR43" t="str">
            <v>R</v>
          </cell>
          <cell r="BS43" t="str">
            <v>C</v>
          </cell>
          <cell r="BT43">
            <v>0</v>
          </cell>
          <cell r="BU43" t="str">
            <v>DS</v>
          </cell>
          <cell r="BV43" t="str">
            <v/>
          </cell>
          <cell r="BW43">
            <v>1</v>
          </cell>
          <cell r="BX43">
            <v>15</v>
          </cell>
          <cell r="BY43" t="str">
            <v/>
          </cell>
          <cell r="BZ43">
            <v>1</v>
          </cell>
          <cell r="CA43">
            <v>12</v>
          </cell>
          <cell r="CB43">
            <v>1.677</v>
          </cell>
          <cell r="CC43">
            <v>5.69</v>
          </cell>
          <cell r="CD43">
            <v>85</v>
          </cell>
          <cell r="CE43">
            <v>51</v>
          </cell>
          <cell r="CF43">
            <v>36</v>
          </cell>
          <cell r="CG43">
            <v>49</v>
          </cell>
          <cell r="CH43">
            <v>15</v>
          </cell>
          <cell r="CI43">
            <v>600</v>
          </cell>
          <cell r="CJ43">
            <v>2</v>
          </cell>
          <cell r="CK43">
            <v>10</v>
          </cell>
          <cell r="CL43">
            <v>36</v>
          </cell>
          <cell r="CM43">
            <v>1.0935384615384616</v>
          </cell>
          <cell r="CN43">
            <v>1.0935384615384616</v>
          </cell>
          <cell r="CO43">
            <v>0</v>
          </cell>
          <cell r="CP43">
            <v>0</v>
          </cell>
          <cell r="CQ43">
            <v>6.7835384615384617</v>
          </cell>
          <cell r="CR43">
            <v>0</v>
          </cell>
          <cell r="CS43">
            <v>1</v>
          </cell>
          <cell r="CT43">
            <v>0</v>
          </cell>
          <cell r="CU43">
            <v>0</v>
          </cell>
          <cell r="CV43">
            <v>18</v>
          </cell>
          <cell r="CW43">
            <v>18</v>
          </cell>
          <cell r="CX43" t="str">
            <v/>
          </cell>
          <cell r="CY43">
            <v>3</v>
          </cell>
          <cell r="CZ43">
            <v>3</v>
          </cell>
          <cell r="DA43">
            <v>2</v>
          </cell>
          <cell r="DB43">
            <v>500</v>
          </cell>
          <cell r="DC43">
            <v>235</v>
          </cell>
          <cell r="DD43">
            <v>130</v>
          </cell>
          <cell r="DE43">
            <v>38</v>
          </cell>
          <cell r="DF43">
            <v>58</v>
          </cell>
          <cell r="DG43">
            <v>10</v>
          </cell>
          <cell r="DH43">
            <v>5</v>
          </cell>
          <cell r="DI43">
            <v>25</v>
          </cell>
        </row>
        <row r="44">
          <cell r="A44" t="str">
            <v>RS 104</v>
          </cell>
          <cell r="B44">
            <v>104</v>
          </cell>
          <cell r="C44" t="str">
            <v>S</v>
          </cell>
          <cell r="D44" t="str">
            <v>T</v>
          </cell>
          <cell r="E44" t="str">
            <v>Bango - Mirale Police Post</v>
          </cell>
          <cell r="F44" t="str">
            <v>M01</v>
          </cell>
          <cell r="G44">
            <v>42</v>
          </cell>
          <cell r="H44">
            <v>11.4</v>
          </cell>
          <cell r="I44" t="str">
            <v>R</v>
          </cell>
          <cell r="J44" t="str">
            <v>BLANTYRE</v>
          </cell>
          <cell r="K44">
            <v>9</v>
          </cell>
          <cell r="L44">
            <v>0</v>
          </cell>
          <cell r="W44">
            <v>80</v>
          </cell>
          <cell r="X44" t="str">
            <v>DS</v>
          </cell>
          <cell r="Y44">
            <v>150</v>
          </cell>
          <cell r="Z44" t="str">
            <v>SB</v>
          </cell>
          <cell r="AA44">
            <v>100</v>
          </cell>
          <cell r="AB44" t="str">
            <v>GR</v>
          </cell>
          <cell r="AC44">
            <v>12</v>
          </cell>
          <cell r="AD44" t="str">
            <v>VR</v>
          </cell>
          <cell r="AE44">
            <v>0</v>
          </cell>
          <cell r="AF44">
            <v>0</v>
          </cell>
          <cell r="AG44">
            <v>0</v>
          </cell>
          <cell r="AH44">
            <v>0</v>
          </cell>
          <cell r="AI44">
            <v>0</v>
          </cell>
          <cell r="AJ44">
            <v>0</v>
          </cell>
          <cell r="AK44">
            <v>0</v>
          </cell>
          <cell r="AL44">
            <v>0</v>
          </cell>
          <cell r="AM44">
            <v>1</v>
          </cell>
          <cell r="AN44" t="str">
            <v>never resealed</v>
          </cell>
          <cell r="BO44" t="str">
            <v>RS 104</v>
          </cell>
          <cell r="BP44">
            <v>11.4</v>
          </cell>
          <cell r="BQ44">
            <v>6</v>
          </cell>
          <cell r="BR44" t="str">
            <v>R</v>
          </cell>
          <cell r="BS44" t="str">
            <v>C</v>
          </cell>
          <cell r="BT44">
            <v>0</v>
          </cell>
          <cell r="BU44" t="str">
            <v>DS</v>
          </cell>
          <cell r="BV44" t="str">
            <v/>
          </cell>
          <cell r="BW44">
            <v>1</v>
          </cell>
          <cell r="BX44">
            <v>15</v>
          </cell>
          <cell r="BY44" t="str">
            <v/>
          </cell>
          <cell r="BZ44">
            <v>1</v>
          </cell>
          <cell r="CA44">
            <v>12</v>
          </cell>
          <cell r="CB44">
            <v>1.177</v>
          </cell>
          <cell r="CC44">
            <v>5.1370979472140768</v>
          </cell>
          <cell r="CD44">
            <v>90</v>
          </cell>
          <cell r="CE44">
            <v>55</v>
          </cell>
          <cell r="CF44">
            <v>40</v>
          </cell>
          <cell r="CG44">
            <v>50</v>
          </cell>
          <cell r="CH44">
            <v>15</v>
          </cell>
          <cell r="CI44">
            <v>25</v>
          </cell>
          <cell r="CJ44">
            <v>8.3333333333333343E-2</v>
          </cell>
          <cell r="CK44">
            <v>10</v>
          </cell>
          <cell r="CL44">
            <v>40</v>
          </cell>
          <cell r="CM44">
            <v>0.39608974358974353</v>
          </cell>
          <cell r="CN44">
            <v>0.39608974358974353</v>
          </cell>
          <cell r="CO44">
            <v>0</v>
          </cell>
          <cell r="CP44">
            <v>0</v>
          </cell>
          <cell r="CQ44">
            <v>5.5331876908038202</v>
          </cell>
          <cell r="CR44">
            <v>60</v>
          </cell>
          <cell r="CS44">
            <v>1</v>
          </cell>
          <cell r="CT44">
            <v>0</v>
          </cell>
          <cell r="CU44">
            <v>0</v>
          </cell>
          <cell r="CV44">
            <v>18</v>
          </cell>
          <cell r="CW44">
            <v>18</v>
          </cell>
          <cell r="CX44" t="str">
            <v/>
          </cell>
          <cell r="CY44">
            <v>2</v>
          </cell>
          <cell r="CZ44">
            <v>2</v>
          </cell>
          <cell r="DA44">
            <v>2</v>
          </cell>
          <cell r="DB44">
            <v>400</v>
          </cell>
          <cell r="DC44">
            <v>188</v>
          </cell>
          <cell r="DD44">
            <v>104</v>
          </cell>
          <cell r="DE44">
            <v>30</v>
          </cell>
          <cell r="DF44">
            <v>46</v>
          </cell>
          <cell r="DG44">
            <v>8</v>
          </cell>
          <cell r="DH44">
            <v>4</v>
          </cell>
          <cell r="DI44">
            <v>20</v>
          </cell>
        </row>
        <row r="45">
          <cell r="A45" t="str">
            <v>RS 093</v>
          </cell>
          <cell r="B45">
            <v>93</v>
          </cell>
          <cell r="C45" t="str">
            <v>S</v>
          </cell>
          <cell r="D45" t="str">
            <v>T</v>
          </cell>
          <cell r="E45" t="str">
            <v>Mirale Police Post - Madziabango</v>
          </cell>
          <cell r="F45" t="str">
            <v>M01</v>
          </cell>
          <cell r="G45">
            <v>43</v>
          </cell>
          <cell r="H45">
            <v>7.9</v>
          </cell>
          <cell r="I45" t="str">
            <v>R</v>
          </cell>
          <cell r="J45" t="str">
            <v>BLANTYRE</v>
          </cell>
          <cell r="K45">
            <v>9</v>
          </cell>
          <cell r="L45">
            <v>0</v>
          </cell>
          <cell r="W45">
            <v>80</v>
          </cell>
          <cell r="X45" t="str">
            <v>DS</v>
          </cell>
          <cell r="Y45">
            <v>150</v>
          </cell>
          <cell r="Z45" t="str">
            <v>SB</v>
          </cell>
          <cell r="AA45">
            <v>150</v>
          </cell>
          <cell r="AB45" t="str">
            <v>GR</v>
          </cell>
          <cell r="AC45">
            <v>12</v>
          </cell>
          <cell r="AD45" t="str">
            <v>VR</v>
          </cell>
          <cell r="AE45">
            <v>0</v>
          </cell>
          <cell r="AF45">
            <v>0</v>
          </cell>
          <cell r="AG45">
            <v>0</v>
          </cell>
          <cell r="AH45">
            <v>0</v>
          </cell>
          <cell r="AI45">
            <v>0</v>
          </cell>
          <cell r="AJ45">
            <v>0</v>
          </cell>
          <cell r="AK45">
            <v>0</v>
          </cell>
          <cell r="AL45">
            <v>0</v>
          </cell>
          <cell r="AM45">
            <v>1</v>
          </cell>
          <cell r="AN45" t="str">
            <v>never resealed</v>
          </cell>
          <cell r="BO45" t="str">
            <v>RS 093</v>
          </cell>
          <cell r="BP45">
            <v>7.9</v>
          </cell>
          <cell r="BQ45">
            <v>6</v>
          </cell>
          <cell r="BR45" t="str">
            <v>R</v>
          </cell>
          <cell r="BS45" t="str">
            <v>C</v>
          </cell>
          <cell r="BT45">
            <v>0</v>
          </cell>
          <cell r="BU45" t="str">
            <v>DS</v>
          </cell>
          <cell r="BV45" t="str">
            <v/>
          </cell>
          <cell r="BW45">
            <v>1</v>
          </cell>
          <cell r="BX45">
            <v>15</v>
          </cell>
          <cell r="BY45" t="str">
            <v/>
          </cell>
          <cell r="BZ45">
            <v>1</v>
          </cell>
          <cell r="CA45">
            <v>12</v>
          </cell>
          <cell r="CB45">
            <v>1.677</v>
          </cell>
          <cell r="CC45">
            <v>6.7552300377042318</v>
          </cell>
          <cell r="CD45">
            <v>85</v>
          </cell>
          <cell r="CE45">
            <v>50</v>
          </cell>
          <cell r="CF45">
            <v>35</v>
          </cell>
          <cell r="CG45">
            <v>50</v>
          </cell>
          <cell r="CH45">
            <v>15</v>
          </cell>
          <cell r="CI45">
            <v>24</v>
          </cell>
          <cell r="CJ45">
            <v>8.0000000000000016E-2</v>
          </cell>
          <cell r="CK45">
            <v>10</v>
          </cell>
          <cell r="CL45">
            <v>35</v>
          </cell>
          <cell r="CM45">
            <v>0.36175384615384615</v>
          </cell>
          <cell r="CN45">
            <v>0.36175384615384615</v>
          </cell>
          <cell r="CO45">
            <v>0</v>
          </cell>
          <cell r="CP45">
            <v>0</v>
          </cell>
          <cell r="CQ45">
            <v>7.1169838838580777</v>
          </cell>
          <cell r="CR45">
            <v>55</v>
          </cell>
          <cell r="CS45">
            <v>1</v>
          </cell>
          <cell r="CT45">
            <v>0</v>
          </cell>
          <cell r="CU45">
            <v>0</v>
          </cell>
          <cell r="CV45">
            <v>18</v>
          </cell>
          <cell r="CW45">
            <v>18</v>
          </cell>
          <cell r="CX45" t="str">
            <v/>
          </cell>
          <cell r="CY45">
            <v>1.8</v>
          </cell>
          <cell r="CZ45">
            <v>2</v>
          </cell>
          <cell r="DA45">
            <v>1.8</v>
          </cell>
          <cell r="DB45">
            <v>400</v>
          </cell>
          <cell r="DC45">
            <v>188</v>
          </cell>
          <cell r="DD45">
            <v>104</v>
          </cell>
          <cell r="DE45">
            <v>30</v>
          </cell>
          <cell r="DF45">
            <v>46</v>
          </cell>
          <cell r="DG45">
            <v>8</v>
          </cell>
          <cell r="DH45">
            <v>4</v>
          </cell>
          <cell r="DI45">
            <v>20</v>
          </cell>
        </row>
        <row r="46">
          <cell r="A46" t="str">
            <v>RS 106</v>
          </cell>
          <cell r="B46">
            <v>106</v>
          </cell>
          <cell r="C46" t="str">
            <v>S</v>
          </cell>
          <cell r="D46" t="str">
            <v>T</v>
          </cell>
          <cell r="E46" t="str">
            <v>Madziabango - Thabwa</v>
          </cell>
          <cell r="F46" t="str">
            <v>M01</v>
          </cell>
          <cell r="G46">
            <v>44</v>
          </cell>
          <cell r="H46">
            <v>11.7</v>
          </cell>
          <cell r="I46" t="str">
            <v>H</v>
          </cell>
          <cell r="J46" t="str">
            <v>CHIKWAWA</v>
          </cell>
          <cell r="K46">
            <v>9</v>
          </cell>
          <cell r="L46">
            <v>0</v>
          </cell>
          <cell r="W46">
            <v>80</v>
          </cell>
          <cell r="X46" t="str">
            <v>DS</v>
          </cell>
          <cell r="Y46">
            <v>150</v>
          </cell>
          <cell r="Z46" t="str">
            <v>SB</v>
          </cell>
          <cell r="AA46">
            <v>100</v>
          </cell>
          <cell r="AB46" t="str">
            <v>GR</v>
          </cell>
          <cell r="AC46">
            <v>12</v>
          </cell>
          <cell r="AD46" t="str">
            <v>VR</v>
          </cell>
          <cell r="AE46">
            <v>0</v>
          </cell>
          <cell r="AF46">
            <v>0</v>
          </cell>
          <cell r="AG46">
            <v>0</v>
          </cell>
          <cell r="AH46">
            <v>0</v>
          </cell>
          <cell r="AI46">
            <v>0</v>
          </cell>
          <cell r="AJ46">
            <v>0</v>
          </cell>
          <cell r="AK46">
            <v>0</v>
          </cell>
          <cell r="AL46">
            <v>0</v>
          </cell>
          <cell r="AM46">
            <v>1</v>
          </cell>
          <cell r="AN46" t="str">
            <v>never resealed</v>
          </cell>
          <cell r="BO46" t="str">
            <v>RS 106</v>
          </cell>
          <cell r="BP46">
            <v>11.7</v>
          </cell>
          <cell r="BQ46">
            <v>6</v>
          </cell>
          <cell r="BR46" t="str">
            <v>H</v>
          </cell>
          <cell r="BS46" t="str">
            <v>C</v>
          </cell>
          <cell r="BT46">
            <v>0</v>
          </cell>
          <cell r="BU46" t="str">
            <v>DS</v>
          </cell>
          <cell r="BV46" t="str">
            <v/>
          </cell>
          <cell r="BW46">
            <v>1</v>
          </cell>
          <cell r="BX46">
            <v>15</v>
          </cell>
          <cell r="BY46" t="str">
            <v/>
          </cell>
          <cell r="BZ46">
            <v>1</v>
          </cell>
          <cell r="CA46">
            <v>12</v>
          </cell>
          <cell r="CB46">
            <v>1.177</v>
          </cell>
          <cell r="CC46">
            <v>6.6103543854972013</v>
          </cell>
          <cell r="CD46">
            <v>80</v>
          </cell>
          <cell r="CE46">
            <v>50</v>
          </cell>
          <cell r="CF46">
            <v>35</v>
          </cell>
          <cell r="CG46">
            <v>45</v>
          </cell>
          <cell r="CH46">
            <v>15</v>
          </cell>
          <cell r="CI46">
            <v>23</v>
          </cell>
          <cell r="CJ46">
            <v>7.6666666666666675E-2</v>
          </cell>
          <cell r="CK46">
            <v>10</v>
          </cell>
          <cell r="CL46">
            <v>35</v>
          </cell>
          <cell r="CM46">
            <v>0.36049487179487183</v>
          </cell>
          <cell r="CN46">
            <v>0.36049487179487183</v>
          </cell>
          <cell r="CO46">
            <v>0</v>
          </cell>
          <cell r="CP46">
            <v>0</v>
          </cell>
          <cell r="CQ46">
            <v>6.9708492572920733</v>
          </cell>
          <cell r="CR46">
            <v>50</v>
          </cell>
          <cell r="CS46">
            <v>1</v>
          </cell>
          <cell r="CT46">
            <v>0</v>
          </cell>
          <cell r="CU46">
            <v>0</v>
          </cell>
          <cell r="CV46">
            <v>18</v>
          </cell>
          <cell r="CW46">
            <v>18</v>
          </cell>
          <cell r="CX46" t="str">
            <v/>
          </cell>
          <cell r="CY46">
            <v>1.5</v>
          </cell>
          <cell r="CZ46">
            <v>2</v>
          </cell>
          <cell r="DA46">
            <v>1.3</v>
          </cell>
          <cell r="DB46">
            <v>300</v>
          </cell>
          <cell r="DC46">
            <v>141</v>
          </cell>
          <cell r="DD46">
            <v>78</v>
          </cell>
          <cell r="DE46">
            <v>23</v>
          </cell>
          <cell r="DF46">
            <v>35</v>
          </cell>
          <cell r="DG46">
            <v>6</v>
          </cell>
          <cell r="DH46">
            <v>3</v>
          </cell>
          <cell r="DI46">
            <v>15</v>
          </cell>
        </row>
        <row r="47">
          <cell r="A47" t="str">
            <v>RS 102</v>
          </cell>
          <cell r="B47">
            <v>102</v>
          </cell>
          <cell r="C47" t="str">
            <v>S</v>
          </cell>
          <cell r="D47" t="str">
            <v>T</v>
          </cell>
          <cell r="E47" t="str">
            <v>Thabwa - Chikwawa</v>
          </cell>
          <cell r="F47" t="str">
            <v>M01</v>
          </cell>
          <cell r="G47">
            <v>45</v>
          </cell>
          <cell r="H47">
            <v>8.3000000000000007</v>
          </cell>
          <cell r="I47" t="str">
            <v>F</v>
          </cell>
          <cell r="J47" t="str">
            <v>CHIKWAWA</v>
          </cell>
          <cell r="K47">
            <v>9</v>
          </cell>
          <cell r="L47">
            <v>0</v>
          </cell>
          <cell r="W47">
            <v>80</v>
          </cell>
          <cell r="X47" t="str">
            <v>DS</v>
          </cell>
          <cell r="Y47">
            <v>150</v>
          </cell>
          <cell r="Z47" t="str">
            <v>SB</v>
          </cell>
          <cell r="AA47">
            <v>100</v>
          </cell>
          <cell r="AB47" t="str">
            <v>GR</v>
          </cell>
          <cell r="AC47">
            <v>12</v>
          </cell>
          <cell r="AD47" t="str">
            <v>VR</v>
          </cell>
          <cell r="AE47">
            <v>0</v>
          </cell>
          <cell r="AF47">
            <v>0</v>
          </cell>
          <cell r="AG47">
            <v>0</v>
          </cell>
          <cell r="AH47">
            <v>0</v>
          </cell>
          <cell r="AI47">
            <v>0</v>
          </cell>
          <cell r="AJ47">
            <v>0</v>
          </cell>
          <cell r="AK47">
            <v>0</v>
          </cell>
          <cell r="AL47">
            <v>0</v>
          </cell>
          <cell r="AM47">
            <v>1</v>
          </cell>
          <cell r="AN47" t="str">
            <v>never resealed</v>
          </cell>
          <cell r="BO47" t="str">
            <v>RS 102</v>
          </cell>
          <cell r="BP47">
            <v>8.3000000000000007</v>
          </cell>
          <cell r="BQ47">
            <v>6</v>
          </cell>
          <cell r="BR47" t="str">
            <v>F</v>
          </cell>
          <cell r="BS47" t="str">
            <v>C</v>
          </cell>
          <cell r="BT47">
            <v>0</v>
          </cell>
          <cell r="BU47" t="str">
            <v>DS</v>
          </cell>
          <cell r="BV47" t="str">
            <v/>
          </cell>
          <cell r="BW47">
            <v>1</v>
          </cell>
          <cell r="BX47">
            <v>15</v>
          </cell>
          <cell r="BY47" t="str">
            <v/>
          </cell>
          <cell r="BZ47">
            <v>1</v>
          </cell>
          <cell r="CA47">
            <v>12</v>
          </cell>
          <cell r="CB47">
            <v>1.177</v>
          </cell>
          <cell r="CC47">
            <v>8.3274964809384162</v>
          </cell>
          <cell r="CD47">
            <v>99</v>
          </cell>
          <cell r="CE47">
            <v>80</v>
          </cell>
          <cell r="CF47">
            <v>65</v>
          </cell>
          <cell r="CG47">
            <v>34</v>
          </cell>
          <cell r="CH47">
            <v>15</v>
          </cell>
          <cell r="CI47">
            <v>85</v>
          </cell>
          <cell r="CJ47">
            <v>0.28333333333333333</v>
          </cell>
          <cell r="CK47">
            <v>10</v>
          </cell>
          <cell r="CL47">
            <v>65</v>
          </cell>
          <cell r="CM47">
            <v>0.63701282051282049</v>
          </cell>
          <cell r="CN47">
            <v>0.63701282051282049</v>
          </cell>
          <cell r="CO47">
            <v>0</v>
          </cell>
          <cell r="CP47">
            <v>0</v>
          </cell>
          <cell r="CQ47">
            <v>8.9645093014512369</v>
          </cell>
          <cell r="CR47">
            <v>75</v>
          </cell>
          <cell r="CS47">
            <v>1</v>
          </cell>
          <cell r="CT47">
            <v>0</v>
          </cell>
          <cell r="CU47">
            <v>0</v>
          </cell>
          <cell r="CV47">
            <v>18</v>
          </cell>
          <cell r="CW47">
            <v>18</v>
          </cell>
          <cell r="CX47" t="str">
            <v/>
          </cell>
          <cell r="CY47">
            <v>1.2</v>
          </cell>
          <cell r="CZ47">
            <v>2</v>
          </cell>
          <cell r="DA47">
            <v>1.1000000000000001</v>
          </cell>
          <cell r="DB47">
            <v>500</v>
          </cell>
          <cell r="DC47">
            <v>235</v>
          </cell>
          <cell r="DD47">
            <v>130</v>
          </cell>
          <cell r="DE47">
            <v>38</v>
          </cell>
          <cell r="DF47">
            <v>58</v>
          </cell>
          <cell r="DG47">
            <v>10</v>
          </cell>
          <cell r="DH47">
            <v>5</v>
          </cell>
          <cell r="DI47">
            <v>25</v>
          </cell>
        </row>
        <row r="48">
          <cell r="A48" t="str">
            <v>RS 101</v>
          </cell>
          <cell r="B48">
            <v>101</v>
          </cell>
          <cell r="C48" t="str">
            <v>S</v>
          </cell>
          <cell r="D48" t="str">
            <v>T</v>
          </cell>
          <cell r="E48" t="str">
            <v>Chikwawa - Lengwe T/Off</v>
          </cell>
          <cell r="F48" t="str">
            <v>M01</v>
          </cell>
          <cell r="G48">
            <v>46</v>
          </cell>
          <cell r="H48">
            <v>18.7</v>
          </cell>
          <cell r="I48" t="str">
            <v>F</v>
          </cell>
          <cell r="J48" t="str">
            <v>CHIKWAWA</v>
          </cell>
          <cell r="K48">
            <v>9</v>
          </cell>
          <cell r="L48">
            <v>0</v>
          </cell>
          <cell r="W48">
            <v>78</v>
          </cell>
          <cell r="X48" t="str">
            <v>SA</v>
          </cell>
          <cell r="Y48">
            <v>60</v>
          </cell>
          <cell r="Z48" t="str">
            <v>SB</v>
          </cell>
          <cell r="AA48">
            <v>150</v>
          </cell>
          <cell r="AB48" t="str">
            <v>GR</v>
          </cell>
          <cell r="AC48">
            <v>6</v>
          </cell>
          <cell r="AD48" t="str">
            <v>VR</v>
          </cell>
          <cell r="AE48">
            <v>83</v>
          </cell>
          <cell r="AF48" t="str">
            <v>RC</v>
          </cell>
          <cell r="AG48" t="str">
            <v>ST</v>
          </cell>
          <cell r="AH48">
            <v>15</v>
          </cell>
          <cell r="AI48">
            <v>98</v>
          </cell>
          <cell r="AJ48" t="str">
            <v>RC</v>
          </cell>
          <cell r="AK48" t="str">
            <v>DS</v>
          </cell>
          <cell r="AL48">
            <v>15</v>
          </cell>
          <cell r="AM48">
            <v>1</v>
          </cell>
          <cell r="AN48" t="str">
            <v>under reconstuction</v>
          </cell>
          <cell r="BO48" t="str">
            <v>RS 101</v>
          </cell>
          <cell r="BP48">
            <v>18.7</v>
          </cell>
          <cell r="BQ48" t="str">
            <v>n.a.</v>
          </cell>
          <cell r="BR48" t="str">
            <v>F</v>
          </cell>
          <cell r="BS48" t="str">
            <v>n.a.</v>
          </cell>
          <cell r="BT48">
            <v>0</v>
          </cell>
          <cell r="BU48" t="str">
            <v>DS</v>
          </cell>
          <cell r="BV48" t="str">
            <v/>
          </cell>
          <cell r="BW48">
            <v>1</v>
          </cell>
          <cell r="BX48">
            <v>15</v>
          </cell>
          <cell r="BY48" t="str">
            <v/>
          </cell>
          <cell r="BZ48">
            <v>1</v>
          </cell>
          <cell r="CA48">
            <v>6</v>
          </cell>
          <cell r="CB48">
            <v>1.6850000000000001</v>
          </cell>
          <cell r="CC48" t="str">
            <v>Under reconstruction 1998</v>
          </cell>
          <cell r="CD48">
            <v>0</v>
          </cell>
          <cell r="CE48">
            <v>0</v>
          </cell>
          <cell r="CF48">
            <v>0</v>
          </cell>
          <cell r="CG48">
            <v>0</v>
          </cell>
          <cell r="CH48">
            <v>0</v>
          </cell>
          <cell r="CI48">
            <v>0</v>
          </cell>
          <cell r="CJ48">
            <v>0</v>
          </cell>
          <cell r="CK48">
            <v>0</v>
          </cell>
          <cell r="CL48">
            <v>0</v>
          </cell>
          <cell r="CM48">
            <v>0</v>
          </cell>
          <cell r="CN48">
            <v>0</v>
          </cell>
          <cell r="CO48">
            <v>0</v>
          </cell>
          <cell r="CP48">
            <v>0</v>
          </cell>
          <cell r="CQ48">
            <v>0</v>
          </cell>
          <cell r="CR48">
            <v>0</v>
          </cell>
          <cell r="CS48">
            <v>0</v>
          </cell>
          <cell r="CT48">
            <v>0</v>
          </cell>
          <cell r="CU48">
            <v>0</v>
          </cell>
          <cell r="CV48">
            <v>0</v>
          </cell>
          <cell r="CW48">
            <v>0</v>
          </cell>
          <cell r="CX48" t="str">
            <v/>
          </cell>
          <cell r="CY48" t="str">
            <v>n.a.</v>
          </cell>
          <cell r="CZ48" t="str">
            <v>n.a.</v>
          </cell>
          <cell r="DA48" t="str">
            <v>n.a.</v>
          </cell>
          <cell r="DB48">
            <v>300</v>
          </cell>
          <cell r="DC48">
            <v>141</v>
          </cell>
          <cell r="DD48">
            <v>78</v>
          </cell>
          <cell r="DE48">
            <v>23</v>
          </cell>
          <cell r="DF48">
            <v>35</v>
          </cell>
          <cell r="DG48">
            <v>6</v>
          </cell>
          <cell r="DH48">
            <v>3</v>
          </cell>
          <cell r="DI48">
            <v>15</v>
          </cell>
        </row>
        <row r="49">
          <cell r="A49" t="str">
            <v>RS 103</v>
          </cell>
          <cell r="B49">
            <v>103</v>
          </cell>
          <cell r="C49" t="str">
            <v>S</v>
          </cell>
          <cell r="D49" t="str">
            <v>T</v>
          </cell>
          <cell r="E49" t="str">
            <v>Lengwe T/Off - Nchalo</v>
          </cell>
          <cell r="F49" t="str">
            <v>M01</v>
          </cell>
          <cell r="G49">
            <v>47</v>
          </cell>
          <cell r="H49">
            <v>8.5</v>
          </cell>
          <cell r="I49" t="str">
            <v>F</v>
          </cell>
          <cell r="J49" t="str">
            <v>CHIKWAWA</v>
          </cell>
          <cell r="K49">
            <v>9</v>
          </cell>
          <cell r="L49">
            <v>0</v>
          </cell>
          <cell r="W49">
            <v>78</v>
          </cell>
          <cell r="X49" t="str">
            <v>SA</v>
          </cell>
          <cell r="Y49">
            <v>60</v>
          </cell>
          <cell r="Z49" t="str">
            <v>SB</v>
          </cell>
          <cell r="AA49">
            <v>150</v>
          </cell>
          <cell r="AB49" t="str">
            <v>GR</v>
          </cell>
          <cell r="AC49">
            <v>6</v>
          </cell>
          <cell r="AD49" t="str">
            <v>VR</v>
          </cell>
          <cell r="AE49">
            <v>83</v>
          </cell>
          <cell r="AF49" t="str">
            <v>RC</v>
          </cell>
          <cell r="AG49" t="str">
            <v>ST</v>
          </cell>
          <cell r="AH49">
            <v>15</v>
          </cell>
          <cell r="AI49">
            <v>98</v>
          </cell>
          <cell r="AJ49" t="str">
            <v>RC</v>
          </cell>
          <cell r="AK49" t="str">
            <v>DS</v>
          </cell>
          <cell r="AL49">
            <v>15</v>
          </cell>
          <cell r="AM49">
            <v>1</v>
          </cell>
          <cell r="AN49" t="str">
            <v>under reconstuction</v>
          </cell>
          <cell r="BO49" t="str">
            <v>RS 103</v>
          </cell>
          <cell r="BP49">
            <v>8.5</v>
          </cell>
          <cell r="BQ49" t="str">
            <v>n.a.</v>
          </cell>
          <cell r="BR49" t="str">
            <v>F</v>
          </cell>
          <cell r="BS49" t="str">
            <v>n.a.</v>
          </cell>
          <cell r="BT49">
            <v>0</v>
          </cell>
          <cell r="BU49" t="str">
            <v>DS</v>
          </cell>
          <cell r="BV49" t="str">
            <v/>
          </cell>
          <cell r="BW49">
            <v>1</v>
          </cell>
          <cell r="BX49">
            <v>15</v>
          </cell>
          <cell r="BY49" t="str">
            <v/>
          </cell>
          <cell r="BZ49">
            <v>1</v>
          </cell>
          <cell r="CA49">
            <v>6</v>
          </cell>
          <cell r="CB49">
            <v>1.6850000000000001</v>
          </cell>
          <cell r="CC49" t="str">
            <v>Under reconstruction 1998</v>
          </cell>
          <cell r="CD49">
            <v>0</v>
          </cell>
          <cell r="CE49">
            <v>0</v>
          </cell>
          <cell r="CF49">
            <v>0</v>
          </cell>
          <cell r="CG49">
            <v>0</v>
          </cell>
          <cell r="CH49">
            <v>0</v>
          </cell>
          <cell r="CI49">
            <v>0</v>
          </cell>
          <cell r="CJ49">
            <v>0</v>
          </cell>
          <cell r="CK49">
            <v>0</v>
          </cell>
          <cell r="CL49">
            <v>0</v>
          </cell>
          <cell r="CM49">
            <v>0</v>
          </cell>
          <cell r="CN49">
            <v>0</v>
          </cell>
          <cell r="CO49">
            <v>0</v>
          </cell>
          <cell r="CP49">
            <v>0</v>
          </cell>
          <cell r="CQ49">
            <v>0</v>
          </cell>
          <cell r="CR49">
            <v>0</v>
          </cell>
          <cell r="CS49">
            <v>0</v>
          </cell>
          <cell r="CT49">
            <v>0</v>
          </cell>
          <cell r="CU49">
            <v>0</v>
          </cell>
          <cell r="CV49">
            <v>0</v>
          </cell>
          <cell r="CW49">
            <v>0</v>
          </cell>
          <cell r="CX49" t="str">
            <v/>
          </cell>
          <cell r="CY49" t="str">
            <v>n.a.</v>
          </cell>
          <cell r="CZ49" t="str">
            <v>n.a.</v>
          </cell>
          <cell r="DA49" t="str">
            <v>n.a.</v>
          </cell>
          <cell r="DB49">
            <v>300</v>
          </cell>
          <cell r="DC49">
            <v>141</v>
          </cell>
          <cell r="DD49">
            <v>78</v>
          </cell>
          <cell r="DE49">
            <v>23</v>
          </cell>
          <cell r="DF49">
            <v>35</v>
          </cell>
          <cell r="DG49">
            <v>6</v>
          </cell>
          <cell r="DH49">
            <v>3</v>
          </cell>
          <cell r="DI49">
            <v>15</v>
          </cell>
        </row>
        <row r="50">
          <cell r="A50" t="str">
            <v>RS 099</v>
          </cell>
          <cell r="B50">
            <v>99</v>
          </cell>
          <cell r="C50" t="str">
            <v>S</v>
          </cell>
          <cell r="D50" t="str">
            <v>T</v>
          </cell>
          <cell r="E50" t="str">
            <v>Nchalo - Gama</v>
          </cell>
          <cell r="F50" t="str">
            <v>M01</v>
          </cell>
          <cell r="G50">
            <v>48</v>
          </cell>
          <cell r="H50">
            <v>16.899999999999999</v>
          </cell>
          <cell r="I50" t="str">
            <v>F</v>
          </cell>
          <cell r="J50" t="str">
            <v>CHIKWAWA</v>
          </cell>
          <cell r="K50">
            <v>10</v>
          </cell>
          <cell r="L50">
            <v>0</v>
          </cell>
          <cell r="W50">
            <v>78</v>
          </cell>
          <cell r="X50" t="str">
            <v>SA</v>
          </cell>
          <cell r="Y50">
            <v>60</v>
          </cell>
          <cell r="Z50" t="str">
            <v>SB</v>
          </cell>
          <cell r="AA50">
            <v>150</v>
          </cell>
          <cell r="AB50" t="str">
            <v>GR</v>
          </cell>
          <cell r="AC50">
            <v>6</v>
          </cell>
          <cell r="AD50" t="str">
            <v>VR</v>
          </cell>
          <cell r="AE50">
            <v>83</v>
          </cell>
          <cell r="AF50" t="str">
            <v>RC</v>
          </cell>
          <cell r="AG50" t="str">
            <v>ST</v>
          </cell>
          <cell r="AH50">
            <v>15</v>
          </cell>
          <cell r="AI50">
            <v>98</v>
          </cell>
          <cell r="AJ50" t="str">
            <v>RC</v>
          </cell>
          <cell r="AK50" t="str">
            <v>DS</v>
          </cell>
          <cell r="AL50">
            <v>15</v>
          </cell>
          <cell r="AM50">
            <v>1</v>
          </cell>
          <cell r="AN50" t="str">
            <v>under reconstuction</v>
          </cell>
          <cell r="BO50" t="str">
            <v>RS 099</v>
          </cell>
          <cell r="BP50">
            <v>16.899999999999999</v>
          </cell>
          <cell r="BQ50" t="str">
            <v>n.a.</v>
          </cell>
          <cell r="BR50" t="str">
            <v>F</v>
          </cell>
          <cell r="BS50" t="str">
            <v>n.a.</v>
          </cell>
          <cell r="BT50">
            <v>0</v>
          </cell>
          <cell r="BU50" t="str">
            <v>DS</v>
          </cell>
          <cell r="BV50" t="str">
            <v/>
          </cell>
          <cell r="BW50">
            <v>1</v>
          </cell>
          <cell r="BX50">
            <v>15</v>
          </cell>
          <cell r="BY50" t="str">
            <v/>
          </cell>
          <cell r="BZ50">
            <v>1</v>
          </cell>
          <cell r="CA50">
            <v>6</v>
          </cell>
          <cell r="CB50">
            <v>1.6850000000000001</v>
          </cell>
          <cell r="CC50" t="str">
            <v>Under reconstruction 1998</v>
          </cell>
          <cell r="CD50">
            <v>0</v>
          </cell>
          <cell r="CE50">
            <v>0</v>
          </cell>
          <cell r="CF50">
            <v>0</v>
          </cell>
          <cell r="CG50">
            <v>0</v>
          </cell>
          <cell r="CH50">
            <v>0</v>
          </cell>
          <cell r="CI50">
            <v>0</v>
          </cell>
          <cell r="CJ50">
            <v>0</v>
          </cell>
          <cell r="CK50">
            <v>0</v>
          </cell>
          <cell r="CL50">
            <v>0</v>
          </cell>
          <cell r="CM50">
            <v>0</v>
          </cell>
          <cell r="CN50">
            <v>0</v>
          </cell>
          <cell r="CO50">
            <v>0</v>
          </cell>
          <cell r="CP50">
            <v>0</v>
          </cell>
          <cell r="CQ50">
            <v>0</v>
          </cell>
          <cell r="CR50">
            <v>0</v>
          </cell>
          <cell r="CS50">
            <v>0</v>
          </cell>
          <cell r="CT50">
            <v>0</v>
          </cell>
          <cell r="CU50">
            <v>0</v>
          </cell>
          <cell r="CV50">
            <v>0</v>
          </cell>
          <cell r="CW50">
            <v>0</v>
          </cell>
          <cell r="CX50" t="str">
            <v/>
          </cell>
          <cell r="CY50" t="str">
            <v>n.a.</v>
          </cell>
          <cell r="CZ50" t="str">
            <v>n.a.</v>
          </cell>
          <cell r="DA50" t="str">
            <v>n.a.</v>
          </cell>
          <cell r="DB50">
            <v>300</v>
          </cell>
          <cell r="DC50">
            <v>141</v>
          </cell>
          <cell r="DD50">
            <v>78</v>
          </cell>
          <cell r="DE50">
            <v>23</v>
          </cell>
          <cell r="DF50">
            <v>35</v>
          </cell>
          <cell r="DG50">
            <v>6</v>
          </cell>
          <cell r="DH50">
            <v>3</v>
          </cell>
          <cell r="DI50">
            <v>15</v>
          </cell>
        </row>
        <row r="51">
          <cell r="A51" t="str">
            <v>RS 100</v>
          </cell>
          <cell r="B51">
            <v>100</v>
          </cell>
          <cell r="C51" t="str">
            <v>S</v>
          </cell>
          <cell r="D51" t="str">
            <v>T</v>
          </cell>
          <cell r="E51" t="str">
            <v>Gama - Ngabu</v>
          </cell>
          <cell r="F51" t="str">
            <v>M01</v>
          </cell>
          <cell r="G51">
            <v>49</v>
          </cell>
          <cell r="H51">
            <v>7</v>
          </cell>
          <cell r="I51" t="str">
            <v>R</v>
          </cell>
          <cell r="J51" t="str">
            <v>CHIKWAWA</v>
          </cell>
          <cell r="K51">
            <v>10</v>
          </cell>
          <cell r="L51">
            <v>0</v>
          </cell>
          <cell r="W51">
            <v>78</v>
          </cell>
          <cell r="X51" t="str">
            <v>SA</v>
          </cell>
          <cell r="Y51">
            <v>60</v>
          </cell>
          <cell r="Z51" t="str">
            <v>SB</v>
          </cell>
          <cell r="AA51">
            <v>150</v>
          </cell>
          <cell r="AB51" t="str">
            <v>GR</v>
          </cell>
          <cell r="AC51">
            <v>6</v>
          </cell>
          <cell r="AD51" t="str">
            <v>VR</v>
          </cell>
          <cell r="AE51">
            <v>83</v>
          </cell>
          <cell r="AF51" t="str">
            <v>RC</v>
          </cell>
          <cell r="AG51" t="str">
            <v>ST</v>
          </cell>
          <cell r="AH51">
            <v>15</v>
          </cell>
          <cell r="AI51">
            <v>0</v>
          </cell>
          <cell r="AJ51">
            <v>0</v>
          </cell>
          <cell r="AK51">
            <v>0</v>
          </cell>
          <cell r="AL51">
            <v>0</v>
          </cell>
          <cell r="AM51">
            <v>1</v>
          </cell>
          <cell r="AN51">
            <v>0</v>
          </cell>
          <cell r="BO51" t="str">
            <v>RS 100</v>
          </cell>
          <cell r="BP51">
            <v>7</v>
          </cell>
          <cell r="BQ51" t="str">
            <v>n.a.</v>
          </cell>
          <cell r="BR51" t="str">
            <v>R</v>
          </cell>
          <cell r="BS51" t="str">
            <v>n.a.</v>
          </cell>
          <cell r="BT51">
            <v>0</v>
          </cell>
          <cell r="BU51" t="str">
            <v>ST</v>
          </cell>
          <cell r="BV51" t="str">
            <v/>
          </cell>
          <cell r="BW51">
            <v>1</v>
          </cell>
          <cell r="BX51">
            <v>10</v>
          </cell>
          <cell r="BY51" t="str">
            <v/>
          </cell>
          <cell r="BZ51">
            <v>1</v>
          </cell>
          <cell r="CA51">
            <v>6</v>
          </cell>
          <cell r="CB51">
            <v>1.6850000000000001</v>
          </cell>
          <cell r="CC51" t="str">
            <v>Under reconstruction 1998</v>
          </cell>
          <cell r="CD51">
            <v>0</v>
          </cell>
          <cell r="CE51">
            <v>0</v>
          </cell>
          <cell r="CF51">
            <v>0</v>
          </cell>
          <cell r="CG51">
            <v>0</v>
          </cell>
          <cell r="CH51">
            <v>0</v>
          </cell>
          <cell r="CI51">
            <v>0</v>
          </cell>
          <cell r="CJ51">
            <v>0</v>
          </cell>
          <cell r="CK51">
            <v>0</v>
          </cell>
          <cell r="CL51">
            <v>0</v>
          </cell>
          <cell r="CM51">
            <v>0</v>
          </cell>
          <cell r="CN51">
            <v>0</v>
          </cell>
          <cell r="CO51">
            <v>0</v>
          </cell>
          <cell r="CP51">
            <v>0</v>
          </cell>
          <cell r="CQ51">
            <v>0</v>
          </cell>
          <cell r="CR51">
            <v>0</v>
          </cell>
          <cell r="CS51">
            <v>0</v>
          </cell>
          <cell r="CT51">
            <v>0</v>
          </cell>
          <cell r="CU51">
            <v>0</v>
          </cell>
          <cell r="CV51">
            <v>0</v>
          </cell>
          <cell r="CW51">
            <v>0</v>
          </cell>
          <cell r="CX51" t="str">
            <v/>
          </cell>
          <cell r="CY51" t="str">
            <v>n.a.</v>
          </cell>
          <cell r="CZ51" t="str">
            <v>n.a.</v>
          </cell>
          <cell r="DA51" t="str">
            <v>n.a.</v>
          </cell>
          <cell r="DB51">
            <v>300</v>
          </cell>
          <cell r="DC51">
            <v>141</v>
          </cell>
          <cell r="DD51">
            <v>78</v>
          </cell>
          <cell r="DE51">
            <v>23</v>
          </cell>
          <cell r="DF51">
            <v>35</v>
          </cell>
          <cell r="DG51">
            <v>6</v>
          </cell>
          <cell r="DH51">
            <v>3</v>
          </cell>
          <cell r="DI51">
            <v>15</v>
          </cell>
        </row>
        <row r="52">
          <cell r="A52" t="str">
            <v>RS 097</v>
          </cell>
          <cell r="B52">
            <v>97</v>
          </cell>
          <cell r="C52" t="str">
            <v>S</v>
          </cell>
          <cell r="D52" t="str">
            <v>T</v>
          </cell>
          <cell r="E52" t="str">
            <v>Ngabu - Lalanje River</v>
          </cell>
          <cell r="F52" t="str">
            <v>M01</v>
          </cell>
          <cell r="G52">
            <v>50</v>
          </cell>
          <cell r="H52">
            <v>17.399999999999999</v>
          </cell>
          <cell r="I52" t="str">
            <v>F</v>
          </cell>
          <cell r="J52" t="str">
            <v>CHIKWAWA</v>
          </cell>
          <cell r="K52">
            <v>10</v>
          </cell>
          <cell r="L52">
            <v>0</v>
          </cell>
          <cell r="W52">
            <v>78</v>
          </cell>
          <cell r="X52" t="str">
            <v>SA</v>
          </cell>
          <cell r="Y52">
            <v>60</v>
          </cell>
          <cell r="Z52" t="str">
            <v>SB</v>
          </cell>
          <cell r="AA52">
            <v>150</v>
          </cell>
          <cell r="AB52" t="str">
            <v>GR</v>
          </cell>
          <cell r="AC52">
            <v>6</v>
          </cell>
          <cell r="AD52" t="str">
            <v>VR</v>
          </cell>
          <cell r="AE52">
            <v>83</v>
          </cell>
          <cell r="AF52" t="str">
            <v>RC</v>
          </cell>
          <cell r="AG52" t="str">
            <v>ST</v>
          </cell>
          <cell r="AH52">
            <v>15</v>
          </cell>
          <cell r="AI52">
            <v>0</v>
          </cell>
          <cell r="AJ52">
            <v>0</v>
          </cell>
          <cell r="AK52">
            <v>0</v>
          </cell>
          <cell r="AL52">
            <v>0</v>
          </cell>
          <cell r="AM52">
            <v>1</v>
          </cell>
          <cell r="AN52">
            <v>0</v>
          </cell>
          <cell r="BO52" t="str">
            <v>RS 097</v>
          </cell>
          <cell r="BP52">
            <v>17.399999999999999</v>
          </cell>
          <cell r="BQ52">
            <v>6</v>
          </cell>
          <cell r="BR52" t="str">
            <v>F</v>
          </cell>
          <cell r="BS52" t="str">
            <v>C</v>
          </cell>
          <cell r="BT52">
            <v>25</v>
          </cell>
          <cell r="BU52" t="str">
            <v>ST</v>
          </cell>
          <cell r="BV52" t="str">
            <v/>
          </cell>
          <cell r="BW52">
            <v>1</v>
          </cell>
          <cell r="BX52">
            <v>10</v>
          </cell>
          <cell r="BY52" t="str">
            <v/>
          </cell>
          <cell r="BZ52">
            <v>1</v>
          </cell>
          <cell r="CA52">
            <v>6</v>
          </cell>
          <cell r="CB52">
            <v>1.6850000000000001</v>
          </cell>
          <cell r="CC52">
            <v>7</v>
          </cell>
          <cell r="CD52">
            <v>80</v>
          </cell>
          <cell r="CE52">
            <v>65</v>
          </cell>
          <cell r="CF52">
            <v>50</v>
          </cell>
          <cell r="CG52">
            <v>30</v>
          </cell>
          <cell r="CH52">
            <v>15</v>
          </cell>
          <cell r="CI52">
            <v>95</v>
          </cell>
          <cell r="CJ52">
            <v>0.31666666666666665</v>
          </cell>
          <cell r="CK52">
            <v>10</v>
          </cell>
          <cell r="CL52">
            <v>50</v>
          </cell>
          <cell r="CM52">
            <v>0.55037179487179477</v>
          </cell>
          <cell r="CN52">
            <v>0.55037179487179477</v>
          </cell>
          <cell r="CO52">
            <v>0</v>
          </cell>
          <cell r="CP52">
            <v>0</v>
          </cell>
          <cell r="CQ52">
            <v>7.5503717948717952</v>
          </cell>
          <cell r="CR52">
            <v>50</v>
          </cell>
          <cell r="CS52">
            <v>1</v>
          </cell>
          <cell r="CT52">
            <v>0</v>
          </cell>
          <cell r="CU52">
            <v>0</v>
          </cell>
          <cell r="CV52">
            <v>15</v>
          </cell>
          <cell r="CW52">
            <v>15</v>
          </cell>
          <cell r="CX52" t="str">
            <v/>
          </cell>
          <cell r="CY52">
            <v>2</v>
          </cell>
          <cell r="CZ52">
            <v>2</v>
          </cell>
          <cell r="DA52">
            <v>2</v>
          </cell>
          <cell r="DB52">
            <v>200</v>
          </cell>
          <cell r="DC52">
            <v>94</v>
          </cell>
          <cell r="DD52">
            <v>52</v>
          </cell>
          <cell r="DE52">
            <v>15</v>
          </cell>
          <cell r="DF52">
            <v>23</v>
          </cell>
          <cell r="DG52">
            <v>4</v>
          </cell>
          <cell r="DH52">
            <v>2</v>
          </cell>
          <cell r="DI52">
            <v>10</v>
          </cell>
        </row>
        <row r="53">
          <cell r="A53" t="str">
            <v>RS 091</v>
          </cell>
          <cell r="B53">
            <v>91</v>
          </cell>
          <cell r="C53" t="str">
            <v>S</v>
          </cell>
          <cell r="D53" t="str">
            <v>T</v>
          </cell>
          <cell r="E53" t="str">
            <v>Lalanje River - Thangadzi River</v>
          </cell>
          <cell r="F53" t="str">
            <v>M01</v>
          </cell>
          <cell r="G53">
            <v>51</v>
          </cell>
          <cell r="H53">
            <v>9.1999999999999993</v>
          </cell>
          <cell r="I53" t="str">
            <v>H</v>
          </cell>
          <cell r="J53" t="str">
            <v>CHIKWAWA</v>
          </cell>
          <cell r="K53">
            <v>10</v>
          </cell>
          <cell r="L53">
            <v>0</v>
          </cell>
          <cell r="W53">
            <v>76</v>
          </cell>
          <cell r="X53" t="str">
            <v>SA</v>
          </cell>
          <cell r="Y53">
            <v>60</v>
          </cell>
          <cell r="Z53" t="str">
            <v>SB</v>
          </cell>
          <cell r="AA53">
            <v>150</v>
          </cell>
          <cell r="AB53" t="str">
            <v>GR</v>
          </cell>
          <cell r="AC53">
            <v>6</v>
          </cell>
          <cell r="AD53" t="str">
            <v>VR</v>
          </cell>
          <cell r="AE53">
            <v>83</v>
          </cell>
          <cell r="AF53" t="str">
            <v>RC</v>
          </cell>
          <cell r="AG53" t="str">
            <v>ST</v>
          </cell>
          <cell r="AH53">
            <v>15</v>
          </cell>
          <cell r="AI53">
            <v>0</v>
          </cell>
          <cell r="AJ53">
            <v>0</v>
          </cell>
          <cell r="AK53">
            <v>0</v>
          </cell>
          <cell r="AL53">
            <v>0</v>
          </cell>
          <cell r="AM53">
            <v>1</v>
          </cell>
          <cell r="AN53">
            <v>0</v>
          </cell>
          <cell r="BO53" t="str">
            <v>RS 091</v>
          </cell>
          <cell r="BP53">
            <v>9.1999999999999993</v>
          </cell>
          <cell r="BQ53">
            <v>6</v>
          </cell>
          <cell r="BR53" t="str">
            <v>H</v>
          </cell>
          <cell r="BS53" t="str">
            <v>C</v>
          </cell>
          <cell r="BT53">
            <v>25</v>
          </cell>
          <cell r="BU53" t="str">
            <v>ST</v>
          </cell>
          <cell r="BV53" t="str">
            <v/>
          </cell>
          <cell r="BW53">
            <v>1</v>
          </cell>
          <cell r="BX53">
            <v>10</v>
          </cell>
          <cell r="BY53" t="str">
            <v/>
          </cell>
          <cell r="BZ53">
            <v>1</v>
          </cell>
          <cell r="CA53">
            <v>6</v>
          </cell>
          <cell r="CB53">
            <v>1.6850000000000001</v>
          </cell>
          <cell r="CC53">
            <v>7</v>
          </cell>
          <cell r="CD53">
            <v>85</v>
          </cell>
          <cell r="CE53">
            <v>70</v>
          </cell>
          <cell r="CF53">
            <v>55</v>
          </cell>
          <cell r="CG53">
            <v>30</v>
          </cell>
          <cell r="CH53">
            <v>15</v>
          </cell>
          <cell r="CI53">
            <v>105</v>
          </cell>
          <cell r="CJ53">
            <v>0.35000000000000003</v>
          </cell>
          <cell r="CK53">
            <v>10</v>
          </cell>
          <cell r="CL53">
            <v>55</v>
          </cell>
          <cell r="CM53">
            <v>0.59603846153846152</v>
          </cell>
          <cell r="CN53">
            <v>0.59603846153846152</v>
          </cell>
          <cell r="CO53">
            <v>0</v>
          </cell>
          <cell r="CP53">
            <v>0</v>
          </cell>
          <cell r="CQ53">
            <v>7.5960384615384617</v>
          </cell>
          <cell r="CR53">
            <v>50</v>
          </cell>
          <cell r="CS53">
            <v>1</v>
          </cell>
          <cell r="CT53">
            <v>0</v>
          </cell>
          <cell r="CU53">
            <v>0</v>
          </cell>
          <cell r="CV53">
            <v>15</v>
          </cell>
          <cell r="CW53">
            <v>15</v>
          </cell>
          <cell r="CX53" t="str">
            <v/>
          </cell>
          <cell r="CY53">
            <v>2</v>
          </cell>
          <cell r="CZ53">
            <v>2</v>
          </cell>
          <cell r="DA53">
            <v>2</v>
          </cell>
          <cell r="DB53">
            <v>200</v>
          </cell>
          <cell r="DC53">
            <v>94</v>
          </cell>
          <cell r="DD53">
            <v>52</v>
          </cell>
          <cell r="DE53">
            <v>15</v>
          </cell>
          <cell r="DF53">
            <v>23</v>
          </cell>
          <cell r="DG53">
            <v>4</v>
          </cell>
          <cell r="DH53">
            <v>2</v>
          </cell>
          <cell r="DI53">
            <v>10</v>
          </cell>
        </row>
        <row r="54">
          <cell r="A54" t="str">
            <v>RS 315</v>
          </cell>
          <cell r="B54">
            <v>137</v>
          </cell>
          <cell r="C54" t="str">
            <v>S</v>
          </cell>
          <cell r="D54" t="str">
            <v>T</v>
          </cell>
          <cell r="E54" t="str">
            <v>Thangadzi River - Bangula</v>
          </cell>
          <cell r="F54" t="str">
            <v>M01</v>
          </cell>
          <cell r="G54">
            <v>52</v>
          </cell>
          <cell r="H54">
            <v>5.2</v>
          </cell>
          <cell r="I54" t="str">
            <v>F</v>
          </cell>
          <cell r="J54" t="str">
            <v>NSANJE</v>
          </cell>
          <cell r="K54">
            <v>10</v>
          </cell>
          <cell r="L54">
            <v>0</v>
          </cell>
          <cell r="W54">
            <v>76</v>
          </cell>
          <cell r="X54" t="str">
            <v>SA</v>
          </cell>
          <cell r="Y54">
            <v>60</v>
          </cell>
          <cell r="Z54" t="str">
            <v>SB</v>
          </cell>
          <cell r="AA54">
            <v>150</v>
          </cell>
          <cell r="AB54" t="str">
            <v>GR</v>
          </cell>
          <cell r="AC54">
            <v>6</v>
          </cell>
          <cell r="AD54" t="str">
            <v>VR</v>
          </cell>
          <cell r="AE54">
            <v>83</v>
          </cell>
          <cell r="AF54" t="str">
            <v>RC</v>
          </cell>
          <cell r="AG54" t="str">
            <v>ST</v>
          </cell>
          <cell r="AH54">
            <v>15</v>
          </cell>
          <cell r="AI54">
            <v>0</v>
          </cell>
          <cell r="AJ54">
            <v>0</v>
          </cell>
          <cell r="AK54">
            <v>0</v>
          </cell>
          <cell r="AL54">
            <v>0</v>
          </cell>
          <cell r="AM54">
            <v>1</v>
          </cell>
          <cell r="AN54">
            <v>0</v>
          </cell>
          <cell r="BO54" t="str">
            <v>RS 315</v>
          </cell>
          <cell r="BP54">
            <v>5.2</v>
          </cell>
          <cell r="BQ54">
            <v>6</v>
          </cell>
          <cell r="BR54" t="str">
            <v>H</v>
          </cell>
          <cell r="BS54" t="str">
            <v>C</v>
          </cell>
          <cell r="BT54">
            <v>25</v>
          </cell>
          <cell r="BU54" t="str">
            <v>ST</v>
          </cell>
          <cell r="BV54" t="str">
            <v/>
          </cell>
          <cell r="BW54">
            <v>1</v>
          </cell>
          <cell r="BX54">
            <v>10</v>
          </cell>
          <cell r="BY54" t="str">
            <v/>
          </cell>
          <cell r="BZ54">
            <v>1</v>
          </cell>
          <cell r="CA54">
            <v>6</v>
          </cell>
          <cell r="CB54">
            <v>1.6850000000000001</v>
          </cell>
          <cell r="CC54">
            <v>7</v>
          </cell>
          <cell r="CD54">
            <v>85</v>
          </cell>
          <cell r="CE54">
            <v>70</v>
          </cell>
          <cell r="CF54">
            <v>55</v>
          </cell>
          <cell r="CG54">
            <v>30</v>
          </cell>
          <cell r="CH54">
            <v>15</v>
          </cell>
          <cell r="CI54">
            <v>105</v>
          </cell>
          <cell r="CJ54">
            <v>0.35000000000000003</v>
          </cell>
          <cell r="CK54">
            <v>10</v>
          </cell>
          <cell r="CL54">
            <v>55</v>
          </cell>
          <cell r="CM54">
            <v>0.59603846153846152</v>
          </cell>
          <cell r="CN54">
            <v>0.59603846153846152</v>
          </cell>
          <cell r="CO54">
            <v>0</v>
          </cell>
          <cell r="CP54">
            <v>0</v>
          </cell>
          <cell r="CQ54">
            <v>7.5960384615384617</v>
          </cell>
          <cell r="CR54">
            <v>50</v>
          </cell>
          <cell r="CS54">
            <v>1</v>
          </cell>
          <cell r="CT54">
            <v>0</v>
          </cell>
          <cell r="CU54">
            <v>0</v>
          </cell>
          <cell r="CV54">
            <v>15</v>
          </cell>
          <cell r="CW54">
            <v>15</v>
          </cell>
          <cell r="CX54" t="str">
            <v/>
          </cell>
          <cell r="CY54">
            <v>2</v>
          </cell>
          <cell r="CZ54">
            <v>2</v>
          </cell>
          <cell r="DA54">
            <v>2</v>
          </cell>
          <cell r="DB54">
            <v>220</v>
          </cell>
          <cell r="DC54">
            <v>104</v>
          </cell>
          <cell r="DD54">
            <v>58</v>
          </cell>
          <cell r="DE54">
            <v>17</v>
          </cell>
          <cell r="DF54">
            <v>26</v>
          </cell>
          <cell r="DG54">
            <v>5</v>
          </cell>
          <cell r="DH54">
            <v>3</v>
          </cell>
          <cell r="DI54">
            <v>11</v>
          </cell>
        </row>
        <row r="55">
          <cell r="A55" t="str">
            <v>RS 115</v>
          </cell>
          <cell r="B55">
            <v>115</v>
          </cell>
          <cell r="C55" t="str">
            <v>S</v>
          </cell>
          <cell r="D55" t="str">
            <v>T</v>
          </cell>
          <cell r="E55" t="str">
            <v>Limbe - Chigumula</v>
          </cell>
          <cell r="F55" t="str">
            <v>M02</v>
          </cell>
          <cell r="G55">
            <v>1</v>
          </cell>
          <cell r="H55">
            <v>9.4</v>
          </cell>
          <cell r="I55" t="str">
            <v>R</v>
          </cell>
          <cell r="J55" t="str">
            <v>BLANTYRE</v>
          </cell>
          <cell r="K55">
            <v>9</v>
          </cell>
          <cell r="L55">
            <v>0</v>
          </cell>
          <cell r="W55">
            <v>60</v>
          </cell>
          <cell r="X55" t="str">
            <v>GM</v>
          </cell>
          <cell r="Y55">
            <v>150</v>
          </cell>
          <cell r="Z55" t="str">
            <v>SB</v>
          </cell>
          <cell r="AA55">
            <v>125</v>
          </cell>
          <cell r="AB55" t="str">
            <v>GR</v>
          </cell>
          <cell r="AC55">
            <v>12</v>
          </cell>
          <cell r="AD55" t="str">
            <v>VR</v>
          </cell>
          <cell r="AE55">
            <v>99</v>
          </cell>
          <cell r="AF55" t="str">
            <v>RC</v>
          </cell>
          <cell r="AG55" t="str">
            <v>ST</v>
          </cell>
          <cell r="AH55">
            <v>15</v>
          </cell>
          <cell r="AI55">
            <v>0</v>
          </cell>
          <cell r="AJ55">
            <v>0</v>
          </cell>
          <cell r="AK55">
            <v>0</v>
          </cell>
          <cell r="AL55">
            <v>0</v>
          </cell>
          <cell r="AM55">
            <v>1</v>
          </cell>
          <cell r="AN55" t="str">
            <v>reconstruct 1999</v>
          </cell>
          <cell r="BO55" t="str">
            <v>RS 115</v>
          </cell>
          <cell r="BP55">
            <v>9.4</v>
          </cell>
          <cell r="BQ55">
            <v>3</v>
          </cell>
          <cell r="BR55" t="str">
            <v>R</v>
          </cell>
          <cell r="BS55" t="str">
            <v>C</v>
          </cell>
          <cell r="BT55">
            <v>0</v>
          </cell>
          <cell r="BU55" t="str">
            <v>ST</v>
          </cell>
          <cell r="BV55" t="str">
            <v/>
          </cell>
          <cell r="BW55">
            <v>1</v>
          </cell>
          <cell r="BX55">
            <v>10</v>
          </cell>
          <cell r="BY55" t="str">
            <v/>
          </cell>
          <cell r="BZ55">
            <v>1</v>
          </cell>
          <cell r="CA55">
            <v>12</v>
          </cell>
          <cell r="CB55">
            <v>1.9</v>
          </cell>
          <cell r="CC55" t="str">
            <v>To be reconstructed 1999</v>
          </cell>
          <cell r="CD55">
            <v>0</v>
          </cell>
          <cell r="CE55">
            <v>0</v>
          </cell>
          <cell r="CF55">
            <v>0</v>
          </cell>
          <cell r="CG55">
            <v>0</v>
          </cell>
          <cell r="CH55">
            <v>0</v>
          </cell>
          <cell r="CI55">
            <v>0</v>
          </cell>
          <cell r="CJ55">
            <v>0</v>
          </cell>
          <cell r="CK55">
            <v>0</v>
          </cell>
          <cell r="CL55">
            <v>0</v>
          </cell>
          <cell r="CM55">
            <v>0</v>
          </cell>
          <cell r="CN55">
            <v>0</v>
          </cell>
          <cell r="CO55">
            <v>0</v>
          </cell>
          <cell r="CP55">
            <v>0</v>
          </cell>
          <cell r="CQ55">
            <v>0</v>
          </cell>
          <cell r="CR55">
            <v>0</v>
          </cell>
          <cell r="CS55">
            <v>0</v>
          </cell>
          <cell r="CT55">
            <v>0</v>
          </cell>
          <cell r="CU55">
            <v>0</v>
          </cell>
          <cell r="CV55">
            <v>-1</v>
          </cell>
          <cell r="CW55">
            <v>-1</v>
          </cell>
          <cell r="CX55" t="str">
            <v/>
          </cell>
          <cell r="CY55">
            <v>3</v>
          </cell>
          <cell r="CZ55">
            <v>2</v>
          </cell>
          <cell r="DA55">
            <v>1.5</v>
          </cell>
          <cell r="DB55">
            <v>1700</v>
          </cell>
          <cell r="DC55">
            <v>799</v>
          </cell>
          <cell r="DD55">
            <v>442</v>
          </cell>
          <cell r="DE55">
            <v>128</v>
          </cell>
          <cell r="DF55">
            <v>196</v>
          </cell>
          <cell r="DG55">
            <v>34</v>
          </cell>
          <cell r="DH55">
            <v>17</v>
          </cell>
          <cell r="DI55">
            <v>85</v>
          </cell>
        </row>
        <row r="56">
          <cell r="A56" t="str">
            <v>RS 112</v>
          </cell>
          <cell r="B56">
            <v>112</v>
          </cell>
          <cell r="C56" t="str">
            <v>S</v>
          </cell>
          <cell r="D56" t="str">
            <v>T</v>
          </cell>
          <cell r="E56" t="str">
            <v>Chigumula - Nantipwili River</v>
          </cell>
          <cell r="F56" t="str">
            <v>M02</v>
          </cell>
          <cell r="G56">
            <v>2</v>
          </cell>
          <cell r="H56">
            <v>2.6</v>
          </cell>
          <cell r="I56" t="str">
            <v>R</v>
          </cell>
          <cell r="J56" t="str">
            <v>BLANTYRE</v>
          </cell>
          <cell r="K56">
            <v>9</v>
          </cell>
          <cell r="L56">
            <v>0</v>
          </cell>
          <cell r="W56">
            <v>60</v>
          </cell>
          <cell r="X56" t="str">
            <v>GM</v>
          </cell>
          <cell r="Y56">
            <v>150</v>
          </cell>
          <cell r="Z56" t="str">
            <v>SB</v>
          </cell>
          <cell r="AA56">
            <v>125</v>
          </cell>
          <cell r="AB56" t="str">
            <v>GR</v>
          </cell>
          <cell r="AC56">
            <v>12</v>
          </cell>
          <cell r="AD56" t="str">
            <v>VR</v>
          </cell>
          <cell r="AE56">
            <v>99</v>
          </cell>
          <cell r="AF56" t="str">
            <v>RC</v>
          </cell>
          <cell r="AG56" t="str">
            <v>ST</v>
          </cell>
          <cell r="AH56">
            <v>15</v>
          </cell>
          <cell r="AI56">
            <v>0</v>
          </cell>
          <cell r="AJ56">
            <v>0</v>
          </cell>
          <cell r="AK56">
            <v>0</v>
          </cell>
          <cell r="AL56">
            <v>0</v>
          </cell>
          <cell r="AM56">
            <v>1</v>
          </cell>
          <cell r="AN56" t="str">
            <v>reconstruct 1999</v>
          </cell>
          <cell r="BO56" t="str">
            <v>RS 112</v>
          </cell>
          <cell r="BP56">
            <v>2.6</v>
          </cell>
          <cell r="BQ56" t="str">
            <v>n.a.</v>
          </cell>
          <cell r="BR56" t="str">
            <v>R</v>
          </cell>
          <cell r="BS56" t="str">
            <v>X</v>
          </cell>
          <cell r="BT56">
            <v>80</v>
          </cell>
          <cell r="BU56" t="str">
            <v>ST</v>
          </cell>
          <cell r="BV56" t="str">
            <v/>
          </cell>
          <cell r="BW56">
            <v>1</v>
          </cell>
          <cell r="BX56">
            <v>10</v>
          </cell>
          <cell r="BY56" t="str">
            <v/>
          </cell>
          <cell r="BZ56">
            <v>1</v>
          </cell>
          <cell r="CA56">
            <v>12</v>
          </cell>
          <cell r="CB56">
            <v>1.9</v>
          </cell>
          <cell r="CC56" t="str">
            <v>Bitumen surface removed. To be re-constructed 1999</v>
          </cell>
          <cell r="CD56">
            <v>0</v>
          </cell>
          <cell r="CE56">
            <v>0</v>
          </cell>
          <cell r="CF56">
            <v>0</v>
          </cell>
          <cell r="CG56">
            <v>0</v>
          </cell>
          <cell r="CH56">
            <v>0</v>
          </cell>
          <cell r="CI56">
            <v>0</v>
          </cell>
          <cell r="CJ56">
            <v>0</v>
          </cell>
          <cell r="CK56">
            <v>0</v>
          </cell>
          <cell r="CL56">
            <v>0</v>
          </cell>
          <cell r="CM56">
            <v>0</v>
          </cell>
          <cell r="CN56">
            <v>0</v>
          </cell>
          <cell r="CO56">
            <v>0</v>
          </cell>
          <cell r="CP56">
            <v>0</v>
          </cell>
          <cell r="CQ56">
            <v>0</v>
          </cell>
          <cell r="CR56">
            <v>0</v>
          </cell>
          <cell r="CS56">
            <v>0</v>
          </cell>
          <cell r="CT56">
            <v>0</v>
          </cell>
          <cell r="CU56">
            <v>0</v>
          </cell>
          <cell r="CV56">
            <v>-1</v>
          </cell>
          <cell r="CW56">
            <v>-1</v>
          </cell>
          <cell r="CX56" t="str">
            <v/>
          </cell>
          <cell r="CY56" t="str">
            <v>n.a.</v>
          </cell>
          <cell r="CZ56" t="str">
            <v>n.a.</v>
          </cell>
          <cell r="DA56">
            <v>1.5</v>
          </cell>
          <cell r="DB56">
            <v>1600</v>
          </cell>
          <cell r="DC56">
            <v>752</v>
          </cell>
          <cell r="DD56">
            <v>416</v>
          </cell>
          <cell r="DE56">
            <v>120</v>
          </cell>
          <cell r="DF56">
            <v>184</v>
          </cell>
          <cell r="DG56">
            <v>32</v>
          </cell>
          <cell r="DH56">
            <v>16</v>
          </cell>
          <cell r="DI56">
            <v>80</v>
          </cell>
        </row>
        <row r="57">
          <cell r="A57" t="str">
            <v>RS 110</v>
          </cell>
          <cell r="B57">
            <v>110</v>
          </cell>
          <cell r="C57" t="str">
            <v>S</v>
          </cell>
          <cell r="D57" t="str">
            <v>T</v>
          </cell>
          <cell r="E57" t="str">
            <v>Bvumbwe - Thunga</v>
          </cell>
          <cell r="F57" t="str">
            <v>M02</v>
          </cell>
          <cell r="G57">
            <v>3</v>
          </cell>
          <cell r="H57">
            <v>9.3000000000000007</v>
          </cell>
          <cell r="I57" t="str">
            <v>F</v>
          </cell>
          <cell r="J57" t="str">
            <v>THYOLO</v>
          </cell>
          <cell r="K57">
            <v>9</v>
          </cell>
          <cell r="L57">
            <v>0</v>
          </cell>
          <cell r="W57">
            <v>60</v>
          </cell>
          <cell r="X57" t="str">
            <v>GM</v>
          </cell>
          <cell r="Y57">
            <v>150</v>
          </cell>
          <cell r="Z57" t="str">
            <v>SB</v>
          </cell>
          <cell r="AA57">
            <v>125</v>
          </cell>
          <cell r="AB57" t="str">
            <v>GR</v>
          </cell>
          <cell r="AC57">
            <v>12</v>
          </cell>
          <cell r="AD57" t="str">
            <v>VR</v>
          </cell>
          <cell r="AE57">
            <v>99</v>
          </cell>
          <cell r="AF57" t="str">
            <v>RC</v>
          </cell>
          <cell r="AG57" t="str">
            <v>ST</v>
          </cell>
          <cell r="AH57">
            <v>15</v>
          </cell>
          <cell r="AI57">
            <v>0</v>
          </cell>
          <cell r="AJ57">
            <v>0</v>
          </cell>
          <cell r="AK57">
            <v>0</v>
          </cell>
          <cell r="AL57">
            <v>0</v>
          </cell>
          <cell r="AM57">
            <v>1</v>
          </cell>
          <cell r="AN57" t="str">
            <v>reconstruct 1999</v>
          </cell>
          <cell r="BO57" t="str">
            <v>RS 110</v>
          </cell>
          <cell r="BP57">
            <v>9.3000000000000007</v>
          </cell>
          <cell r="BQ57" t="str">
            <v>n.a.</v>
          </cell>
          <cell r="BR57" t="str">
            <v>F</v>
          </cell>
          <cell r="BS57" t="str">
            <v>X</v>
          </cell>
          <cell r="BT57">
            <v>80</v>
          </cell>
          <cell r="BU57" t="str">
            <v>ST</v>
          </cell>
          <cell r="BV57" t="str">
            <v/>
          </cell>
          <cell r="BW57">
            <v>1</v>
          </cell>
          <cell r="BX57">
            <v>10</v>
          </cell>
          <cell r="BY57" t="str">
            <v/>
          </cell>
          <cell r="BZ57">
            <v>1</v>
          </cell>
          <cell r="CA57">
            <v>12</v>
          </cell>
          <cell r="CB57">
            <v>1.9</v>
          </cell>
          <cell r="CC57" t="str">
            <v>Bitumen surface removed. To be re-constructed 1999</v>
          </cell>
          <cell r="CD57">
            <v>0</v>
          </cell>
          <cell r="CE57">
            <v>0</v>
          </cell>
          <cell r="CF57">
            <v>0</v>
          </cell>
          <cell r="CG57">
            <v>0</v>
          </cell>
          <cell r="CH57">
            <v>0</v>
          </cell>
          <cell r="CI57">
            <v>0</v>
          </cell>
          <cell r="CJ57">
            <v>0</v>
          </cell>
          <cell r="CK57">
            <v>0</v>
          </cell>
          <cell r="CL57">
            <v>0</v>
          </cell>
          <cell r="CM57">
            <v>0</v>
          </cell>
          <cell r="CN57">
            <v>0</v>
          </cell>
          <cell r="CO57">
            <v>0</v>
          </cell>
          <cell r="CP57">
            <v>0</v>
          </cell>
          <cell r="CQ57">
            <v>0</v>
          </cell>
          <cell r="CR57">
            <v>0</v>
          </cell>
          <cell r="CS57">
            <v>0</v>
          </cell>
          <cell r="CT57">
            <v>0</v>
          </cell>
          <cell r="CU57">
            <v>0</v>
          </cell>
          <cell r="CV57">
            <v>-1</v>
          </cell>
          <cell r="CW57">
            <v>-1</v>
          </cell>
          <cell r="CX57" t="str">
            <v/>
          </cell>
          <cell r="CY57" t="str">
            <v>n.a.</v>
          </cell>
          <cell r="CZ57" t="str">
            <v>n.a.</v>
          </cell>
          <cell r="DA57">
            <v>1.5</v>
          </cell>
          <cell r="DB57">
            <v>1000</v>
          </cell>
          <cell r="DC57">
            <v>470</v>
          </cell>
          <cell r="DD57">
            <v>260</v>
          </cell>
          <cell r="DE57">
            <v>75</v>
          </cell>
          <cell r="DF57">
            <v>115</v>
          </cell>
          <cell r="DG57">
            <v>20</v>
          </cell>
          <cell r="DH57">
            <v>10</v>
          </cell>
          <cell r="DI57">
            <v>50</v>
          </cell>
        </row>
        <row r="58">
          <cell r="A58" t="str">
            <v>RS 117</v>
          </cell>
          <cell r="B58">
            <v>117</v>
          </cell>
          <cell r="C58" t="str">
            <v>S</v>
          </cell>
          <cell r="D58" t="str">
            <v>T</v>
          </cell>
          <cell r="E58" t="str">
            <v>Thunga - Thyolo</v>
          </cell>
          <cell r="F58" t="str">
            <v>M02</v>
          </cell>
          <cell r="G58">
            <v>4</v>
          </cell>
          <cell r="H58">
            <v>12</v>
          </cell>
          <cell r="I58" t="str">
            <v>H</v>
          </cell>
          <cell r="J58" t="str">
            <v>THYOLO</v>
          </cell>
          <cell r="K58">
            <v>9</v>
          </cell>
          <cell r="L58">
            <v>0</v>
          </cell>
          <cell r="W58">
            <v>60</v>
          </cell>
          <cell r="X58" t="str">
            <v>GM</v>
          </cell>
          <cell r="Y58">
            <v>150</v>
          </cell>
          <cell r="Z58" t="str">
            <v>SB</v>
          </cell>
          <cell r="AA58">
            <v>125</v>
          </cell>
          <cell r="AB58" t="str">
            <v>GR</v>
          </cell>
          <cell r="AC58">
            <v>12</v>
          </cell>
          <cell r="AD58" t="str">
            <v>VR</v>
          </cell>
          <cell r="AE58">
            <v>99</v>
          </cell>
          <cell r="AF58" t="str">
            <v>RC</v>
          </cell>
          <cell r="AG58" t="str">
            <v>ST</v>
          </cell>
          <cell r="AH58">
            <v>15</v>
          </cell>
          <cell r="AI58">
            <v>0</v>
          </cell>
          <cell r="AJ58">
            <v>0</v>
          </cell>
          <cell r="AK58">
            <v>0</v>
          </cell>
          <cell r="AL58">
            <v>0</v>
          </cell>
          <cell r="AM58">
            <v>1</v>
          </cell>
          <cell r="AN58" t="str">
            <v>reconstruct 1999</v>
          </cell>
          <cell r="BO58" t="str">
            <v>RS 117</v>
          </cell>
          <cell r="BP58">
            <v>12</v>
          </cell>
          <cell r="BQ58">
            <v>3.5</v>
          </cell>
          <cell r="BR58" t="str">
            <v>H</v>
          </cell>
          <cell r="BS58" t="str">
            <v>C</v>
          </cell>
          <cell r="BT58">
            <v>0</v>
          </cell>
          <cell r="BU58" t="str">
            <v>ST</v>
          </cell>
          <cell r="BV58" t="str">
            <v/>
          </cell>
          <cell r="BW58">
            <v>1</v>
          </cell>
          <cell r="BX58">
            <v>10</v>
          </cell>
          <cell r="BY58" t="str">
            <v/>
          </cell>
          <cell r="BZ58">
            <v>1</v>
          </cell>
          <cell r="CA58">
            <v>12</v>
          </cell>
          <cell r="CB58">
            <v>1.9</v>
          </cell>
          <cell r="CC58" t="str">
            <v>To be reconstructed 1999</v>
          </cell>
          <cell r="CD58">
            <v>0</v>
          </cell>
          <cell r="CE58">
            <v>0</v>
          </cell>
          <cell r="CF58">
            <v>0</v>
          </cell>
          <cell r="CG58">
            <v>0</v>
          </cell>
          <cell r="CH58">
            <v>0</v>
          </cell>
          <cell r="CI58">
            <v>0</v>
          </cell>
          <cell r="CJ58">
            <v>0</v>
          </cell>
          <cell r="CK58">
            <v>0</v>
          </cell>
          <cell r="CL58">
            <v>0</v>
          </cell>
          <cell r="CM58">
            <v>0</v>
          </cell>
          <cell r="CN58">
            <v>0</v>
          </cell>
          <cell r="CO58">
            <v>0</v>
          </cell>
          <cell r="CP58">
            <v>0</v>
          </cell>
          <cell r="CQ58">
            <v>0</v>
          </cell>
          <cell r="CR58">
            <v>0</v>
          </cell>
          <cell r="CS58">
            <v>0</v>
          </cell>
          <cell r="CT58">
            <v>0</v>
          </cell>
          <cell r="CU58">
            <v>0</v>
          </cell>
          <cell r="CV58" t="str">
            <v>recon 99</v>
          </cell>
          <cell r="CW58">
            <v>0</v>
          </cell>
          <cell r="CX58">
            <v>0</v>
          </cell>
          <cell r="CY58">
            <v>3</v>
          </cell>
          <cell r="CZ58">
            <v>2</v>
          </cell>
          <cell r="DA58">
            <v>1.5</v>
          </cell>
          <cell r="DB58">
            <v>935</v>
          </cell>
          <cell r="DC58">
            <v>440</v>
          </cell>
          <cell r="DD58">
            <v>244</v>
          </cell>
          <cell r="DE58">
            <v>71</v>
          </cell>
          <cell r="DF58">
            <v>108</v>
          </cell>
          <cell r="DG58">
            <v>19</v>
          </cell>
          <cell r="DH58">
            <v>10</v>
          </cell>
          <cell r="DI58">
            <v>47</v>
          </cell>
        </row>
        <row r="59">
          <cell r="A59" t="str">
            <v>RS 109</v>
          </cell>
          <cell r="B59">
            <v>109</v>
          </cell>
          <cell r="C59" t="str">
            <v>S</v>
          </cell>
          <cell r="D59" t="str">
            <v>T</v>
          </cell>
          <cell r="E59" t="str">
            <v>Thyolo - Thuchila River</v>
          </cell>
          <cell r="F59" t="str">
            <v>M02</v>
          </cell>
          <cell r="G59">
            <v>5</v>
          </cell>
          <cell r="H59">
            <v>22.7</v>
          </cell>
          <cell r="I59" t="str">
            <v>H</v>
          </cell>
          <cell r="J59" t="str">
            <v>THYOLO</v>
          </cell>
          <cell r="K59">
            <v>9</v>
          </cell>
          <cell r="L59">
            <v>0</v>
          </cell>
          <cell r="W59">
            <v>60</v>
          </cell>
          <cell r="X59" t="str">
            <v>GM</v>
          </cell>
          <cell r="Y59">
            <v>150</v>
          </cell>
          <cell r="Z59" t="str">
            <v>SB</v>
          </cell>
          <cell r="AA59">
            <v>125</v>
          </cell>
          <cell r="AB59" t="str">
            <v>GR</v>
          </cell>
          <cell r="AC59">
            <v>12</v>
          </cell>
          <cell r="AD59" t="str">
            <v>VR</v>
          </cell>
          <cell r="AE59">
            <v>98</v>
          </cell>
          <cell r="AF59" t="str">
            <v>RC</v>
          </cell>
          <cell r="AG59" t="str">
            <v>ST</v>
          </cell>
          <cell r="AH59">
            <v>15</v>
          </cell>
          <cell r="AI59">
            <v>0</v>
          </cell>
          <cell r="AJ59">
            <v>0</v>
          </cell>
          <cell r="AK59">
            <v>0</v>
          </cell>
          <cell r="AL59">
            <v>0</v>
          </cell>
          <cell r="AM59">
            <v>1</v>
          </cell>
          <cell r="AN59" t="str">
            <v>reconstructed 1998</v>
          </cell>
          <cell r="BO59" t="str">
            <v>RS 109</v>
          </cell>
          <cell r="BP59">
            <v>22.7</v>
          </cell>
          <cell r="BQ59" t="str">
            <v>n.a.</v>
          </cell>
          <cell r="BR59" t="str">
            <v>H</v>
          </cell>
          <cell r="BS59" t="str">
            <v>n.a.</v>
          </cell>
          <cell r="BT59">
            <v>0</v>
          </cell>
          <cell r="BU59" t="str">
            <v>ST</v>
          </cell>
          <cell r="BV59" t="str">
            <v/>
          </cell>
          <cell r="BW59">
            <v>1</v>
          </cell>
          <cell r="BX59">
            <v>10</v>
          </cell>
          <cell r="BY59" t="str">
            <v/>
          </cell>
          <cell r="BZ59">
            <v>1</v>
          </cell>
          <cell r="CA59">
            <v>12</v>
          </cell>
          <cell r="CB59">
            <v>1.9</v>
          </cell>
          <cell r="CC59" t="str">
            <v>Under reconstruction 1998</v>
          </cell>
          <cell r="CD59">
            <v>0</v>
          </cell>
          <cell r="CE59">
            <v>0</v>
          </cell>
          <cell r="CF59">
            <v>0</v>
          </cell>
          <cell r="CG59">
            <v>0</v>
          </cell>
          <cell r="CH59">
            <v>0</v>
          </cell>
          <cell r="CI59">
            <v>0</v>
          </cell>
          <cell r="CJ59">
            <v>0</v>
          </cell>
          <cell r="CK59">
            <v>0</v>
          </cell>
          <cell r="CL59">
            <v>0</v>
          </cell>
          <cell r="CM59">
            <v>0</v>
          </cell>
          <cell r="CN59">
            <v>0</v>
          </cell>
          <cell r="CO59">
            <v>0</v>
          </cell>
          <cell r="CP59">
            <v>0</v>
          </cell>
          <cell r="CQ59">
            <v>0</v>
          </cell>
          <cell r="CR59">
            <v>0</v>
          </cell>
          <cell r="CS59">
            <v>0</v>
          </cell>
          <cell r="CT59">
            <v>0</v>
          </cell>
          <cell r="CU59">
            <v>0</v>
          </cell>
          <cell r="CV59">
            <v>0</v>
          </cell>
          <cell r="CW59">
            <v>0</v>
          </cell>
          <cell r="CX59" t="str">
            <v/>
          </cell>
          <cell r="CY59" t="str">
            <v>n.a.</v>
          </cell>
          <cell r="CZ59" t="str">
            <v>n.a.</v>
          </cell>
          <cell r="DA59" t="str">
            <v>n.a.</v>
          </cell>
          <cell r="DB59">
            <v>935</v>
          </cell>
          <cell r="DC59">
            <v>440</v>
          </cell>
          <cell r="DD59">
            <v>244</v>
          </cell>
          <cell r="DE59">
            <v>71</v>
          </cell>
          <cell r="DF59">
            <v>108</v>
          </cell>
          <cell r="DG59">
            <v>19</v>
          </cell>
          <cell r="DH59">
            <v>10</v>
          </cell>
          <cell r="DI59">
            <v>47</v>
          </cell>
        </row>
        <row r="60">
          <cell r="A60" t="str">
            <v>RS 111</v>
          </cell>
          <cell r="B60">
            <v>111</v>
          </cell>
          <cell r="C60" t="str">
            <v>S</v>
          </cell>
          <cell r="D60" t="str">
            <v>T</v>
          </cell>
          <cell r="E60" t="str">
            <v>Luchenza - Luwanje</v>
          </cell>
          <cell r="F60" t="str">
            <v>M02</v>
          </cell>
          <cell r="G60">
            <v>6</v>
          </cell>
          <cell r="H60">
            <v>11</v>
          </cell>
          <cell r="I60" t="str">
            <v>R</v>
          </cell>
          <cell r="J60" t="str">
            <v>MULANJE</v>
          </cell>
          <cell r="K60">
            <v>9</v>
          </cell>
          <cell r="L60">
            <v>0</v>
          </cell>
          <cell r="W60">
            <v>60</v>
          </cell>
          <cell r="X60" t="str">
            <v>GM</v>
          </cell>
          <cell r="Y60">
            <v>150</v>
          </cell>
          <cell r="Z60" t="str">
            <v>SB</v>
          </cell>
          <cell r="AA60">
            <v>125</v>
          </cell>
          <cell r="AB60" t="str">
            <v>GR</v>
          </cell>
          <cell r="AC60">
            <v>12</v>
          </cell>
          <cell r="AD60" t="str">
            <v>VR</v>
          </cell>
          <cell r="AE60">
            <v>98</v>
          </cell>
          <cell r="AF60" t="str">
            <v>RC</v>
          </cell>
          <cell r="AG60" t="str">
            <v>ST</v>
          </cell>
          <cell r="AH60">
            <v>15</v>
          </cell>
          <cell r="AI60">
            <v>0</v>
          </cell>
          <cell r="AJ60">
            <v>0</v>
          </cell>
          <cell r="AK60">
            <v>0</v>
          </cell>
          <cell r="AL60">
            <v>0</v>
          </cell>
          <cell r="AM60">
            <v>1</v>
          </cell>
          <cell r="AN60" t="str">
            <v>reconstructed 1998</v>
          </cell>
          <cell r="BO60" t="str">
            <v>RS 111</v>
          </cell>
          <cell r="BP60">
            <v>11</v>
          </cell>
          <cell r="BQ60" t="str">
            <v>n.a.</v>
          </cell>
          <cell r="BR60" t="str">
            <v>R</v>
          </cell>
          <cell r="BS60" t="str">
            <v>n.a.</v>
          </cell>
          <cell r="BT60">
            <v>0</v>
          </cell>
          <cell r="BU60" t="str">
            <v>ST</v>
          </cell>
          <cell r="BV60" t="str">
            <v/>
          </cell>
          <cell r="BW60">
            <v>1</v>
          </cell>
          <cell r="BX60">
            <v>10</v>
          </cell>
          <cell r="BY60" t="str">
            <v/>
          </cell>
          <cell r="BZ60">
            <v>1</v>
          </cell>
          <cell r="CA60">
            <v>12</v>
          </cell>
          <cell r="CB60">
            <v>1.9</v>
          </cell>
          <cell r="CC60" t="str">
            <v>Under reconstruction 1998</v>
          </cell>
          <cell r="CD60">
            <v>0</v>
          </cell>
          <cell r="CE60">
            <v>0</v>
          </cell>
          <cell r="CF60">
            <v>0</v>
          </cell>
          <cell r="CG60">
            <v>0</v>
          </cell>
          <cell r="CH60">
            <v>0</v>
          </cell>
          <cell r="CI60">
            <v>0</v>
          </cell>
          <cell r="CJ60">
            <v>0</v>
          </cell>
          <cell r="CK60">
            <v>0</v>
          </cell>
          <cell r="CL60">
            <v>0</v>
          </cell>
          <cell r="CM60">
            <v>0</v>
          </cell>
          <cell r="CN60">
            <v>0</v>
          </cell>
          <cell r="CO60">
            <v>0</v>
          </cell>
          <cell r="CP60">
            <v>0</v>
          </cell>
          <cell r="CQ60">
            <v>0</v>
          </cell>
          <cell r="CR60">
            <v>0</v>
          </cell>
          <cell r="CS60">
            <v>0</v>
          </cell>
          <cell r="CT60">
            <v>0</v>
          </cell>
          <cell r="CU60">
            <v>0</v>
          </cell>
          <cell r="CV60">
            <v>0</v>
          </cell>
          <cell r="CW60">
            <v>0</v>
          </cell>
          <cell r="CX60" t="str">
            <v/>
          </cell>
          <cell r="CY60" t="str">
            <v>n.a.</v>
          </cell>
          <cell r="CZ60" t="str">
            <v>n.a.</v>
          </cell>
          <cell r="DA60" t="str">
            <v>n.a.</v>
          </cell>
          <cell r="DB60">
            <v>400</v>
          </cell>
          <cell r="DC60">
            <v>188</v>
          </cell>
          <cell r="DD60">
            <v>104</v>
          </cell>
          <cell r="DE60">
            <v>30</v>
          </cell>
          <cell r="DF60">
            <v>46</v>
          </cell>
          <cell r="DG60">
            <v>8</v>
          </cell>
          <cell r="DH60">
            <v>4</v>
          </cell>
          <cell r="DI60">
            <v>20</v>
          </cell>
        </row>
        <row r="61">
          <cell r="A61" t="str">
            <v>RS 108</v>
          </cell>
          <cell r="B61">
            <v>108</v>
          </cell>
          <cell r="C61" t="str">
            <v>S</v>
          </cell>
          <cell r="D61" t="str">
            <v>T</v>
          </cell>
          <cell r="E61" t="str">
            <v>Luwanje - Chitakale</v>
          </cell>
          <cell r="F61" t="str">
            <v>M02</v>
          </cell>
          <cell r="G61">
            <v>7</v>
          </cell>
          <cell r="H61">
            <v>9.5</v>
          </cell>
          <cell r="I61" t="str">
            <v>F</v>
          </cell>
          <cell r="J61" t="str">
            <v>MULANJE</v>
          </cell>
          <cell r="K61">
            <v>9</v>
          </cell>
          <cell r="L61">
            <v>0</v>
          </cell>
          <cell r="W61">
            <v>60</v>
          </cell>
          <cell r="X61" t="str">
            <v>GM</v>
          </cell>
          <cell r="Y61">
            <v>150</v>
          </cell>
          <cell r="Z61" t="str">
            <v>SB</v>
          </cell>
          <cell r="AA61">
            <v>125</v>
          </cell>
          <cell r="AB61" t="str">
            <v>GR</v>
          </cell>
          <cell r="AC61">
            <v>12</v>
          </cell>
          <cell r="AD61" t="str">
            <v>VR</v>
          </cell>
          <cell r="AE61">
            <v>98</v>
          </cell>
          <cell r="AF61" t="str">
            <v>RC</v>
          </cell>
          <cell r="AG61" t="str">
            <v>ST</v>
          </cell>
          <cell r="AH61">
            <v>15</v>
          </cell>
          <cell r="AI61">
            <v>0</v>
          </cell>
          <cell r="AJ61">
            <v>0</v>
          </cell>
          <cell r="AK61">
            <v>0</v>
          </cell>
          <cell r="AL61">
            <v>0</v>
          </cell>
          <cell r="AM61">
            <v>1</v>
          </cell>
          <cell r="AN61" t="str">
            <v>reconstruct 1998</v>
          </cell>
          <cell r="BO61" t="str">
            <v>RS 108</v>
          </cell>
          <cell r="BP61">
            <v>9.5</v>
          </cell>
          <cell r="BQ61" t="str">
            <v>n.a.</v>
          </cell>
          <cell r="BR61" t="str">
            <v>F</v>
          </cell>
          <cell r="BS61" t="str">
            <v>n.a.</v>
          </cell>
          <cell r="BT61">
            <v>0</v>
          </cell>
          <cell r="BU61" t="str">
            <v>ST</v>
          </cell>
          <cell r="BV61" t="str">
            <v/>
          </cell>
          <cell r="BW61">
            <v>1</v>
          </cell>
          <cell r="BX61">
            <v>10</v>
          </cell>
          <cell r="BY61" t="str">
            <v/>
          </cell>
          <cell r="BZ61">
            <v>1</v>
          </cell>
          <cell r="CA61">
            <v>12</v>
          </cell>
          <cell r="CB61">
            <v>1.9</v>
          </cell>
          <cell r="CC61" t="str">
            <v>Under reconstruction 1998</v>
          </cell>
          <cell r="CD61">
            <v>0</v>
          </cell>
          <cell r="CE61">
            <v>0</v>
          </cell>
          <cell r="CF61">
            <v>0</v>
          </cell>
          <cell r="CG61">
            <v>0</v>
          </cell>
          <cell r="CH61">
            <v>0</v>
          </cell>
          <cell r="CI61">
            <v>0</v>
          </cell>
          <cell r="CJ61">
            <v>0</v>
          </cell>
          <cell r="CK61">
            <v>0</v>
          </cell>
          <cell r="CL61">
            <v>0</v>
          </cell>
          <cell r="CM61">
            <v>0</v>
          </cell>
          <cell r="CN61">
            <v>0</v>
          </cell>
          <cell r="CO61">
            <v>0</v>
          </cell>
          <cell r="CP61">
            <v>0</v>
          </cell>
          <cell r="CQ61">
            <v>0</v>
          </cell>
          <cell r="CR61">
            <v>0</v>
          </cell>
          <cell r="CS61">
            <v>0</v>
          </cell>
          <cell r="CT61">
            <v>0</v>
          </cell>
          <cell r="CU61">
            <v>0</v>
          </cell>
          <cell r="CV61">
            <v>0</v>
          </cell>
          <cell r="CW61">
            <v>0</v>
          </cell>
          <cell r="CX61" t="str">
            <v/>
          </cell>
          <cell r="CY61" t="str">
            <v>n.a.</v>
          </cell>
          <cell r="CZ61" t="str">
            <v>n.a.</v>
          </cell>
          <cell r="DA61" t="str">
            <v>n.a.</v>
          </cell>
          <cell r="DB61">
            <v>400</v>
          </cell>
          <cell r="DC61">
            <v>188</v>
          </cell>
          <cell r="DD61">
            <v>104</v>
          </cell>
          <cell r="DE61">
            <v>30</v>
          </cell>
          <cell r="DF61">
            <v>46</v>
          </cell>
          <cell r="DG61">
            <v>8</v>
          </cell>
          <cell r="DH61">
            <v>4</v>
          </cell>
          <cell r="DI61">
            <v>20</v>
          </cell>
        </row>
        <row r="62">
          <cell r="A62" t="str">
            <v>RS 114</v>
          </cell>
          <cell r="B62">
            <v>114</v>
          </cell>
          <cell r="C62" t="str">
            <v>S</v>
          </cell>
          <cell r="D62" t="str">
            <v>T</v>
          </cell>
          <cell r="E62" t="str">
            <v>Chitakale - Chanunkha River</v>
          </cell>
          <cell r="F62" t="str">
            <v>M02</v>
          </cell>
          <cell r="G62">
            <v>8</v>
          </cell>
          <cell r="H62">
            <v>10</v>
          </cell>
          <cell r="I62" t="str">
            <v>F</v>
          </cell>
          <cell r="J62" t="str">
            <v>MULANJE</v>
          </cell>
          <cell r="K62">
            <v>9</v>
          </cell>
          <cell r="L62">
            <v>0</v>
          </cell>
          <cell r="W62">
            <v>60</v>
          </cell>
          <cell r="X62" t="str">
            <v>GM</v>
          </cell>
          <cell r="Y62">
            <v>150</v>
          </cell>
          <cell r="Z62" t="str">
            <v>SB</v>
          </cell>
          <cell r="AA62">
            <v>125</v>
          </cell>
          <cell r="AB62" t="str">
            <v>GR</v>
          </cell>
          <cell r="AC62">
            <v>12</v>
          </cell>
          <cell r="AD62" t="str">
            <v>VR</v>
          </cell>
          <cell r="AE62">
            <v>98</v>
          </cell>
          <cell r="AF62" t="str">
            <v>RC</v>
          </cell>
          <cell r="AG62" t="str">
            <v>ST</v>
          </cell>
          <cell r="AH62">
            <v>15</v>
          </cell>
          <cell r="AI62">
            <v>0</v>
          </cell>
          <cell r="AJ62">
            <v>0</v>
          </cell>
          <cell r="AK62">
            <v>0</v>
          </cell>
          <cell r="AL62">
            <v>0</v>
          </cell>
          <cell r="AM62">
            <v>1</v>
          </cell>
          <cell r="AN62" t="str">
            <v>reconstruct 1998</v>
          </cell>
          <cell r="BO62" t="str">
            <v>RS 114</v>
          </cell>
          <cell r="BP62">
            <v>10</v>
          </cell>
          <cell r="BQ62" t="str">
            <v>n.a.</v>
          </cell>
          <cell r="BR62" t="str">
            <v>F</v>
          </cell>
          <cell r="BS62" t="str">
            <v>n.a.</v>
          </cell>
          <cell r="BT62">
            <v>0</v>
          </cell>
          <cell r="BU62" t="str">
            <v>ST</v>
          </cell>
          <cell r="BV62" t="str">
            <v/>
          </cell>
          <cell r="BW62">
            <v>1</v>
          </cell>
          <cell r="BX62">
            <v>10</v>
          </cell>
          <cell r="BY62" t="str">
            <v/>
          </cell>
          <cell r="BZ62">
            <v>1</v>
          </cell>
          <cell r="CA62">
            <v>12</v>
          </cell>
          <cell r="CB62">
            <v>1.9</v>
          </cell>
          <cell r="CC62" t="str">
            <v>Under reconstruction 1998</v>
          </cell>
          <cell r="CD62">
            <v>0</v>
          </cell>
          <cell r="CE62">
            <v>0</v>
          </cell>
          <cell r="CF62">
            <v>0</v>
          </cell>
          <cell r="CG62">
            <v>0</v>
          </cell>
          <cell r="CH62">
            <v>0</v>
          </cell>
          <cell r="CI62">
            <v>0</v>
          </cell>
          <cell r="CJ62">
            <v>0</v>
          </cell>
          <cell r="CK62">
            <v>0</v>
          </cell>
          <cell r="CL62">
            <v>0</v>
          </cell>
          <cell r="CM62">
            <v>0</v>
          </cell>
          <cell r="CN62">
            <v>0</v>
          </cell>
          <cell r="CO62">
            <v>0</v>
          </cell>
          <cell r="CP62">
            <v>0</v>
          </cell>
          <cell r="CQ62">
            <v>0</v>
          </cell>
          <cell r="CR62">
            <v>0</v>
          </cell>
          <cell r="CS62">
            <v>0</v>
          </cell>
          <cell r="CT62">
            <v>0</v>
          </cell>
          <cell r="CU62">
            <v>0</v>
          </cell>
          <cell r="CV62">
            <v>0</v>
          </cell>
          <cell r="CW62">
            <v>0</v>
          </cell>
          <cell r="CX62" t="str">
            <v/>
          </cell>
          <cell r="CY62" t="str">
            <v>n.a.</v>
          </cell>
          <cell r="CZ62" t="str">
            <v>n.a.</v>
          </cell>
          <cell r="DA62" t="str">
            <v>n.a.</v>
          </cell>
          <cell r="DB62">
            <v>350</v>
          </cell>
          <cell r="DC62">
            <v>165</v>
          </cell>
          <cell r="DD62">
            <v>91</v>
          </cell>
          <cell r="DE62">
            <v>27</v>
          </cell>
          <cell r="DF62">
            <v>41</v>
          </cell>
          <cell r="DG62">
            <v>7</v>
          </cell>
          <cell r="DH62">
            <v>4</v>
          </cell>
          <cell r="DI62">
            <v>18</v>
          </cell>
        </row>
        <row r="63">
          <cell r="A63" t="str">
            <v>RS 118</v>
          </cell>
          <cell r="B63">
            <v>118</v>
          </cell>
          <cell r="C63" t="str">
            <v>S</v>
          </cell>
          <cell r="D63" t="str">
            <v>T</v>
          </cell>
          <cell r="E63" t="str">
            <v>Chanunkha River - Mimosa</v>
          </cell>
          <cell r="F63" t="str">
            <v>M02</v>
          </cell>
          <cell r="G63">
            <v>9</v>
          </cell>
          <cell r="H63">
            <v>7.5</v>
          </cell>
          <cell r="I63" t="str">
            <v>R</v>
          </cell>
          <cell r="J63" t="str">
            <v>MULANJE</v>
          </cell>
          <cell r="K63">
            <v>9</v>
          </cell>
          <cell r="L63">
            <v>0</v>
          </cell>
          <cell r="W63">
            <v>60</v>
          </cell>
          <cell r="X63" t="str">
            <v>GM</v>
          </cell>
          <cell r="Y63">
            <v>150</v>
          </cell>
          <cell r="Z63" t="str">
            <v>SB</v>
          </cell>
          <cell r="AA63">
            <v>125</v>
          </cell>
          <cell r="AB63" t="str">
            <v>GR</v>
          </cell>
          <cell r="AC63">
            <v>12</v>
          </cell>
          <cell r="AD63" t="str">
            <v>VR</v>
          </cell>
          <cell r="AE63">
            <v>98</v>
          </cell>
          <cell r="AF63" t="str">
            <v>RC</v>
          </cell>
          <cell r="AG63" t="str">
            <v>ST</v>
          </cell>
          <cell r="AH63">
            <v>15</v>
          </cell>
          <cell r="AI63">
            <v>0</v>
          </cell>
          <cell r="AJ63">
            <v>0</v>
          </cell>
          <cell r="AK63">
            <v>0</v>
          </cell>
          <cell r="AL63">
            <v>0</v>
          </cell>
          <cell r="AM63">
            <v>1</v>
          </cell>
          <cell r="AN63" t="str">
            <v>reconstruct 1998</v>
          </cell>
          <cell r="BO63" t="str">
            <v>RS 118</v>
          </cell>
          <cell r="BP63">
            <v>7.5</v>
          </cell>
          <cell r="BQ63" t="str">
            <v>n.a.</v>
          </cell>
          <cell r="BR63" t="str">
            <v>R</v>
          </cell>
          <cell r="BS63" t="str">
            <v>n.a.</v>
          </cell>
          <cell r="BT63">
            <v>0</v>
          </cell>
          <cell r="BU63" t="str">
            <v>ST</v>
          </cell>
          <cell r="BV63" t="str">
            <v/>
          </cell>
          <cell r="BW63">
            <v>1</v>
          </cell>
          <cell r="BX63">
            <v>10</v>
          </cell>
          <cell r="BY63" t="str">
            <v/>
          </cell>
          <cell r="BZ63">
            <v>1</v>
          </cell>
          <cell r="CA63">
            <v>12</v>
          </cell>
          <cell r="CB63">
            <v>1.9</v>
          </cell>
          <cell r="CC63" t="str">
            <v>Under reconstruction 1998</v>
          </cell>
          <cell r="CD63">
            <v>0</v>
          </cell>
          <cell r="CE63">
            <v>0</v>
          </cell>
          <cell r="CF63">
            <v>0</v>
          </cell>
          <cell r="CG63">
            <v>0</v>
          </cell>
          <cell r="CH63">
            <v>0</v>
          </cell>
          <cell r="CI63">
            <v>0</v>
          </cell>
          <cell r="CJ63">
            <v>0</v>
          </cell>
          <cell r="CK63">
            <v>0</v>
          </cell>
          <cell r="CL63">
            <v>0</v>
          </cell>
          <cell r="CM63">
            <v>0</v>
          </cell>
          <cell r="CN63">
            <v>0</v>
          </cell>
          <cell r="CO63">
            <v>0</v>
          </cell>
          <cell r="CP63">
            <v>0</v>
          </cell>
          <cell r="CQ63">
            <v>0</v>
          </cell>
          <cell r="CR63">
            <v>0</v>
          </cell>
          <cell r="CS63">
            <v>0</v>
          </cell>
          <cell r="CT63">
            <v>0</v>
          </cell>
          <cell r="CU63">
            <v>0</v>
          </cell>
          <cell r="CV63">
            <v>0</v>
          </cell>
          <cell r="CW63">
            <v>0</v>
          </cell>
          <cell r="CX63" t="str">
            <v/>
          </cell>
          <cell r="CY63" t="str">
            <v>n.a.</v>
          </cell>
          <cell r="CZ63" t="str">
            <v>n.a.</v>
          </cell>
          <cell r="DA63" t="str">
            <v>n.a.</v>
          </cell>
          <cell r="DB63">
            <v>350</v>
          </cell>
          <cell r="DC63">
            <v>165</v>
          </cell>
          <cell r="DD63">
            <v>91</v>
          </cell>
          <cell r="DE63">
            <v>27</v>
          </cell>
          <cell r="DF63">
            <v>41</v>
          </cell>
          <cell r="DG63">
            <v>7</v>
          </cell>
          <cell r="DH63">
            <v>4</v>
          </cell>
          <cell r="DI63">
            <v>18</v>
          </cell>
        </row>
        <row r="64">
          <cell r="A64" t="str">
            <v>RS 113</v>
          </cell>
          <cell r="B64">
            <v>113</v>
          </cell>
          <cell r="C64" t="str">
            <v>S</v>
          </cell>
          <cell r="D64" t="str">
            <v>T</v>
          </cell>
          <cell r="E64" t="str">
            <v>Mimosa - Muloza International Border</v>
          </cell>
          <cell r="F64" t="str">
            <v>M02</v>
          </cell>
          <cell r="G64">
            <v>10</v>
          </cell>
          <cell r="H64">
            <v>14.2</v>
          </cell>
          <cell r="I64" t="str">
            <v>R</v>
          </cell>
          <cell r="J64" t="str">
            <v>MULANJE</v>
          </cell>
          <cell r="K64">
            <v>9</v>
          </cell>
          <cell r="L64">
            <v>0</v>
          </cell>
          <cell r="W64">
            <v>60</v>
          </cell>
          <cell r="X64" t="str">
            <v>GM</v>
          </cell>
          <cell r="Y64">
            <v>150</v>
          </cell>
          <cell r="Z64" t="str">
            <v>SB</v>
          </cell>
          <cell r="AA64">
            <v>125</v>
          </cell>
          <cell r="AB64" t="str">
            <v>GR</v>
          </cell>
          <cell r="AC64">
            <v>12</v>
          </cell>
          <cell r="AD64" t="str">
            <v>VR</v>
          </cell>
          <cell r="AE64">
            <v>98</v>
          </cell>
          <cell r="AF64" t="str">
            <v>RC</v>
          </cell>
          <cell r="AG64" t="str">
            <v>ST</v>
          </cell>
          <cell r="AH64">
            <v>15</v>
          </cell>
          <cell r="AI64">
            <v>0</v>
          </cell>
          <cell r="AJ64">
            <v>0</v>
          </cell>
          <cell r="AK64">
            <v>0</v>
          </cell>
          <cell r="AL64">
            <v>0</v>
          </cell>
          <cell r="AM64">
            <v>1</v>
          </cell>
          <cell r="AN64" t="str">
            <v>reconstruct 1998</v>
          </cell>
          <cell r="BO64" t="str">
            <v>RS 113</v>
          </cell>
          <cell r="BP64">
            <v>14.2</v>
          </cell>
          <cell r="BQ64" t="str">
            <v>n.a.</v>
          </cell>
          <cell r="BR64" t="str">
            <v>R</v>
          </cell>
          <cell r="BS64" t="str">
            <v>n.a.</v>
          </cell>
          <cell r="BT64">
            <v>0</v>
          </cell>
          <cell r="BU64" t="str">
            <v>ST</v>
          </cell>
          <cell r="BV64" t="str">
            <v/>
          </cell>
          <cell r="BW64">
            <v>1</v>
          </cell>
          <cell r="BX64">
            <v>10</v>
          </cell>
          <cell r="BY64" t="str">
            <v/>
          </cell>
          <cell r="BZ64">
            <v>1</v>
          </cell>
          <cell r="CA64">
            <v>12</v>
          </cell>
          <cell r="CB64">
            <v>1.9</v>
          </cell>
          <cell r="CC64" t="str">
            <v>Under reconstruction 1998</v>
          </cell>
          <cell r="CD64">
            <v>0</v>
          </cell>
          <cell r="CE64">
            <v>0</v>
          </cell>
          <cell r="CF64">
            <v>0</v>
          </cell>
          <cell r="CG64">
            <v>0</v>
          </cell>
          <cell r="CH64">
            <v>0</v>
          </cell>
          <cell r="CI64">
            <v>0</v>
          </cell>
          <cell r="CJ64">
            <v>0</v>
          </cell>
          <cell r="CK64">
            <v>0</v>
          </cell>
          <cell r="CL64">
            <v>0</v>
          </cell>
          <cell r="CM64">
            <v>0</v>
          </cell>
          <cell r="CN64">
            <v>0</v>
          </cell>
          <cell r="CO64">
            <v>0</v>
          </cell>
          <cell r="CP64">
            <v>0</v>
          </cell>
          <cell r="CQ64">
            <v>0</v>
          </cell>
          <cell r="CR64">
            <v>0</v>
          </cell>
          <cell r="CS64">
            <v>0</v>
          </cell>
          <cell r="CT64">
            <v>0</v>
          </cell>
          <cell r="CU64">
            <v>0</v>
          </cell>
          <cell r="CV64">
            <v>0</v>
          </cell>
          <cell r="CW64">
            <v>0</v>
          </cell>
          <cell r="CX64" t="str">
            <v/>
          </cell>
          <cell r="CY64" t="str">
            <v>n.a.</v>
          </cell>
          <cell r="CZ64" t="str">
            <v>n.a.</v>
          </cell>
          <cell r="DA64" t="str">
            <v>n.a.</v>
          </cell>
          <cell r="DB64">
            <v>200</v>
          </cell>
          <cell r="DC64">
            <v>94</v>
          </cell>
          <cell r="DD64">
            <v>52</v>
          </cell>
          <cell r="DE64">
            <v>15</v>
          </cell>
          <cell r="DF64">
            <v>23</v>
          </cell>
          <cell r="DG64">
            <v>4</v>
          </cell>
          <cell r="DH64">
            <v>2</v>
          </cell>
          <cell r="DI64">
            <v>10</v>
          </cell>
        </row>
        <row r="65">
          <cell r="A65" t="str">
            <v>RS 123</v>
          </cell>
          <cell r="B65">
            <v>123</v>
          </cell>
          <cell r="C65" t="str">
            <v>S</v>
          </cell>
          <cell r="D65" t="str">
            <v>T</v>
          </cell>
          <cell r="E65" t="str">
            <v>Chinkombero (BBC Post) - Mbulumbuzi</v>
          </cell>
          <cell r="F65" t="str">
            <v>M03</v>
          </cell>
          <cell r="G65">
            <v>1</v>
          </cell>
          <cell r="H65">
            <v>12.4</v>
          </cell>
          <cell r="I65" t="str">
            <v>F</v>
          </cell>
          <cell r="J65" t="str">
            <v>CHIRADZULU</v>
          </cell>
          <cell r="K65">
            <v>9</v>
          </cell>
          <cell r="L65">
            <v>0</v>
          </cell>
          <cell r="W65">
            <v>50</v>
          </cell>
          <cell r="X65" t="str">
            <v>GM</v>
          </cell>
          <cell r="Y65">
            <v>150</v>
          </cell>
          <cell r="Z65" t="str">
            <v>SB</v>
          </cell>
          <cell r="AA65">
            <v>150</v>
          </cell>
          <cell r="AB65" t="str">
            <v>GR</v>
          </cell>
          <cell r="AC65">
            <v>15</v>
          </cell>
          <cell r="AD65" t="str">
            <v>VR</v>
          </cell>
          <cell r="AE65">
            <v>87</v>
          </cell>
          <cell r="AF65" t="str">
            <v>SR</v>
          </cell>
          <cell r="AG65" t="str">
            <v>ST</v>
          </cell>
          <cell r="AH65">
            <v>10</v>
          </cell>
          <cell r="AI65">
            <v>96</v>
          </cell>
          <cell r="AJ65" t="str">
            <v>SS</v>
          </cell>
          <cell r="AK65" t="str">
            <v>SS</v>
          </cell>
          <cell r="AL65">
            <v>5</v>
          </cell>
          <cell r="AM65">
            <v>3</v>
          </cell>
          <cell r="AN65">
            <v>0</v>
          </cell>
          <cell r="BO65" t="str">
            <v>RS 123</v>
          </cell>
          <cell r="BP65">
            <v>12.4</v>
          </cell>
          <cell r="BQ65">
            <v>6</v>
          </cell>
          <cell r="BR65" t="str">
            <v>F</v>
          </cell>
          <cell r="BS65" t="str">
            <v>S</v>
          </cell>
          <cell r="BT65">
            <v>0</v>
          </cell>
          <cell r="BU65" t="str">
            <v>SS</v>
          </cell>
          <cell r="BV65" t="str">
            <v>SR</v>
          </cell>
          <cell r="BW65">
            <v>3</v>
          </cell>
          <cell r="BX65">
            <v>5</v>
          </cell>
          <cell r="BY65">
            <v>10</v>
          </cell>
          <cell r="BZ65">
            <v>1</v>
          </cell>
          <cell r="CA65">
            <v>15</v>
          </cell>
          <cell r="CB65">
            <v>2.15</v>
          </cell>
          <cell r="CC65">
            <v>6.2166767262063463</v>
          </cell>
          <cell r="CD65">
            <v>50</v>
          </cell>
          <cell r="CE65">
            <v>8</v>
          </cell>
          <cell r="CF65">
            <v>0</v>
          </cell>
          <cell r="CG65">
            <v>50</v>
          </cell>
          <cell r="CH65">
            <v>8</v>
          </cell>
          <cell r="CI65">
            <v>5</v>
          </cell>
          <cell r="CJ65">
            <v>1.6666666666666666E-2</v>
          </cell>
          <cell r="CK65">
            <v>1.6666666666666666E-2</v>
          </cell>
          <cell r="CL65">
            <v>0</v>
          </cell>
          <cell r="CM65">
            <v>6.4615384615384621E-3</v>
          </cell>
          <cell r="CN65">
            <v>6.4615384615384621E-3</v>
          </cell>
          <cell r="CO65">
            <v>0</v>
          </cell>
          <cell r="CP65">
            <v>0</v>
          </cell>
          <cell r="CQ65">
            <v>6.2231382646678846</v>
          </cell>
          <cell r="CR65">
            <v>0</v>
          </cell>
          <cell r="CS65">
            <v>1</v>
          </cell>
          <cell r="CT65">
            <v>0</v>
          </cell>
          <cell r="CU65">
            <v>0</v>
          </cell>
          <cell r="CV65">
            <v>2</v>
          </cell>
          <cell r="CW65">
            <v>48</v>
          </cell>
          <cell r="CX65">
            <v>96</v>
          </cell>
          <cell r="CY65">
            <v>2.5</v>
          </cell>
          <cell r="CZ65">
            <v>1.7</v>
          </cell>
          <cell r="DA65">
            <v>1.7</v>
          </cell>
          <cell r="DB65">
            <v>1400</v>
          </cell>
          <cell r="DC65">
            <v>658</v>
          </cell>
          <cell r="DD65">
            <v>364</v>
          </cell>
          <cell r="DE65">
            <v>105</v>
          </cell>
          <cell r="DF65">
            <v>161</v>
          </cell>
          <cell r="DG65">
            <v>28</v>
          </cell>
          <cell r="DH65">
            <v>14</v>
          </cell>
          <cell r="DI65">
            <v>70</v>
          </cell>
        </row>
        <row r="66">
          <cell r="A66" t="str">
            <v>RS 124</v>
          </cell>
          <cell r="B66">
            <v>124</v>
          </cell>
          <cell r="C66" t="str">
            <v>S</v>
          </cell>
          <cell r="D66" t="str">
            <v>T</v>
          </cell>
          <cell r="E66" t="str">
            <v>Mbulumbuzi - Magomero</v>
          </cell>
          <cell r="F66" t="str">
            <v>M03</v>
          </cell>
          <cell r="G66">
            <v>2</v>
          </cell>
          <cell r="H66">
            <v>11.5</v>
          </cell>
          <cell r="I66" t="str">
            <v>H</v>
          </cell>
          <cell r="J66" t="str">
            <v>CHIRADZULU</v>
          </cell>
          <cell r="K66">
            <v>9</v>
          </cell>
          <cell r="L66">
            <v>0</v>
          </cell>
          <cell r="W66">
            <v>50</v>
          </cell>
          <cell r="X66" t="str">
            <v>GM</v>
          </cell>
          <cell r="Y66">
            <v>150</v>
          </cell>
          <cell r="Z66" t="str">
            <v>SB</v>
          </cell>
          <cell r="AA66">
            <v>150</v>
          </cell>
          <cell r="AB66" t="str">
            <v>GR</v>
          </cell>
          <cell r="AC66">
            <v>15</v>
          </cell>
          <cell r="AD66" t="str">
            <v>VR</v>
          </cell>
          <cell r="AE66">
            <v>87</v>
          </cell>
          <cell r="AF66" t="str">
            <v>SR</v>
          </cell>
          <cell r="AG66" t="str">
            <v>ST</v>
          </cell>
          <cell r="AH66">
            <v>10</v>
          </cell>
          <cell r="AI66">
            <v>96</v>
          </cell>
          <cell r="AJ66" t="str">
            <v>SS</v>
          </cell>
          <cell r="AK66" t="str">
            <v>SS</v>
          </cell>
          <cell r="AL66">
            <v>5</v>
          </cell>
          <cell r="AM66">
            <v>3</v>
          </cell>
          <cell r="AN66">
            <v>0</v>
          </cell>
          <cell r="BO66" t="str">
            <v>RS 124</v>
          </cell>
          <cell r="BP66">
            <v>11.5</v>
          </cell>
          <cell r="BQ66">
            <v>6</v>
          </cell>
          <cell r="BR66" t="str">
            <v>H</v>
          </cell>
          <cell r="BS66" t="str">
            <v>S</v>
          </cell>
          <cell r="BT66">
            <v>0</v>
          </cell>
          <cell r="BU66" t="str">
            <v>SS</v>
          </cell>
          <cell r="BV66" t="str">
            <v>SR</v>
          </cell>
          <cell r="BW66">
            <v>3</v>
          </cell>
          <cell r="BX66">
            <v>5</v>
          </cell>
          <cell r="BY66">
            <v>10</v>
          </cell>
          <cell r="BZ66">
            <v>1</v>
          </cell>
          <cell r="CA66">
            <v>15</v>
          </cell>
          <cell r="CB66">
            <v>2.15</v>
          </cell>
          <cell r="CC66">
            <v>5.0605850173287124</v>
          </cell>
          <cell r="CD66">
            <v>40</v>
          </cell>
          <cell r="CE66">
            <v>2</v>
          </cell>
          <cell r="CF66">
            <v>0</v>
          </cell>
          <cell r="CG66">
            <v>40</v>
          </cell>
          <cell r="CH66">
            <v>2</v>
          </cell>
          <cell r="CI66">
            <v>0.7</v>
          </cell>
          <cell r="CJ66">
            <v>2.3333333333333331E-3</v>
          </cell>
          <cell r="CK66">
            <v>2.3333333333333331E-3</v>
          </cell>
          <cell r="CL66">
            <v>0</v>
          </cell>
          <cell r="CM66">
            <v>9.0461538461538446E-4</v>
          </cell>
          <cell r="CN66">
            <v>9.0461538461538446E-4</v>
          </cell>
          <cell r="CO66">
            <v>0</v>
          </cell>
          <cell r="CP66">
            <v>0</v>
          </cell>
          <cell r="CQ66">
            <v>5.0614896327133279</v>
          </cell>
          <cell r="CR66">
            <v>0</v>
          </cell>
          <cell r="CS66">
            <v>1</v>
          </cell>
          <cell r="CT66">
            <v>0</v>
          </cell>
          <cell r="CU66">
            <v>0</v>
          </cell>
          <cell r="CV66">
            <v>2</v>
          </cell>
          <cell r="CW66">
            <v>48</v>
          </cell>
          <cell r="CX66">
            <v>96</v>
          </cell>
          <cell r="CY66">
            <v>2.2999999999999998</v>
          </cell>
          <cell r="CZ66">
            <v>1.5</v>
          </cell>
          <cell r="DA66">
            <v>1.7</v>
          </cell>
          <cell r="DB66">
            <v>1300</v>
          </cell>
          <cell r="DC66">
            <v>611</v>
          </cell>
          <cell r="DD66">
            <v>338</v>
          </cell>
          <cell r="DE66">
            <v>98</v>
          </cell>
          <cell r="DF66">
            <v>150</v>
          </cell>
          <cell r="DG66">
            <v>26</v>
          </cell>
          <cell r="DH66">
            <v>13</v>
          </cell>
          <cell r="DI66">
            <v>65</v>
          </cell>
        </row>
        <row r="67">
          <cell r="A67" t="str">
            <v>RS 126</v>
          </cell>
          <cell r="B67">
            <v>126</v>
          </cell>
          <cell r="C67" t="str">
            <v>S</v>
          </cell>
          <cell r="D67" t="str">
            <v>T</v>
          </cell>
          <cell r="E67" t="str">
            <v>Namadzi River-Zomba South T'ship Boundary</v>
          </cell>
          <cell r="F67" t="str">
            <v>M03</v>
          </cell>
          <cell r="G67">
            <v>3</v>
          </cell>
          <cell r="H67">
            <v>13.3</v>
          </cell>
          <cell r="I67" t="str">
            <v>R</v>
          </cell>
          <cell r="J67" t="str">
            <v>ZOMBA</v>
          </cell>
          <cell r="K67">
            <v>9</v>
          </cell>
          <cell r="L67">
            <v>0</v>
          </cell>
          <cell r="W67">
            <v>50</v>
          </cell>
          <cell r="X67" t="str">
            <v>GM</v>
          </cell>
          <cell r="Y67">
            <v>150</v>
          </cell>
          <cell r="Z67" t="str">
            <v>SB</v>
          </cell>
          <cell r="AA67">
            <v>150</v>
          </cell>
          <cell r="AB67" t="str">
            <v>GR</v>
          </cell>
          <cell r="AC67">
            <v>15</v>
          </cell>
          <cell r="AD67" t="str">
            <v>VR</v>
          </cell>
          <cell r="AE67">
            <v>87</v>
          </cell>
          <cell r="AF67" t="str">
            <v>SR</v>
          </cell>
          <cell r="AG67" t="str">
            <v>ST</v>
          </cell>
          <cell r="AH67">
            <v>10</v>
          </cell>
          <cell r="AI67">
            <v>96</v>
          </cell>
          <cell r="AJ67" t="str">
            <v>SS</v>
          </cell>
          <cell r="AK67" t="str">
            <v>SS</v>
          </cell>
          <cell r="AL67">
            <v>5</v>
          </cell>
          <cell r="AM67">
            <v>3</v>
          </cell>
          <cell r="AN67">
            <v>0</v>
          </cell>
          <cell r="BO67" t="str">
            <v>RS 126</v>
          </cell>
          <cell r="BP67">
            <v>13.3</v>
          </cell>
          <cell r="BQ67">
            <v>6</v>
          </cell>
          <cell r="BR67" t="str">
            <v>R</v>
          </cell>
          <cell r="BS67" t="str">
            <v>S</v>
          </cell>
          <cell r="BT67">
            <v>0</v>
          </cell>
          <cell r="BU67" t="str">
            <v>SS</v>
          </cell>
          <cell r="BV67" t="str">
            <v>SR</v>
          </cell>
          <cell r="BW67">
            <v>3</v>
          </cell>
          <cell r="BX67">
            <v>5</v>
          </cell>
          <cell r="BY67">
            <v>10</v>
          </cell>
          <cell r="BZ67">
            <v>1</v>
          </cell>
          <cell r="CA67">
            <v>15</v>
          </cell>
          <cell r="CB67">
            <v>2.15</v>
          </cell>
          <cell r="CC67">
            <v>5.78</v>
          </cell>
          <cell r="CD67">
            <v>50</v>
          </cell>
          <cell r="CE67">
            <v>5</v>
          </cell>
          <cell r="CF67">
            <v>0</v>
          </cell>
          <cell r="CG67">
            <v>50</v>
          </cell>
          <cell r="CH67">
            <v>5</v>
          </cell>
          <cell r="CI67">
            <v>0.3</v>
          </cell>
          <cell r="CJ67">
            <v>1E-3</v>
          </cell>
          <cell r="CK67">
            <v>1E-3</v>
          </cell>
          <cell r="CL67">
            <v>0</v>
          </cell>
          <cell r="CM67">
            <v>3.876923076923077E-4</v>
          </cell>
          <cell r="CN67">
            <v>3.876923076923077E-4</v>
          </cell>
          <cell r="CO67">
            <v>0</v>
          </cell>
          <cell r="CP67">
            <v>0</v>
          </cell>
          <cell r="CQ67">
            <v>5.7803876923076922</v>
          </cell>
          <cell r="CR67">
            <v>0</v>
          </cell>
          <cell r="CS67">
            <v>1</v>
          </cell>
          <cell r="CT67">
            <v>0</v>
          </cell>
          <cell r="CU67">
            <v>0</v>
          </cell>
          <cell r="CV67">
            <v>2</v>
          </cell>
          <cell r="CW67">
            <v>48</v>
          </cell>
          <cell r="CX67">
            <v>96</v>
          </cell>
          <cell r="CY67">
            <v>2.5</v>
          </cell>
          <cell r="CZ67">
            <v>3</v>
          </cell>
          <cell r="DA67">
            <v>1.5</v>
          </cell>
          <cell r="DB67">
            <v>1300</v>
          </cell>
          <cell r="DC67">
            <v>611</v>
          </cell>
          <cell r="DD67">
            <v>338</v>
          </cell>
          <cell r="DE67">
            <v>98</v>
          </cell>
          <cell r="DF67">
            <v>150</v>
          </cell>
          <cell r="DG67">
            <v>26</v>
          </cell>
          <cell r="DH67">
            <v>13</v>
          </cell>
          <cell r="DI67">
            <v>65</v>
          </cell>
        </row>
        <row r="68">
          <cell r="A68" t="str">
            <v>RS 121</v>
          </cell>
          <cell r="B68">
            <v>121</v>
          </cell>
          <cell r="C68" t="str">
            <v>S</v>
          </cell>
          <cell r="D68" t="str">
            <v>T</v>
          </cell>
          <cell r="E68" t="str">
            <v>Zomba South Township Boundary-Zomba.</v>
          </cell>
          <cell r="F68" t="str">
            <v>M03</v>
          </cell>
          <cell r="G68">
            <v>4</v>
          </cell>
          <cell r="H68">
            <v>4.5</v>
          </cell>
          <cell r="I68" t="str">
            <v>R</v>
          </cell>
          <cell r="J68" t="str">
            <v>ZOMBA CITY</v>
          </cell>
          <cell r="K68">
            <v>9</v>
          </cell>
          <cell r="L68">
            <v>0</v>
          </cell>
          <cell r="W68">
            <v>50</v>
          </cell>
          <cell r="X68" t="str">
            <v>GM</v>
          </cell>
          <cell r="Y68">
            <v>150</v>
          </cell>
          <cell r="Z68" t="str">
            <v>SB</v>
          </cell>
          <cell r="AA68">
            <v>150</v>
          </cell>
          <cell r="AB68" t="str">
            <v>GR</v>
          </cell>
          <cell r="AC68">
            <v>15</v>
          </cell>
          <cell r="AD68" t="str">
            <v>VR</v>
          </cell>
          <cell r="AE68">
            <v>87</v>
          </cell>
          <cell r="AF68" t="str">
            <v>SR</v>
          </cell>
          <cell r="AG68" t="str">
            <v>ST</v>
          </cell>
          <cell r="AH68">
            <v>10</v>
          </cell>
          <cell r="AI68">
            <v>96</v>
          </cell>
          <cell r="AJ68" t="str">
            <v>SS</v>
          </cell>
          <cell r="AK68" t="str">
            <v>SS</v>
          </cell>
          <cell r="AL68">
            <v>5</v>
          </cell>
          <cell r="AM68">
            <v>3</v>
          </cell>
          <cell r="AN68">
            <v>0</v>
          </cell>
          <cell r="BO68" t="str">
            <v>RS 121</v>
          </cell>
          <cell r="BP68">
            <v>4.5</v>
          </cell>
          <cell r="BQ68">
            <v>6.7</v>
          </cell>
          <cell r="BR68" t="str">
            <v>R</v>
          </cell>
          <cell r="BS68" t="str">
            <v>C</v>
          </cell>
          <cell r="BT68">
            <v>0</v>
          </cell>
          <cell r="BU68" t="str">
            <v>SS</v>
          </cell>
          <cell r="BV68" t="str">
            <v>SR</v>
          </cell>
          <cell r="BW68">
            <v>3</v>
          </cell>
          <cell r="BX68">
            <v>5</v>
          </cell>
          <cell r="BY68">
            <v>10</v>
          </cell>
          <cell r="BZ68">
            <v>1</v>
          </cell>
          <cell r="CA68">
            <v>15</v>
          </cell>
          <cell r="CB68">
            <v>2.15</v>
          </cell>
          <cell r="CC68">
            <v>6.83</v>
          </cell>
          <cell r="CD68">
            <v>20</v>
          </cell>
          <cell r="CE68">
            <v>10</v>
          </cell>
          <cell r="CF68">
            <v>0</v>
          </cell>
          <cell r="CG68">
            <v>20</v>
          </cell>
          <cell r="CH68">
            <v>10</v>
          </cell>
          <cell r="CI68">
            <v>0.1</v>
          </cell>
          <cell r="CJ68">
            <v>2.9850746268656722E-4</v>
          </cell>
          <cell r="CK68">
            <v>2.9850746268656722E-4</v>
          </cell>
          <cell r="CL68">
            <v>0</v>
          </cell>
          <cell r="CM68">
            <v>1.1572904707233067E-4</v>
          </cell>
          <cell r="CN68">
            <v>1.1572904707233067E-4</v>
          </cell>
          <cell r="CO68">
            <v>0</v>
          </cell>
          <cell r="CP68">
            <v>0</v>
          </cell>
          <cell r="CQ68">
            <v>6.8301157290470726</v>
          </cell>
          <cell r="CR68">
            <v>0</v>
          </cell>
          <cell r="CS68">
            <v>1</v>
          </cell>
          <cell r="CT68">
            <v>0</v>
          </cell>
          <cell r="CU68">
            <v>0</v>
          </cell>
          <cell r="CV68">
            <v>2</v>
          </cell>
          <cell r="CW68">
            <v>48</v>
          </cell>
          <cell r="CX68">
            <v>96</v>
          </cell>
          <cell r="CY68">
            <v>1.5</v>
          </cell>
          <cell r="CZ68">
            <v>1.5</v>
          </cell>
          <cell r="DA68">
            <v>1</v>
          </cell>
          <cell r="DB68">
            <v>2500</v>
          </cell>
          <cell r="DC68">
            <v>1175</v>
          </cell>
          <cell r="DD68">
            <v>650</v>
          </cell>
          <cell r="DE68">
            <v>188</v>
          </cell>
          <cell r="DF68">
            <v>288</v>
          </cell>
          <cell r="DG68">
            <v>50</v>
          </cell>
          <cell r="DH68">
            <v>25</v>
          </cell>
          <cell r="DI68">
            <v>125</v>
          </cell>
        </row>
        <row r="69">
          <cell r="A69" t="str">
            <v>RS 127</v>
          </cell>
          <cell r="B69">
            <v>127</v>
          </cell>
          <cell r="C69" t="str">
            <v>S</v>
          </cell>
          <cell r="D69" t="str">
            <v>T</v>
          </cell>
          <cell r="E69" t="str">
            <v>Zomba - Mwandakale</v>
          </cell>
          <cell r="F69" t="str">
            <v>M03</v>
          </cell>
          <cell r="G69">
            <v>5</v>
          </cell>
          <cell r="H69">
            <v>4.0999999999999996</v>
          </cell>
          <cell r="I69" t="str">
            <v>H</v>
          </cell>
          <cell r="J69" t="str">
            <v>ZOMBA CITY</v>
          </cell>
          <cell r="K69">
            <v>9</v>
          </cell>
          <cell r="L69">
            <v>0</v>
          </cell>
          <cell r="W69">
            <v>71</v>
          </cell>
          <cell r="X69" t="str">
            <v>SA</v>
          </cell>
          <cell r="Y69">
            <v>125</v>
          </cell>
          <cell r="Z69" t="str">
            <v>SB</v>
          </cell>
          <cell r="AA69">
            <v>150</v>
          </cell>
          <cell r="AB69" t="str">
            <v>GR</v>
          </cell>
          <cell r="AC69">
            <v>14</v>
          </cell>
          <cell r="AD69" t="str">
            <v>VR</v>
          </cell>
          <cell r="AE69">
            <v>0</v>
          </cell>
          <cell r="AF69">
            <v>0</v>
          </cell>
          <cell r="AG69">
            <v>0</v>
          </cell>
          <cell r="AH69">
            <v>0</v>
          </cell>
          <cell r="AI69">
            <v>0</v>
          </cell>
          <cell r="AJ69">
            <v>0</v>
          </cell>
          <cell r="AK69">
            <v>0</v>
          </cell>
          <cell r="AL69">
            <v>0</v>
          </cell>
          <cell r="AM69">
            <v>2</v>
          </cell>
          <cell r="AN69" t="str">
            <v>never resealed</v>
          </cell>
          <cell r="BO69" t="str">
            <v>RS 127</v>
          </cell>
          <cell r="BP69">
            <v>4.0999999999999996</v>
          </cell>
          <cell r="BQ69">
            <v>6.7</v>
          </cell>
          <cell r="BR69" t="str">
            <v>H</v>
          </cell>
          <cell r="BS69" t="str">
            <v>A</v>
          </cell>
          <cell r="BT69">
            <v>0</v>
          </cell>
          <cell r="BU69" t="str">
            <v>SA</v>
          </cell>
          <cell r="BV69" t="str">
            <v/>
          </cell>
          <cell r="BW69">
            <v>2</v>
          </cell>
          <cell r="BX69">
            <v>10</v>
          </cell>
          <cell r="BY69" t="str">
            <v/>
          </cell>
          <cell r="BZ69">
            <v>1</v>
          </cell>
          <cell r="CA69">
            <v>14</v>
          </cell>
          <cell r="CB69">
            <v>1.508</v>
          </cell>
          <cell r="CC69">
            <v>8.69</v>
          </cell>
          <cell r="CD69">
            <v>20</v>
          </cell>
          <cell r="CE69">
            <v>10</v>
          </cell>
          <cell r="CF69">
            <v>0</v>
          </cell>
          <cell r="CG69">
            <v>20</v>
          </cell>
          <cell r="CH69">
            <v>10</v>
          </cell>
          <cell r="CI69">
            <v>0.1</v>
          </cell>
          <cell r="CJ69">
            <v>2.9850746268656722E-4</v>
          </cell>
          <cell r="CK69">
            <v>2.9850746268656722E-4</v>
          </cell>
          <cell r="CL69">
            <v>0</v>
          </cell>
          <cell r="CM69">
            <v>1.1572904707233067E-4</v>
          </cell>
          <cell r="CN69">
            <v>1.1572904707233067E-4</v>
          </cell>
          <cell r="CO69">
            <v>0</v>
          </cell>
          <cell r="CP69">
            <v>0</v>
          </cell>
          <cell r="CQ69">
            <v>8.6901157290470721</v>
          </cell>
          <cell r="CR69">
            <v>0</v>
          </cell>
          <cell r="CS69">
            <v>1</v>
          </cell>
          <cell r="CT69">
            <v>0</v>
          </cell>
          <cell r="CU69">
            <v>0</v>
          </cell>
          <cell r="CV69">
            <v>27</v>
          </cell>
          <cell r="CW69">
            <v>27</v>
          </cell>
          <cell r="CX69" t="str">
            <v/>
          </cell>
          <cell r="CY69">
            <v>1.5</v>
          </cell>
          <cell r="CZ69">
            <v>1.5</v>
          </cell>
          <cell r="DA69">
            <v>1</v>
          </cell>
          <cell r="DB69">
            <v>3000</v>
          </cell>
          <cell r="DC69">
            <v>1410</v>
          </cell>
          <cell r="DD69">
            <v>780</v>
          </cell>
          <cell r="DE69">
            <v>225</v>
          </cell>
          <cell r="DF69">
            <v>345</v>
          </cell>
          <cell r="DG69">
            <v>60</v>
          </cell>
          <cell r="DH69">
            <v>30</v>
          </cell>
          <cell r="DI69">
            <v>150</v>
          </cell>
        </row>
        <row r="70">
          <cell r="A70" t="str">
            <v>RS 130</v>
          </cell>
          <cell r="B70">
            <v>130</v>
          </cell>
          <cell r="C70" t="str">
            <v>S</v>
          </cell>
          <cell r="D70" t="str">
            <v>T</v>
          </cell>
          <cell r="E70" t="str">
            <v>Jokala - Likwenu River Bridge</v>
          </cell>
          <cell r="F70" t="str">
            <v>M03</v>
          </cell>
          <cell r="G70">
            <v>6</v>
          </cell>
          <cell r="H70">
            <v>23.6</v>
          </cell>
          <cell r="I70" t="str">
            <v>R</v>
          </cell>
          <cell r="J70" t="str">
            <v>ZOMBA</v>
          </cell>
          <cell r="K70">
            <v>8</v>
          </cell>
          <cell r="L70">
            <v>0</v>
          </cell>
          <cell r="W70">
            <v>71</v>
          </cell>
          <cell r="X70" t="str">
            <v>SA</v>
          </cell>
          <cell r="Y70">
            <v>125</v>
          </cell>
          <cell r="Z70" t="str">
            <v>SB</v>
          </cell>
          <cell r="AA70">
            <v>150</v>
          </cell>
          <cell r="AB70" t="str">
            <v>GR</v>
          </cell>
          <cell r="AC70">
            <v>14</v>
          </cell>
          <cell r="AD70" t="str">
            <v>VR</v>
          </cell>
          <cell r="AE70">
            <v>0</v>
          </cell>
          <cell r="AF70">
            <v>0</v>
          </cell>
          <cell r="AG70">
            <v>0</v>
          </cell>
          <cell r="AH70">
            <v>0</v>
          </cell>
          <cell r="AI70">
            <v>0</v>
          </cell>
          <cell r="AJ70">
            <v>0</v>
          </cell>
          <cell r="AK70">
            <v>0</v>
          </cell>
          <cell r="AL70">
            <v>0</v>
          </cell>
          <cell r="AM70">
            <v>2</v>
          </cell>
          <cell r="AN70" t="str">
            <v>never resealed</v>
          </cell>
          <cell r="BO70" t="str">
            <v>RS 130</v>
          </cell>
          <cell r="BP70">
            <v>23.6</v>
          </cell>
          <cell r="BQ70">
            <v>6</v>
          </cell>
          <cell r="BR70" t="str">
            <v>R</v>
          </cell>
          <cell r="BS70" t="str">
            <v>S</v>
          </cell>
          <cell r="BT70">
            <v>0</v>
          </cell>
          <cell r="BU70" t="str">
            <v>SA</v>
          </cell>
          <cell r="BV70" t="str">
            <v/>
          </cell>
          <cell r="BW70">
            <v>2</v>
          </cell>
          <cell r="BX70">
            <v>10</v>
          </cell>
          <cell r="BY70" t="str">
            <v/>
          </cell>
          <cell r="BZ70">
            <v>1</v>
          </cell>
          <cell r="CA70">
            <v>14</v>
          </cell>
          <cell r="CB70">
            <v>1.508</v>
          </cell>
          <cell r="CC70">
            <v>2.92</v>
          </cell>
          <cell r="CD70">
            <v>85</v>
          </cell>
          <cell r="CE70">
            <v>51</v>
          </cell>
          <cell r="CF70">
            <v>36</v>
          </cell>
          <cell r="CG70">
            <v>49</v>
          </cell>
          <cell r="CH70">
            <v>15</v>
          </cell>
          <cell r="CI70">
            <v>0.2</v>
          </cell>
          <cell r="CJ70">
            <v>6.6666666666666686E-4</v>
          </cell>
          <cell r="CK70">
            <v>10</v>
          </cell>
          <cell r="CL70">
            <v>36</v>
          </cell>
          <cell r="CM70">
            <v>0.33840564102564102</v>
          </cell>
          <cell r="CN70">
            <v>0.33840564102564102</v>
          </cell>
          <cell r="CO70">
            <v>0</v>
          </cell>
          <cell r="CP70">
            <v>0</v>
          </cell>
          <cell r="CQ70">
            <v>3.2584056410256408</v>
          </cell>
          <cell r="CR70">
            <v>0</v>
          </cell>
          <cell r="CS70">
            <v>1</v>
          </cell>
          <cell r="CT70">
            <v>0</v>
          </cell>
          <cell r="CU70">
            <v>0</v>
          </cell>
          <cell r="CV70">
            <v>27</v>
          </cell>
          <cell r="CW70">
            <v>27</v>
          </cell>
          <cell r="CX70" t="str">
            <v/>
          </cell>
          <cell r="CY70">
            <v>1.5</v>
          </cell>
          <cell r="CZ70">
            <v>1.5</v>
          </cell>
          <cell r="DA70">
            <v>1.1000000000000001</v>
          </cell>
          <cell r="DB70">
            <v>1100</v>
          </cell>
          <cell r="DC70">
            <v>517</v>
          </cell>
          <cell r="DD70">
            <v>286</v>
          </cell>
          <cell r="DE70">
            <v>83</v>
          </cell>
          <cell r="DF70">
            <v>127</v>
          </cell>
          <cell r="DG70">
            <v>22</v>
          </cell>
          <cell r="DH70">
            <v>11</v>
          </cell>
          <cell r="DI70">
            <v>55</v>
          </cell>
        </row>
        <row r="71">
          <cell r="A71" t="str">
            <v>RS 128</v>
          </cell>
          <cell r="B71">
            <v>128</v>
          </cell>
          <cell r="C71" t="str">
            <v>S</v>
          </cell>
          <cell r="D71" t="str">
            <v>T</v>
          </cell>
          <cell r="E71" t="str">
            <v>Likwenu River Bridge - Mpilisi</v>
          </cell>
          <cell r="F71" t="str">
            <v>M03</v>
          </cell>
          <cell r="G71">
            <v>7</v>
          </cell>
          <cell r="H71">
            <v>15.4</v>
          </cell>
          <cell r="I71" t="str">
            <v>H</v>
          </cell>
          <cell r="J71" t="str">
            <v>MACHINGA</v>
          </cell>
          <cell r="K71">
            <v>8</v>
          </cell>
          <cell r="L71">
            <v>0</v>
          </cell>
          <cell r="W71">
            <v>71</v>
          </cell>
          <cell r="X71" t="str">
            <v>SA</v>
          </cell>
          <cell r="Y71">
            <v>125</v>
          </cell>
          <cell r="Z71" t="str">
            <v>SB</v>
          </cell>
          <cell r="AA71">
            <v>150</v>
          </cell>
          <cell r="AB71" t="str">
            <v>GR</v>
          </cell>
          <cell r="AC71">
            <v>14</v>
          </cell>
          <cell r="AD71" t="str">
            <v>VR</v>
          </cell>
          <cell r="AE71">
            <v>0</v>
          </cell>
          <cell r="AF71">
            <v>0</v>
          </cell>
          <cell r="AG71">
            <v>0</v>
          </cell>
          <cell r="AH71">
            <v>0</v>
          </cell>
          <cell r="AI71">
            <v>0</v>
          </cell>
          <cell r="AJ71">
            <v>0</v>
          </cell>
          <cell r="AK71">
            <v>0</v>
          </cell>
          <cell r="AL71">
            <v>0</v>
          </cell>
          <cell r="AM71">
            <v>2</v>
          </cell>
          <cell r="AN71" t="str">
            <v>never resealed</v>
          </cell>
          <cell r="BO71" t="str">
            <v>RS 128</v>
          </cell>
          <cell r="BP71">
            <v>15.4</v>
          </cell>
          <cell r="BQ71">
            <v>6</v>
          </cell>
          <cell r="BR71" t="str">
            <v>H</v>
          </cell>
          <cell r="BS71" t="str">
            <v>S</v>
          </cell>
          <cell r="BT71">
            <v>0</v>
          </cell>
          <cell r="BU71" t="str">
            <v>SA</v>
          </cell>
          <cell r="BV71" t="str">
            <v/>
          </cell>
          <cell r="BW71">
            <v>2</v>
          </cell>
          <cell r="BX71">
            <v>10</v>
          </cell>
          <cell r="BY71" t="str">
            <v/>
          </cell>
          <cell r="BZ71">
            <v>1</v>
          </cell>
          <cell r="CA71">
            <v>14</v>
          </cell>
          <cell r="CB71">
            <v>1.508</v>
          </cell>
          <cell r="CC71">
            <v>2.9890041055718477</v>
          </cell>
          <cell r="CD71">
            <v>80</v>
          </cell>
          <cell r="CE71">
            <v>16</v>
          </cell>
          <cell r="CF71">
            <v>1</v>
          </cell>
          <cell r="CG71">
            <v>79</v>
          </cell>
          <cell r="CH71">
            <v>15</v>
          </cell>
          <cell r="CI71">
            <v>3</v>
          </cell>
          <cell r="CJ71">
            <v>1.0000000000000002E-2</v>
          </cell>
          <cell r="CK71">
            <v>1.01</v>
          </cell>
          <cell r="CL71">
            <v>1</v>
          </cell>
          <cell r="CM71">
            <v>2.0492307692307695E-2</v>
          </cell>
          <cell r="CN71">
            <v>2.0492307692307695E-2</v>
          </cell>
          <cell r="CO71">
            <v>0</v>
          </cell>
          <cell r="CP71">
            <v>0</v>
          </cell>
          <cell r="CQ71">
            <v>3.0094964132641553</v>
          </cell>
          <cell r="CR71">
            <v>0</v>
          </cell>
          <cell r="CS71">
            <v>1</v>
          </cell>
          <cell r="CT71">
            <v>0</v>
          </cell>
          <cell r="CU71">
            <v>0</v>
          </cell>
          <cell r="CV71">
            <v>27</v>
          </cell>
          <cell r="CW71">
            <v>27</v>
          </cell>
          <cell r="CX71" t="str">
            <v/>
          </cell>
          <cell r="CY71">
            <v>1.2</v>
          </cell>
          <cell r="CZ71">
            <v>1.5</v>
          </cell>
          <cell r="DA71">
            <v>1.1000000000000001</v>
          </cell>
          <cell r="DB71">
            <v>1100</v>
          </cell>
          <cell r="DC71">
            <v>517</v>
          </cell>
          <cell r="DD71">
            <v>286</v>
          </cell>
          <cell r="DE71">
            <v>83</v>
          </cell>
          <cell r="DF71">
            <v>127</v>
          </cell>
          <cell r="DG71">
            <v>22</v>
          </cell>
          <cell r="DH71">
            <v>11</v>
          </cell>
          <cell r="DI71">
            <v>55</v>
          </cell>
        </row>
        <row r="72">
          <cell r="A72" t="str">
            <v>RS 119</v>
          </cell>
          <cell r="B72">
            <v>119</v>
          </cell>
          <cell r="C72" t="str">
            <v>S</v>
          </cell>
          <cell r="D72" t="str">
            <v>T</v>
          </cell>
          <cell r="E72" t="str">
            <v>Mpilisi - M'manga</v>
          </cell>
          <cell r="F72" t="str">
            <v>M03</v>
          </cell>
          <cell r="G72">
            <v>8</v>
          </cell>
          <cell r="H72">
            <v>12.5</v>
          </cell>
          <cell r="I72" t="str">
            <v>R</v>
          </cell>
          <cell r="J72" t="str">
            <v>MACHINGA</v>
          </cell>
          <cell r="K72">
            <v>8</v>
          </cell>
          <cell r="L72">
            <v>0</v>
          </cell>
          <cell r="W72">
            <v>71</v>
          </cell>
          <cell r="X72" t="str">
            <v>SA</v>
          </cell>
          <cell r="Y72">
            <v>125</v>
          </cell>
          <cell r="Z72" t="str">
            <v>SB</v>
          </cell>
          <cell r="AA72">
            <v>150</v>
          </cell>
          <cell r="AB72" t="str">
            <v>GR</v>
          </cell>
          <cell r="AC72">
            <v>14</v>
          </cell>
          <cell r="AD72" t="str">
            <v>VR</v>
          </cell>
          <cell r="AE72">
            <v>0</v>
          </cell>
          <cell r="AF72">
            <v>0</v>
          </cell>
          <cell r="AG72">
            <v>0</v>
          </cell>
          <cell r="AH72">
            <v>0</v>
          </cell>
          <cell r="AI72">
            <v>0</v>
          </cell>
          <cell r="AJ72">
            <v>0</v>
          </cell>
          <cell r="AK72">
            <v>0</v>
          </cell>
          <cell r="AL72">
            <v>0</v>
          </cell>
          <cell r="AM72">
            <v>2</v>
          </cell>
          <cell r="AN72" t="str">
            <v>never resealed</v>
          </cell>
          <cell r="BO72" t="str">
            <v>RS 119</v>
          </cell>
          <cell r="BP72">
            <v>12.5</v>
          </cell>
          <cell r="BQ72">
            <v>6</v>
          </cell>
          <cell r="BR72" t="str">
            <v>R</v>
          </cell>
          <cell r="BS72" t="str">
            <v>S</v>
          </cell>
          <cell r="BT72">
            <v>0</v>
          </cell>
          <cell r="BU72" t="str">
            <v>SA</v>
          </cell>
          <cell r="BV72" t="str">
            <v/>
          </cell>
          <cell r="BW72">
            <v>2</v>
          </cell>
          <cell r="BX72">
            <v>10</v>
          </cell>
          <cell r="BY72" t="str">
            <v/>
          </cell>
          <cell r="BZ72">
            <v>1</v>
          </cell>
          <cell r="CA72">
            <v>14</v>
          </cell>
          <cell r="CB72">
            <v>1.508</v>
          </cell>
          <cell r="CC72">
            <v>4.49</v>
          </cell>
          <cell r="CD72">
            <v>90</v>
          </cell>
          <cell r="CE72">
            <v>45</v>
          </cell>
          <cell r="CF72">
            <v>30</v>
          </cell>
          <cell r="CG72">
            <v>60</v>
          </cell>
          <cell r="CH72">
            <v>15</v>
          </cell>
          <cell r="CI72">
            <v>48</v>
          </cell>
          <cell r="CJ72">
            <v>0.16000000000000003</v>
          </cell>
          <cell r="CK72">
            <v>10</v>
          </cell>
          <cell r="CL72">
            <v>30</v>
          </cell>
          <cell r="CM72">
            <v>0.35889230769230773</v>
          </cell>
          <cell r="CN72">
            <v>0.35889230769230773</v>
          </cell>
          <cell r="CO72">
            <v>0</v>
          </cell>
          <cell r="CP72">
            <v>0</v>
          </cell>
          <cell r="CQ72">
            <v>4.8488923076923083</v>
          </cell>
          <cell r="CR72">
            <v>30</v>
          </cell>
          <cell r="CS72">
            <v>1</v>
          </cell>
          <cell r="CT72">
            <v>0</v>
          </cell>
          <cell r="CU72">
            <v>0</v>
          </cell>
          <cell r="CV72">
            <v>27</v>
          </cell>
          <cell r="CW72">
            <v>27</v>
          </cell>
          <cell r="CX72" t="str">
            <v/>
          </cell>
          <cell r="CY72">
            <v>1.5</v>
          </cell>
          <cell r="CZ72">
            <v>2</v>
          </cell>
          <cell r="DA72">
            <v>1.5</v>
          </cell>
          <cell r="DB72">
            <v>1000</v>
          </cell>
          <cell r="DC72">
            <v>470</v>
          </cell>
          <cell r="DD72">
            <v>260</v>
          </cell>
          <cell r="DE72">
            <v>75</v>
          </cell>
          <cell r="DF72">
            <v>115</v>
          </cell>
          <cell r="DG72">
            <v>20</v>
          </cell>
          <cell r="DH72">
            <v>10</v>
          </cell>
          <cell r="DI72">
            <v>50</v>
          </cell>
        </row>
        <row r="73">
          <cell r="A73" t="str">
            <v>RS 131</v>
          </cell>
          <cell r="B73">
            <v>131</v>
          </cell>
          <cell r="C73" t="str">
            <v>S</v>
          </cell>
          <cell r="D73" t="str">
            <v>T</v>
          </cell>
          <cell r="E73" t="str">
            <v>M'manga - Chibwana.</v>
          </cell>
          <cell r="F73" t="str">
            <v>M03</v>
          </cell>
          <cell r="G73">
            <v>9</v>
          </cell>
          <cell r="H73">
            <v>9.6999999999999993</v>
          </cell>
          <cell r="I73" t="str">
            <v>F</v>
          </cell>
          <cell r="J73" t="str">
            <v>MACHINGA</v>
          </cell>
          <cell r="K73">
            <v>8</v>
          </cell>
          <cell r="L73">
            <v>0</v>
          </cell>
          <cell r="W73">
            <v>74</v>
          </cell>
          <cell r="X73" t="str">
            <v>SA</v>
          </cell>
          <cell r="Y73">
            <v>125</v>
          </cell>
          <cell r="Z73" t="str">
            <v>SB</v>
          </cell>
          <cell r="AA73">
            <v>150</v>
          </cell>
          <cell r="AB73" t="str">
            <v>GR</v>
          </cell>
          <cell r="AC73">
            <v>14</v>
          </cell>
          <cell r="AD73" t="str">
            <v>VR</v>
          </cell>
          <cell r="AE73">
            <v>86</v>
          </cell>
          <cell r="AF73" t="str">
            <v>SR</v>
          </cell>
          <cell r="AG73" t="str">
            <v>ST</v>
          </cell>
          <cell r="AH73">
            <v>10</v>
          </cell>
          <cell r="AI73">
            <v>0</v>
          </cell>
          <cell r="AJ73">
            <v>0</v>
          </cell>
          <cell r="AK73">
            <v>0</v>
          </cell>
          <cell r="AL73">
            <v>0</v>
          </cell>
          <cell r="AM73">
            <v>5</v>
          </cell>
          <cell r="AN73">
            <v>0</v>
          </cell>
          <cell r="BO73" t="str">
            <v>RS 131</v>
          </cell>
          <cell r="BP73">
            <v>9.6999999999999993</v>
          </cell>
          <cell r="BQ73">
            <v>6</v>
          </cell>
          <cell r="BR73" t="str">
            <v>F</v>
          </cell>
          <cell r="BS73" t="str">
            <v>C</v>
          </cell>
          <cell r="BT73">
            <v>0</v>
          </cell>
          <cell r="BU73" t="str">
            <v>ST</v>
          </cell>
          <cell r="BV73" t="str">
            <v>SA</v>
          </cell>
          <cell r="BW73">
            <v>5</v>
          </cell>
          <cell r="BX73">
            <v>10</v>
          </cell>
          <cell r="BY73">
            <v>10</v>
          </cell>
          <cell r="BZ73">
            <v>1</v>
          </cell>
          <cell r="CA73">
            <v>14</v>
          </cell>
          <cell r="CB73">
            <v>1.6850000000000001</v>
          </cell>
          <cell r="CC73">
            <v>6.21</v>
          </cell>
          <cell r="CD73">
            <v>80</v>
          </cell>
          <cell r="CE73">
            <v>75</v>
          </cell>
          <cell r="CF73">
            <v>60</v>
          </cell>
          <cell r="CG73">
            <v>20</v>
          </cell>
          <cell r="CH73">
            <v>15</v>
          </cell>
          <cell r="CI73">
            <v>950</v>
          </cell>
          <cell r="CJ73">
            <v>3.166666666666667</v>
          </cell>
          <cell r="CK73">
            <v>10</v>
          </cell>
          <cell r="CL73">
            <v>60</v>
          </cell>
          <cell r="CM73">
            <v>1.6929487179487179</v>
          </cell>
          <cell r="CN73">
            <v>1.6929487179487179</v>
          </cell>
          <cell r="CO73">
            <v>0</v>
          </cell>
          <cell r="CP73">
            <v>0</v>
          </cell>
          <cell r="CQ73">
            <v>7.9029487179487177</v>
          </cell>
          <cell r="CR73">
            <v>90</v>
          </cell>
          <cell r="CS73">
            <v>1</v>
          </cell>
          <cell r="CT73">
            <v>0</v>
          </cell>
          <cell r="CU73">
            <v>0</v>
          </cell>
          <cell r="CV73">
            <v>12</v>
          </cell>
          <cell r="CW73">
            <v>24</v>
          </cell>
          <cell r="CX73">
            <v>48</v>
          </cell>
          <cell r="CY73">
            <v>2</v>
          </cell>
          <cell r="CZ73">
            <v>2</v>
          </cell>
          <cell r="DA73">
            <v>1.2</v>
          </cell>
          <cell r="DB73">
            <v>300</v>
          </cell>
          <cell r="DC73">
            <v>141</v>
          </cell>
          <cell r="DD73">
            <v>78</v>
          </cell>
          <cell r="DE73">
            <v>23</v>
          </cell>
          <cell r="DF73">
            <v>35</v>
          </cell>
          <cell r="DG73">
            <v>6</v>
          </cell>
          <cell r="DH73">
            <v>3</v>
          </cell>
          <cell r="DI73">
            <v>15</v>
          </cell>
        </row>
        <row r="74">
          <cell r="A74" t="str">
            <v>RS 125</v>
          </cell>
          <cell r="B74">
            <v>125</v>
          </cell>
          <cell r="C74" t="str">
            <v>S</v>
          </cell>
          <cell r="D74" t="str">
            <v>T</v>
          </cell>
          <cell r="E74" t="str">
            <v xml:space="preserve">Chibwana - Hoba. </v>
          </cell>
          <cell r="F74" t="str">
            <v>M03</v>
          </cell>
          <cell r="G74">
            <v>10</v>
          </cell>
          <cell r="H74">
            <v>10.8</v>
          </cell>
          <cell r="I74" t="str">
            <v>F</v>
          </cell>
          <cell r="J74" t="str">
            <v>MACHINGA</v>
          </cell>
          <cell r="K74">
            <v>8</v>
          </cell>
          <cell r="L74">
            <v>0</v>
          </cell>
          <cell r="W74">
            <v>74</v>
          </cell>
          <cell r="X74" t="str">
            <v>DS</v>
          </cell>
          <cell r="Y74">
            <v>150</v>
          </cell>
          <cell r="Z74" t="str">
            <v>SB</v>
          </cell>
          <cell r="AA74">
            <v>100</v>
          </cell>
          <cell r="AB74" t="str">
            <v>GR</v>
          </cell>
          <cell r="AC74">
            <v>6</v>
          </cell>
          <cell r="AD74" t="str">
            <v>VR</v>
          </cell>
          <cell r="AE74">
            <v>86</v>
          </cell>
          <cell r="AF74" t="str">
            <v>SR</v>
          </cell>
          <cell r="AG74" t="str">
            <v>ST</v>
          </cell>
          <cell r="AH74">
            <v>10</v>
          </cell>
          <cell r="AI74">
            <v>96</v>
          </cell>
          <cell r="AJ74" t="str">
            <v>SS</v>
          </cell>
          <cell r="AK74" t="str">
            <v>SS</v>
          </cell>
          <cell r="AL74">
            <v>5</v>
          </cell>
          <cell r="AM74">
            <v>3</v>
          </cell>
          <cell r="AN74">
            <v>0</v>
          </cell>
          <cell r="BO74" t="str">
            <v>RS 125</v>
          </cell>
          <cell r="BP74">
            <v>10.8</v>
          </cell>
          <cell r="BQ74">
            <v>6</v>
          </cell>
          <cell r="BR74" t="str">
            <v>F</v>
          </cell>
          <cell r="BS74" t="str">
            <v>S</v>
          </cell>
          <cell r="BT74">
            <v>0</v>
          </cell>
          <cell r="BU74" t="str">
            <v>SS</v>
          </cell>
          <cell r="BV74" t="str">
            <v>SR</v>
          </cell>
          <cell r="BW74">
            <v>3</v>
          </cell>
          <cell r="BX74">
            <v>5</v>
          </cell>
          <cell r="BY74">
            <v>10</v>
          </cell>
          <cell r="BZ74">
            <v>1</v>
          </cell>
          <cell r="CA74">
            <v>6</v>
          </cell>
          <cell r="CB74">
            <v>1.3540000000000001</v>
          </cell>
          <cell r="CC74">
            <v>5.78</v>
          </cell>
          <cell r="CD74">
            <v>60</v>
          </cell>
          <cell r="CE74">
            <v>6</v>
          </cell>
          <cell r="CF74">
            <v>0</v>
          </cell>
          <cell r="CG74">
            <v>60</v>
          </cell>
          <cell r="CH74">
            <v>6</v>
          </cell>
          <cell r="CI74">
            <v>76</v>
          </cell>
          <cell r="CJ74">
            <v>0.25333333333333335</v>
          </cell>
          <cell r="CK74">
            <v>0.25333333333333335</v>
          </cell>
          <cell r="CL74">
            <v>0</v>
          </cell>
          <cell r="CM74">
            <v>9.8215384615384621E-2</v>
          </cell>
          <cell r="CN74">
            <v>9.8215384615384621E-2</v>
          </cell>
          <cell r="CO74">
            <v>0</v>
          </cell>
          <cell r="CP74">
            <v>0</v>
          </cell>
          <cell r="CQ74">
            <v>5.8782153846153848</v>
          </cell>
          <cell r="CR74">
            <v>70</v>
          </cell>
          <cell r="CS74">
            <v>1</v>
          </cell>
          <cell r="CT74">
            <v>0</v>
          </cell>
          <cell r="CU74">
            <v>0</v>
          </cell>
          <cell r="CV74">
            <v>2</v>
          </cell>
          <cell r="CW74">
            <v>24</v>
          </cell>
          <cell r="CX74">
            <v>48</v>
          </cell>
          <cell r="CY74">
            <v>1.5</v>
          </cell>
          <cell r="CZ74">
            <v>2</v>
          </cell>
          <cell r="DA74">
            <v>1.2</v>
          </cell>
          <cell r="DB74">
            <v>300</v>
          </cell>
          <cell r="DC74">
            <v>141</v>
          </cell>
          <cell r="DD74">
            <v>78</v>
          </cell>
          <cell r="DE74">
            <v>23</v>
          </cell>
          <cell r="DF74">
            <v>35</v>
          </cell>
          <cell r="DG74">
            <v>6</v>
          </cell>
          <cell r="DH74">
            <v>3</v>
          </cell>
          <cell r="DI74">
            <v>15</v>
          </cell>
        </row>
        <row r="75">
          <cell r="A75" t="str">
            <v>RS 120</v>
          </cell>
          <cell r="B75">
            <v>120</v>
          </cell>
          <cell r="C75" t="str">
            <v>S</v>
          </cell>
          <cell r="D75" t="str">
            <v>T</v>
          </cell>
          <cell r="E75" t="str">
            <v>Hoba - Mpale River</v>
          </cell>
          <cell r="F75" t="str">
            <v>M03</v>
          </cell>
          <cell r="G75">
            <v>11</v>
          </cell>
          <cell r="H75">
            <v>14.6</v>
          </cell>
          <cell r="I75" t="str">
            <v>F</v>
          </cell>
          <cell r="J75" t="str">
            <v>MACHINGA</v>
          </cell>
          <cell r="K75">
            <v>8</v>
          </cell>
          <cell r="L75">
            <v>0</v>
          </cell>
          <cell r="W75">
            <v>74</v>
          </cell>
          <cell r="X75" t="str">
            <v>DS</v>
          </cell>
          <cell r="Y75">
            <v>150</v>
          </cell>
          <cell r="Z75" t="str">
            <v>SB</v>
          </cell>
          <cell r="AA75">
            <v>100</v>
          </cell>
          <cell r="AB75" t="str">
            <v>GR</v>
          </cell>
          <cell r="AC75">
            <v>6</v>
          </cell>
          <cell r="AD75" t="str">
            <v>VR</v>
          </cell>
          <cell r="AE75">
            <v>86</v>
          </cell>
          <cell r="AF75" t="str">
            <v>SR</v>
          </cell>
          <cell r="AG75" t="str">
            <v>ST</v>
          </cell>
          <cell r="AH75">
            <v>10</v>
          </cell>
          <cell r="AI75">
            <v>96</v>
          </cell>
          <cell r="AJ75" t="str">
            <v>SS</v>
          </cell>
          <cell r="AK75" t="str">
            <v>SS</v>
          </cell>
          <cell r="AL75">
            <v>5</v>
          </cell>
          <cell r="AM75">
            <v>3</v>
          </cell>
          <cell r="AN75">
            <v>0</v>
          </cell>
          <cell r="BO75" t="str">
            <v>RS 120</v>
          </cell>
          <cell r="BP75">
            <v>14.6</v>
          </cell>
          <cell r="BQ75">
            <v>6</v>
          </cell>
          <cell r="BR75" t="str">
            <v>F</v>
          </cell>
          <cell r="BS75" t="str">
            <v>S</v>
          </cell>
          <cell r="BT75">
            <v>0</v>
          </cell>
          <cell r="BU75" t="str">
            <v>SS</v>
          </cell>
          <cell r="BV75" t="str">
            <v>SR</v>
          </cell>
          <cell r="BW75">
            <v>3</v>
          </cell>
          <cell r="BX75">
            <v>5</v>
          </cell>
          <cell r="BY75">
            <v>10</v>
          </cell>
          <cell r="BZ75">
            <v>1</v>
          </cell>
          <cell r="CA75">
            <v>6</v>
          </cell>
          <cell r="CB75">
            <v>1.3540000000000001</v>
          </cell>
          <cell r="CC75">
            <v>4.87</v>
          </cell>
          <cell r="CD75">
            <v>20</v>
          </cell>
          <cell r="CE75">
            <v>0</v>
          </cell>
          <cell r="CF75">
            <v>0</v>
          </cell>
          <cell r="CG75">
            <v>20</v>
          </cell>
          <cell r="CH75">
            <v>0</v>
          </cell>
          <cell r="CI75">
            <v>3</v>
          </cell>
          <cell r="CJ75">
            <v>1.0000000000000002E-2</v>
          </cell>
          <cell r="CK75">
            <v>1.0000000000000002E-2</v>
          </cell>
          <cell r="CL75">
            <v>0</v>
          </cell>
          <cell r="CM75">
            <v>3.8769230769230782E-3</v>
          </cell>
          <cell r="CN75">
            <v>3.8769230769230782E-3</v>
          </cell>
          <cell r="CO75">
            <v>0</v>
          </cell>
          <cell r="CP75">
            <v>0</v>
          </cell>
          <cell r="CQ75">
            <v>4.8738769230769234</v>
          </cell>
          <cell r="CR75">
            <v>0</v>
          </cell>
          <cell r="CS75">
            <v>1</v>
          </cell>
          <cell r="CT75">
            <v>0</v>
          </cell>
          <cell r="CU75">
            <v>0</v>
          </cell>
          <cell r="CV75">
            <v>2</v>
          </cell>
          <cell r="CW75">
            <v>24</v>
          </cell>
          <cell r="CX75">
            <v>48</v>
          </cell>
          <cell r="CY75">
            <v>1.2</v>
          </cell>
          <cell r="CZ75">
            <v>1.5</v>
          </cell>
          <cell r="DA75">
            <v>1.1000000000000001</v>
          </cell>
          <cell r="DB75">
            <v>300</v>
          </cell>
          <cell r="DC75">
            <v>141</v>
          </cell>
          <cell r="DD75">
            <v>78</v>
          </cell>
          <cell r="DE75">
            <v>23</v>
          </cell>
          <cell r="DF75">
            <v>35</v>
          </cell>
          <cell r="DG75">
            <v>6</v>
          </cell>
          <cell r="DH75">
            <v>3</v>
          </cell>
          <cell r="DI75">
            <v>15</v>
          </cell>
        </row>
        <row r="76">
          <cell r="A76" t="str">
            <v>RS 129</v>
          </cell>
          <cell r="B76">
            <v>129</v>
          </cell>
          <cell r="C76" t="str">
            <v>S</v>
          </cell>
          <cell r="D76" t="str">
            <v>T</v>
          </cell>
          <cell r="E76" t="str">
            <v>Mpale River - Nkungulu</v>
          </cell>
          <cell r="F76" t="str">
            <v>M03</v>
          </cell>
          <cell r="G76">
            <v>12</v>
          </cell>
          <cell r="H76">
            <v>13</v>
          </cell>
          <cell r="I76" t="str">
            <v>R</v>
          </cell>
          <cell r="J76" t="str">
            <v>MACHINGA &amp; MANGOCHI</v>
          </cell>
          <cell r="K76">
            <v>8</v>
          </cell>
          <cell r="L76">
            <v>0</v>
          </cell>
          <cell r="W76">
            <v>74</v>
          </cell>
          <cell r="X76" t="str">
            <v>DS</v>
          </cell>
          <cell r="Y76">
            <v>150</v>
          </cell>
          <cell r="Z76" t="str">
            <v>SB</v>
          </cell>
          <cell r="AA76">
            <v>100</v>
          </cell>
          <cell r="AB76" t="str">
            <v>GR</v>
          </cell>
          <cell r="AC76">
            <v>6</v>
          </cell>
          <cell r="AD76" t="str">
            <v>VR</v>
          </cell>
          <cell r="AE76">
            <v>86</v>
          </cell>
          <cell r="AF76" t="str">
            <v>SR</v>
          </cell>
          <cell r="AG76" t="str">
            <v>ST</v>
          </cell>
          <cell r="AH76">
            <v>10</v>
          </cell>
          <cell r="AI76">
            <v>96</v>
          </cell>
          <cell r="AJ76" t="str">
            <v>SS</v>
          </cell>
          <cell r="AK76" t="str">
            <v>SS</v>
          </cell>
          <cell r="AL76">
            <v>5</v>
          </cell>
          <cell r="AM76">
            <v>3</v>
          </cell>
          <cell r="AN76">
            <v>0</v>
          </cell>
          <cell r="BO76" t="str">
            <v>RS 129</v>
          </cell>
          <cell r="BP76">
            <v>13</v>
          </cell>
          <cell r="BQ76">
            <v>6</v>
          </cell>
          <cell r="BR76" t="str">
            <v>R</v>
          </cell>
          <cell r="BS76" t="str">
            <v>S</v>
          </cell>
          <cell r="BT76">
            <v>0</v>
          </cell>
          <cell r="BU76" t="str">
            <v>SS</v>
          </cell>
          <cell r="BV76" t="str">
            <v>SR</v>
          </cell>
          <cell r="BW76">
            <v>3</v>
          </cell>
          <cell r="BX76">
            <v>5</v>
          </cell>
          <cell r="BY76">
            <v>10</v>
          </cell>
          <cell r="BZ76">
            <v>1</v>
          </cell>
          <cell r="CA76">
            <v>6</v>
          </cell>
          <cell r="CB76">
            <v>1.3540000000000001</v>
          </cell>
          <cell r="CC76">
            <v>3.2750301575393848</v>
          </cell>
          <cell r="CD76">
            <v>70</v>
          </cell>
          <cell r="CE76">
            <v>15</v>
          </cell>
          <cell r="CF76">
            <v>0</v>
          </cell>
          <cell r="CG76">
            <v>70</v>
          </cell>
          <cell r="CH76">
            <v>15</v>
          </cell>
          <cell r="CI76">
            <v>11</v>
          </cell>
          <cell r="CJ76">
            <v>3.6666666666666667E-2</v>
          </cell>
          <cell r="CK76">
            <v>3.6666666666666667E-2</v>
          </cell>
          <cell r="CL76">
            <v>0</v>
          </cell>
          <cell r="CM76">
            <v>1.4215384615384618E-2</v>
          </cell>
          <cell r="CN76">
            <v>1.4215384615384618E-2</v>
          </cell>
          <cell r="CO76">
            <v>0</v>
          </cell>
          <cell r="CP76">
            <v>0</v>
          </cell>
          <cell r="CQ76">
            <v>3.2892455421547693</v>
          </cell>
          <cell r="CR76">
            <v>10</v>
          </cell>
          <cell r="CS76">
            <v>1</v>
          </cell>
          <cell r="CT76">
            <v>0</v>
          </cell>
          <cell r="CU76">
            <v>0</v>
          </cell>
          <cell r="CV76">
            <v>2</v>
          </cell>
          <cell r="CW76">
            <v>24</v>
          </cell>
          <cell r="CX76">
            <v>48</v>
          </cell>
          <cell r="CY76">
            <v>1.2</v>
          </cell>
          <cell r="CZ76">
            <v>1.5</v>
          </cell>
          <cell r="DA76">
            <v>1.1000000000000001</v>
          </cell>
          <cell r="DB76">
            <v>300</v>
          </cell>
          <cell r="DC76">
            <v>141</v>
          </cell>
          <cell r="DD76">
            <v>78</v>
          </cell>
          <cell r="DE76">
            <v>23</v>
          </cell>
          <cell r="DF76">
            <v>35</v>
          </cell>
          <cell r="DG76">
            <v>6</v>
          </cell>
          <cell r="DH76">
            <v>3</v>
          </cell>
          <cell r="DI76">
            <v>15</v>
          </cell>
        </row>
        <row r="77">
          <cell r="A77" t="str">
            <v>RS 321</v>
          </cell>
          <cell r="B77">
            <v>143</v>
          </cell>
          <cell r="C77" t="str">
            <v>S</v>
          </cell>
          <cell r="D77" t="str">
            <v>T</v>
          </cell>
          <cell r="E77" t="str">
            <v>Nkungulu - Mangochi</v>
          </cell>
          <cell r="F77" t="str">
            <v>M03</v>
          </cell>
          <cell r="G77">
            <v>13</v>
          </cell>
          <cell r="H77">
            <v>21.3</v>
          </cell>
          <cell r="I77" t="str">
            <v>F</v>
          </cell>
          <cell r="J77" t="str">
            <v>MANGOCHI</v>
          </cell>
          <cell r="K77">
            <v>8</v>
          </cell>
          <cell r="L77">
            <v>0</v>
          </cell>
          <cell r="W77">
            <v>74</v>
          </cell>
          <cell r="X77" t="str">
            <v>DS</v>
          </cell>
          <cell r="Y77">
            <v>100</v>
          </cell>
          <cell r="Z77" t="str">
            <v>SB</v>
          </cell>
          <cell r="AA77">
            <v>100</v>
          </cell>
          <cell r="AB77" t="str">
            <v>GR</v>
          </cell>
          <cell r="AC77">
            <v>6</v>
          </cell>
          <cell r="AD77" t="str">
            <v>VR</v>
          </cell>
          <cell r="AE77">
            <v>0</v>
          </cell>
          <cell r="AF77">
            <v>0</v>
          </cell>
          <cell r="AG77">
            <v>0</v>
          </cell>
          <cell r="AH77">
            <v>0</v>
          </cell>
          <cell r="AI77">
            <v>0</v>
          </cell>
          <cell r="AJ77">
            <v>0</v>
          </cell>
          <cell r="AK77">
            <v>0</v>
          </cell>
          <cell r="AL77">
            <v>0</v>
          </cell>
          <cell r="AM77">
            <v>1</v>
          </cell>
          <cell r="AN77" t="str">
            <v>never resealed</v>
          </cell>
          <cell r="BO77" t="str">
            <v>RS 321</v>
          </cell>
          <cell r="BP77">
            <v>21.3</v>
          </cell>
          <cell r="BQ77">
            <v>6</v>
          </cell>
          <cell r="BR77" t="str">
            <v>F</v>
          </cell>
          <cell r="BS77" t="str">
            <v>C</v>
          </cell>
          <cell r="BT77">
            <v>0</v>
          </cell>
          <cell r="BU77" t="str">
            <v>DS</v>
          </cell>
          <cell r="BV77" t="str">
            <v/>
          </cell>
          <cell r="BW77">
            <v>1</v>
          </cell>
          <cell r="BX77">
            <v>15</v>
          </cell>
          <cell r="BY77" t="str">
            <v/>
          </cell>
          <cell r="BZ77">
            <v>1</v>
          </cell>
          <cell r="CA77">
            <v>6</v>
          </cell>
          <cell r="CB77">
            <v>1.177</v>
          </cell>
          <cell r="CC77">
            <v>4.2485348973607042</v>
          </cell>
          <cell r="CD77">
            <v>97</v>
          </cell>
          <cell r="CE77">
            <v>68</v>
          </cell>
          <cell r="CF77">
            <v>53</v>
          </cell>
          <cell r="CG77">
            <v>44</v>
          </cell>
          <cell r="CH77">
            <v>15</v>
          </cell>
          <cell r="CI77">
            <v>4.5</v>
          </cell>
          <cell r="CJ77">
            <v>1.5000000000000001E-2</v>
          </cell>
          <cell r="CK77">
            <v>10</v>
          </cell>
          <cell r="CL77">
            <v>53</v>
          </cell>
          <cell r="CM77">
            <v>0.45628076923076921</v>
          </cell>
          <cell r="CN77">
            <v>0.45628076923076921</v>
          </cell>
          <cell r="CO77">
            <v>0</v>
          </cell>
          <cell r="CP77">
            <v>0</v>
          </cell>
          <cell r="CQ77">
            <v>4.7048156665914735</v>
          </cell>
          <cell r="CR77">
            <v>20</v>
          </cell>
          <cell r="CS77">
            <v>1</v>
          </cell>
          <cell r="CT77">
            <v>0</v>
          </cell>
          <cell r="CU77">
            <v>0</v>
          </cell>
          <cell r="CV77">
            <v>24</v>
          </cell>
          <cell r="CW77">
            <v>24</v>
          </cell>
          <cell r="CX77" t="str">
            <v/>
          </cell>
          <cell r="CY77">
            <v>2</v>
          </cell>
          <cell r="CZ77">
            <v>1.8</v>
          </cell>
          <cell r="DA77">
            <v>1.5</v>
          </cell>
          <cell r="DB77">
            <v>300</v>
          </cell>
          <cell r="DC77">
            <v>141</v>
          </cell>
          <cell r="DD77">
            <v>78</v>
          </cell>
          <cell r="DE77">
            <v>23</v>
          </cell>
          <cell r="DF77">
            <v>35</v>
          </cell>
          <cell r="DG77">
            <v>6</v>
          </cell>
          <cell r="DH77">
            <v>3</v>
          </cell>
          <cell r="DI77">
            <v>15</v>
          </cell>
        </row>
        <row r="78">
          <cell r="A78" t="str">
            <v>RS 322</v>
          </cell>
          <cell r="B78">
            <v>144</v>
          </cell>
          <cell r="C78" t="str">
            <v>S</v>
          </cell>
          <cell r="D78" t="str">
            <v>T</v>
          </cell>
          <cell r="E78" t="str">
            <v>Mangochi - Chingo</v>
          </cell>
          <cell r="F78" t="str">
            <v>M03</v>
          </cell>
          <cell r="G78">
            <v>14</v>
          </cell>
          <cell r="H78">
            <v>6</v>
          </cell>
          <cell r="I78" t="str">
            <v>R</v>
          </cell>
          <cell r="J78" t="str">
            <v>MANGOCHI</v>
          </cell>
          <cell r="K78">
            <v>8</v>
          </cell>
          <cell r="L78">
            <v>0</v>
          </cell>
          <cell r="W78">
            <v>81</v>
          </cell>
          <cell r="X78" t="str">
            <v>ST</v>
          </cell>
          <cell r="Y78">
            <v>150</v>
          </cell>
          <cell r="Z78" t="str">
            <v>SB</v>
          </cell>
          <cell r="AA78">
            <v>150</v>
          </cell>
          <cell r="AB78" t="str">
            <v>GR</v>
          </cell>
          <cell r="AC78">
            <v>6</v>
          </cell>
          <cell r="AD78" t="str">
            <v>VR</v>
          </cell>
          <cell r="AE78">
            <v>0</v>
          </cell>
          <cell r="AF78">
            <v>0</v>
          </cell>
          <cell r="AG78">
            <v>0</v>
          </cell>
          <cell r="AH78">
            <v>0</v>
          </cell>
          <cell r="AI78">
            <v>0</v>
          </cell>
          <cell r="AJ78">
            <v>0</v>
          </cell>
          <cell r="AK78">
            <v>0</v>
          </cell>
          <cell r="AL78">
            <v>0</v>
          </cell>
          <cell r="AM78">
            <v>1</v>
          </cell>
          <cell r="AN78" t="str">
            <v>never resealed</v>
          </cell>
          <cell r="BO78" t="str">
            <v>RS 322</v>
          </cell>
          <cell r="BP78">
            <v>6</v>
          </cell>
          <cell r="BQ78">
            <v>6</v>
          </cell>
          <cell r="BR78" t="str">
            <v>R</v>
          </cell>
          <cell r="BS78" t="str">
            <v>C</v>
          </cell>
          <cell r="BT78">
            <v>30</v>
          </cell>
          <cell r="BU78" t="str">
            <v>ST</v>
          </cell>
          <cell r="BV78" t="str">
            <v/>
          </cell>
          <cell r="BW78">
            <v>1</v>
          </cell>
          <cell r="BX78">
            <v>10</v>
          </cell>
          <cell r="BY78" t="str">
            <v/>
          </cell>
          <cell r="BZ78">
            <v>1</v>
          </cell>
          <cell r="CA78">
            <v>6</v>
          </cell>
          <cell r="CB78">
            <v>1.508</v>
          </cell>
          <cell r="CC78">
            <v>8</v>
          </cell>
          <cell r="CD78">
            <v>95</v>
          </cell>
          <cell r="CE78">
            <v>80</v>
          </cell>
          <cell r="CF78">
            <v>65</v>
          </cell>
          <cell r="CG78">
            <v>30</v>
          </cell>
          <cell r="CH78">
            <v>15</v>
          </cell>
          <cell r="CI78">
            <v>8</v>
          </cell>
          <cell r="CJ78">
            <v>2.6666666666666668E-2</v>
          </cell>
          <cell r="CK78">
            <v>10</v>
          </cell>
          <cell r="CL78">
            <v>65</v>
          </cell>
          <cell r="CM78">
            <v>0.5400717948717948</v>
          </cell>
          <cell r="CN78">
            <v>0.5400717948717948</v>
          </cell>
          <cell r="CO78">
            <v>0</v>
          </cell>
          <cell r="CP78">
            <v>0</v>
          </cell>
          <cell r="CQ78">
            <v>8.5400717948717944</v>
          </cell>
          <cell r="CR78">
            <v>20</v>
          </cell>
          <cell r="CS78">
            <v>1</v>
          </cell>
          <cell r="CT78">
            <v>0</v>
          </cell>
          <cell r="CU78">
            <v>0</v>
          </cell>
          <cell r="CV78">
            <v>17</v>
          </cell>
          <cell r="CW78">
            <v>17</v>
          </cell>
          <cell r="CX78" t="str">
            <v/>
          </cell>
          <cell r="CY78">
            <v>2</v>
          </cell>
          <cell r="CZ78">
            <v>2</v>
          </cell>
          <cell r="DA78">
            <v>1.5</v>
          </cell>
          <cell r="DB78">
            <v>250</v>
          </cell>
          <cell r="DC78">
            <v>118</v>
          </cell>
          <cell r="DD78">
            <v>65</v>
          </cell>
          <cell r="DE78">
            <v>19</v>
          </cell>
          <cell r="DF78">
            <v>29</v>
          </cell>
          <cell r="DG78">
            <v>5</v>
          </cell>
          <cell r="DH78">
            <v>3</v>
          </cell>
          <cell r="DI78">
            <v>13</v>
          </cell>
        </row>
        <row r="79">
          <cell r="A79" t="str">
            <v>RS 324</v>
          </cell>
          <cell r="B79">
            <v>146</v>
          </cell>
          <cell r="C79" t="str">
            <v>S</v>
          </cell>
          <cell r="D79" t="str">
            <v>T</v>
          </cell>
          <cell r="E79" t="str">
            <v>Chingo - Mbalula</v>
          </cell>
          <cell r="F79" t="str">
            <v>M03</v>
          </cell>
          <cell r="G79">
            <v>15</v>
          </cell>
          <cell r="H79">
            <v>6</v>
          </cell>
          <cell r="I79" t="str">
            <v>R</v>
          </cell>
          <cell r="J79" t="str">
            <v>MANGOCHI</v>
          </cell>
          <cell r="K79">
            <v>7</v>
          </cell>
          <cell r="L79">
            <v>0</v>
          </cell>
          <cell r="W79">
            <v>81</v>
          </cell>
          <cell r="X79" t="str">
            <v>ST</v>
          </cell>
          <cell r="Y79">
            <v>150</v>
          </cell>
          <cell r="Z79" t="str">
            <v>SB</v>
          </cell>
          <cell r="AA79">
            <v>150</v>
          </cell>
          <cell r="AB79" t="str">
            <v>GR</v>
          </cell>
          <cell r="AC79">
            <v>6</v>
          </cell>
          <cell r="AD79" t="str">
            <v>VR</v>
          </cell>
          <cell r="AE79">
            <v>0</v>
          </cell>
          <cell r="AF79">
            <v>0</v>
          </cell>
          <cell r="AG79">
            <v>0</v>
          </cell>
          <cell r="AH79">
            <v>0</v>
          </cell>
          <cell r="AI79">
            <v>0</v>
          </cell>
          <cell r="AJ79">
            <v>0</v>
          </cell>
          <cell r="AK79">
            <v>0</v>
          </cell>
          <cell r="AL79">
            <v>0</v>
          </cell>
          <cell r="AM79">
            <v>1</v>
          </cell>
          <cell r="AN79" t="str">
            <v>never resealed</v>
          </cell>
          <cell r="BO79" t="str">
            <v>RS 324</v>
          </cell>
          <cell r="BP79">
            <v>6</v>
          </cell>
          <cell r="BQ79">
            <v>6</v>
          </cell>
          <cell r="BR79" t="str">
            <v>R</v>
          </cell>
          <cell r="BS79" t="str">
            <v>C</v>
          </cell>
          <cell r="BT79">
            <v>0</v>
          </cell>
          <cell r="BU79" t="str">
            <v>ST</v>
          </cell>
          <cell r="BV79" t="str">
            <v/>
          </cell>
          <cell r="BW79">
            <v>1</v>
          </cell>
          <cell r="BX79">
            <v>10</v>
          </cell>
          <cell r="BY79" t="str">
            <v/>
          </cell>
          <cell r="BZ79">
            <v>1</v>
          </cell>
          <cell r="CA79">
            <v>6</v>
          </cell>
          <cell r="CB79">
            <v>1.508</v>
          </cell>
          <cell r="CC79">
            <v>8</v>
          </cell>
          <cell r="CD79">
            <v>85</v>
          </cell>
          <cell r="CE79">
            <v>60</v>
          </cell>
          <cell r="CF79">
            <v>45</v>
          </cell>
          <cell r="CG79">
            <v>40</v>
          </cell>
          <cell r="CH79">
            <v>15</v>
          </cell>
          <cell r="CI79">
            <v>10</v>
          </cell>
          <cell r="CJ79">
            <v>3.3333333333333333E-2</v>
          </cell>
          <cell r="CK79">
            <v>10</v>
          </cell>
          <cell r="CL79">
            <v>45</v>
          </cell>
          <cell r="CM79">
            <v>0.41028205128205131</v>
          </cell>
          <cell r="CN79">
            <v>0.41028205128205131</v>
          </cell>
          <cell r="CO79">
            <v>0</v>
          </cell>
          <cell r="CP79">
            <v>0</v>
          </cell>
          <cell r="CQ79">
            <v>8.4102820512820511</v>
          </cell>
          <cell r="CR79">
            <v>20</v>
          </cell>
          <cell r="CS79">
            <v>1</v>
          </cell>
          <cell r="CT79">
            <v>0</v>
          </cell>
          <cell r="CU79">
            <v>0</v>
          </cell>
          <cell r="CV79">
            <v>17</v>
          </cell>
          <cell r="CW79">
            <v>17</v>
          </cell>
          <cell r="CX79" t="str">
            <v/>
          </cell>
          <cell r="CY79">
            <v>2</v>
          </cell>
          <cell r="CZ79">
            <v>2</v>
          </cell>
          <cell r="DA79">
            <v>1.5</v>
          </cell>
          <cell r="DB79">
            <v>250</v>
          </cell>
          <cell r="DC79">
            <v>118</v>
          </cell>
          <cell r="DD79">
            <v>65</v>
          </cell>
          <cell r="DE79">
            <v>19</v>
          </cell>
          <cell r="DF79">
            <v>29</v>
          </cell>
          <cell r="DG79">
            <v>5</v>
          </cell>
          <cell r="DH79">
            <v>3</v>
          </cell>
          <cell r="DI79">
            <v>13</v>
          </cell>
        </row>
        <row r="80">
          <cell r="A80" t="str">
            <v>RS 326</v>
          </cell>
          <cell r="B80">
            <v>148</v>
          </cell>
          <cell r="C80" t="str">
            <v>S</v>
          </cell>
          <cell r="D80" t="str">
            <v>T</v>
          </cell>
          <cell r="E80" t="str">
            <v>Chowe - Matola</v>
          </cell>
          <cell r="F80" t="str">
            <v>M03</v>
          </cell>
          <cell r="G80">
            <v>17</v>
          </cell>
          <cell r="H80">
            <v>4.7</v>
          </cell>
          <cell r="I80" t="str">
            <v>R</v>
          </cell>
          <cell r="J80" t="str">
            <v>MANGOCHI</v>
          </cell>
          <cell r="K80">
            <v>7</v>
          </cell>
          <cell r="L80">
            <v>0</v>
          </cell>
          <cell r="W80">
            <v>81</v>
          </cell>
          <cell r="X80" t="str">
            <v>ST</v>
          </cell>
          <cell r="Y80">
            <v>150</v>
          </cell>
          <cell r="Z80" t="str">
            <v>SB</v>
          </cell>
          <cell r="AA80">
            <v>150</v>
          </cell>
          <cell r="AB80" t="str">
            <v>GR</v>
          </cell>
          <cell r="AC80">
            <v>6</v>
          </cell>
          <cell r="AD80" t="str">
            <v>VR</v>
          </cell>
          <cell r="AE80">
            <v>0</v>
          </cell>
          <cell r="AF80">
            <v>0</v>
          </cell>
          <cell r="AG80">
            <v>0</v>
          </cell>
          <cell r="AH80">
            <v>0</v>
          </cell>
          <cell r="AI80">
            <v>0</v>
          </cell>
          <cell r="AJ80">
            <v>0</v>
          </cell>
          <cell r="AK80">
            <v>0</v>
          </cell>
          <cell r="AL80">
            <v>0</v>
          </cell>
          <cell r="AM80">
            <v>1</v>
          </cell>
          <cell r="AN80" t="str">
            <v>never resealed</v>
          </cell>
          <cell r="BO80" t="str">
            <v>RS 326</v>
          </cell>
          <cell r="BP80">
            <v>4.7</v>
          </cell>
          <cell r="BQ80">
            <v>6</v>
          </cell>
          <cell r="BR80" t="str">
            <v>R</v>
          </cell>
          <cell r="BS80" t="str">
            <v>C</v>
          </cell>
          <cell r="BT80">
            <v>0</v>
          </cell>
          <cell r="BU80" t="str">
            <v>ST</v>
          </cell>
          <cell r="BV80" t="str">
            <v/>
          </cell>
          <cell r="BW80">
            <v>1</v>
          </cell>
          <cell r="BX80">
            <v>10</v>
          </cell>
          <cell r="BY80" t="str">
            <v/>
          </cell>
          <cell r="BZ80">
            <v>1</v>
          </cell>
          <cell r="CA80">
            <v>6</v>
          </cell>
          <cell r="CB80">
            <v>1.508</v>
          </cell>
          <cell r="CC80">
            <v>8</v>
          </cell>
          <cell r="CD80">
            <v>90</v>
          </cell>
          <cell r="CE80">
            <v>75</v>
          </cell>
          <cell r="CF80">
            <v>60</v>
          </cell>
          <cell r="CG80">
            <v>30</v>
          </cell>
          <cell r="CH80">
            <v>15</v>
          </cell>
          <cell r="CI80">
            <v>5</v>
          </cell>
          <cell r="CJ80">
            <v>1.6666666666666666E-2</v>
          </cell>
          <cell r="CK80">
            <v>10</v>
          </cell>
          <cell r="CL80">
            <v>60</v>
          </cell>
          <cell r="CM80">
            <v>0.50321794871794867</v>
          </cell>
          <cell r="CN80">
            <v>0.50321794871794867</v>
          </cell>
          <cell r="CO80">
            <v>0</v>
          </cell>
          <cell r="CP80">
            <v>0</v>
          </cell>
          <cell r="CQ80">
            <v>8.503217948717948</v>
          </cell>
          <cell r="CR80">
            <v>20</v>
          </cell>
          <cell r="CS80">
            <v>1</v>
          </cell>
          <cell r="CT80">
            <v>0</v>
          </cell>
          <cell r="CU80">
            <v>0</v>
          </cell>
          <cell r="CV80">
            <v>17</v>
          </cell>
          <cell r="CW80">
            <v>17</v>
          </cell>
          <cell r="CX80" t="str">
            <v/>
          </cell>
          <cell r="CY80">
            <v>2</v>
          </cell>
          <cell r="CZ80">
            <v>2</v>
          </cell>
          <cell r="DA80">
            <v>1.5</v>
          </cell>
          <cell r="DB80">
            <v>120</v>
          </cell>
          <cell r="DC80">
            <v>57</v>
          </cell>
          <cell r="DD80">
            <v>32</v>
          </cell>
          <cell r="DE80">
            <v>9</v>
          </cell>
          <cell r="DF80">
            <v>14</v>
          </cell>
          <cell r="DG80">
            <v>3</v>
          </cell>
          <cell r="DH80">
            <v>2</v>
          </cell>
          <cell r="DI80">
            <v>6</v>
          </cell>
        </row>
        <row r="81">
          <cell r="A81" t="str">
            <v>RS 107</v>
          </cell>
          <cell r="B81">
            <v>107</v>
          </cell>
          <cell r="C81" t="str">
            <v>S</v>
          </cell>
          <cell r="D81" t="str">
            <v>T</v>
          </cell>
          <cell r="E81" t="str">
            <v>Limbe - Gogomwa</v>
          </cell>
          <cell r="F81" t="str">
            <v>M04</v>
          </cell>
          <cell r="G81">
            <v>1</v>
          </cell>
          <cell r="H81">
            <v>5.6</v>
          </cell>
          <cell r="I81" t="str">
            <v>R</v>
          </cell>
          <cell r="J81" t="str">
            <v>BLANTYRE</v>
          </cell>
          <cell r="K81">
            <v>9</v>
          </cell>
          <cell r="L81" t="str">
            <v>Changed designation from M2 to M4</v>
          </cell>
          <cell r="W81">
            <v>58</v>
          </cell>
          <cell r="X81" t="str">
            <v>ST</v>
          </cell>
          <cell r="Y81">
            <v>400</v>
          </cell>
          <cell r="Z81" t="str">
            <v>SB</v>
          </cell>
          <cell r="AA81">
            <v>125</v>
          </cell>
          <cell r="AB81" t="str">
            <v>GR</v>
          </cell>
          <cell r="AC81">
            <v>19</v>
          </cell>
          <cell r="AD81" t="str">
            <v>VR</v>
          </cell>
          <cell r="AE81">
            <v>0</v>
          </cell>
          <cell r="AF81">
            <v>0</v>
          </cell>
          <cell r="AG81">
            <v>0</v>
          </cell>
          <cell r="AH81">
            <v>0</v>
          </cell>
          <cell r="AI81">
            <v>0</v>
          </cell>
          <cell r="AJ81">
            <v>0</v>
          </cell>
          <cell r="AK81">
            <v>0</v>
          </cell>
          <cell r="AL81">
            <v>0</v>
          </cell>
          <cell r="AM81">
            <v>1</v>
          </cell>
          <cell r="AN81" t="str">
            <v>bitumen removed 4km</v>
          </cell>
          <cell r="BO81" t="str">
            <v>RS 107</v>
          </cell>
          <cell r="BP81">
            <v>5.6</v>
          </cell>
          <cell r="BQ81">
            <v>6</v>
          </cell>
          <cell r="BR81" t="str">
            <v>R</v>
          </cell>
          <cell r="BS81" t="str">
            <v>C</v>
          </cell>
          <cell r="BT81">
            <v>70</v>
          </cell>
          <cell r="BU81" t="str">
            <v>ST</v>
          </cell>
          <cell r="BV81" t="str">
            <v/>
          </cell>
          <cell r="BW81">
            <v>1</v>
          </cell>
          <cell r="BX81">
            <v>10</v>
          </cell>
          <cell r="BY81" t="str">
            <v/>
          </cell>
          <cell r="BZ81">
            <v>1</v>
          </cell>
          <cell r="CA81">
            <v>19</v>
          </cell>
          <cell r="CB81">
            <v>1.258</v>
          </cell>
          <cell r="CC81">
            <v>7.976293094129149</v>
          </cell>
          <cell r="CD81">
            <v>95</v>
          </cell>
          <cell r="CE81">
            <v>80</v>
          </cell>
          <cell r="CF81">
            <v>65</v>
          </cell>
          <cell r="CG81">
            <v>30</v>
          </cell>
          <cell r="CH81">
            <v>15</v>
          </cell>
          <cell r="CI81">
            <v>6</v>
          </cell>
          <cell r="CJ81">
            <v>2.0000000000000004E-2</v>
          </cell>
          <cell r="CK81">
            <v>10</v>
          </cell>
          <cell r="CL81">
            <v>65</v>
          </cell>
          <cell r="CM81">
            <v>0.53755384615384616</v>
          </cell>
          <cell r="CN81">
            <v>0.53755384615384616</v>
          </cell>
          <cell r="CO81">
            <v>0</v>
          </cell>
          <cell r="CP81">
            <v>0</v>
          </cell>
          <cell r="CQ81">
            <v>8.5138469402829955</v>
          </cell>
          <cell r="CR81">
            <v>20</v>
          </cell>
          <cell r="CS81">
            <v>1</v>
          </cell>
          <cell r="CT81">
            <v>0</v>
          </cell>
          <cell r="CU81">
            <v>0</v>
          </cell>
          <cell r="CV81">
            <v>40</v>
          </cell>
          <cell r="CW81">
            <v>40</v>
          </cell>
          <cell r="CX81" t="str">
            <v/>
          </cell>
          <cell r="CY81">
            <v>2</v>
          </cell>
          <cell r="CZ81">
            <v>2</v>
          </cell>
          <cell r="DA81">
            <v>1.5</v>
          </cell>
          <cell r="DB81">
            <v>900</v>
          </cell>
          <cell r="DC81">
            <v>423</v>
          </cell>
          <cell r="DD81">
            <v>234</v>
          </cell>
          <cell r="DE81">
            <v>68</v>
          </cell>
          <cell r="DF81">
            <v>104</v>
          </cell>
          <cell r="DG81">
            <v>18</v>
          </cell>
          <cell r="DH81">
            <v>9</v>
          </cell>
          <cell r="DI81">
            <v>45</v>
          </cell>
        </row>
        <row r="82">
          <cell r="A82" t="str">
            <v>RS 331</v>
          </cell>
          <cell r="B82">
            <v>153</v>
          </cell>
          <cell r="C82" t="str">
            <v>S</v>
          </cell>
          <cell r="D82" t="str">
            <v>T</v>
          </cell>
          <cell r="E82" t="str">
            <v>Gogomwa - Mikolongwe</v>
          </cell>
          <cell r="F82" t="str">
            <v>M04</v>
          </cell>
          <cell r="G82">
            <v>2</v>
          </cell>
          <cell r="H82">
            <v>11.9</v>
          </cell>
          <cell r="I82" t="str">
            <v>H</v>
          </cell>
          <cell r="J82" t="str">
            <v>CHIRADZULU</v>
          </cell>
          <cell r="K82">
            <v>9</v>
          </cell>
          <cell r="L82">
            <v>0</v>
          </cell>
          <cell r="W82">
            <v>58</v>
          </cell>
          <cell r="X82" t="str">
            <v>ST</v>
          </cell>
          <cell r="Y82">
            <v>400</v>
          </cell>
          <cell r="Z82" t="str">
            <v>SB</v>
          </cell>
          <cell r="AA82">
            <v>125</v>
          </cell>
          <cell r="AB82" t="str">
            <v>GR</v>
          </cell>
          <cell r="AC82">
            <v>19</v>
          </cell>
          <cell r="AD82" t="str">
            <v>VR</v>
          </cell>
          <cell r="AE82">
            <v>0</v>
          </cell>
          <cell r="AF82">
            <v>0</v>
          </cell>
          <cell r="AG82">
            <v>0</v>
          </cell>
          <cell r="AH82">
            <v>0</v>
          </cell>
          <cell r="AI82">
            <v>0</v>
          </cell>
          <cell r="AJ82">
            <v>0</v>
          </cell>
          <cell r="AK82">
            <v>0</v>
          </cell>
          <cell r="AL82">
            <v>0</v>
          </cell>
          <cell r="AM82">
            <v>1</v>
          </cell>
          <cell r="AN82" t="str">
            <v>never resealed</v>
          </cell>
          <cell r="BO82" t="str">
            <v>RS 331</v>
          </cell>
          <cell r="BP82">
            <v>11.9</v>
          </cell>
          <cell r="BQ82" t="str">
            <v>n.a.</v>
          </cell>
          <cell r="BR82" t="str">
            <v>H</v>
          </cell>
          <cell r="BS82">
            <v>0</v>
          </cell>
          <cell r="BT82">
            <v>100</v>
          </cell>
          <cell r="BU82" t="str">
            <v>ST</v>
          </cell>
          <cell r="BV82" t="str">
            <v/>
          </cell>
          <cell r="BW82">
            <v>1</v>
          </cell>
          <cell r="BX82">
            <v>10</v>
          </cell>
          <cell r="BY82" t="str">
            <v/>
          </cell>
          <cell r="BZ82">
            <v>1</v>
          </cell>
          <cell r="CA82">
            <v>0</v>
          </cell>
          <cell r="CB82">
            <v>0</v>
          </cell>
          <cell r="CC82" t="str">
            <v>bitumen surface removed</v>
          </cell>
          <cell r="CD82">
            <v>0</v>
          </cell>
          <cell r="CE82">
            <v>0</v>
          </cell>
          <cell r="CF82">
            <v>0</v>
          </cell>
          <cell r="CG82">
            <v>0</v>
          </cell>
          <cell r="CH82">
            <v>0</v>
          </cell>
          <cell r="CI82">
            <v>0</v>
          </cell>
          <cell r="CJ82">
            <v>0</v>
          </cell>
          <cell r="CK82">
            <v>0</v>
          </cell>
          <cell r="CL82">
            <v>0</v>
          </cell>
          <cell r="CM82">
            <v>0</v>
          </cell>
          <cell r="CN82">
            <v>0</v>
          </cell>
          <cell r="CO82">
            <v>0</v>
          </cell>
          <cell r="CP82">
            <v>0</v>
          </cell>
          <cell r="CQ82">
            <v>0</v>
          </cell>
          <cell r="CR82">
            <v>0</v>
          </cell>
          <cell r="CS82">
            <v>0</v>
          </cell>
          <cell r="CT82">
            <v>0</v>
          </cell>
          <cell r="CU82">
            <v>0</v>
          </cell>
          <cell r="CV82">
            <v>0</v>
          </cell>
          <cell r="CW82">
            <v>0</v>
          </cell>
          <cell r="CX82">
            <v>0</v>
          </cell>
          <cell r="CY82" t="str">
            <v>n.a.</v>
          </cell>
          <cell r="CZ82" t="str">
            <v>n.a.</v>
          </cell>
          <cell r="DA82">
            <v>1.5</v>
          </cell>
          <cell r="DB82">
            <v>880</v>
          </cell>
          <cell r="DC82">
            <v>414</v>
          </cell>
          <cell r="DD82">
            <v>229</v>
          </cell>
          <cell r="DE82">
            <v>66</v>
          </cell>
          <cell r="DF82">
            <v>102</v>
          </cell>
          <cell r="DG82">
            <v>18</v>
          </cell>
          <cell r="DH82">
            <v>9</v>
          </cell>
          <cell r="DI82">
            <v>44</v>
          </cell>
        </row>
        <row r="83">
          <cell r="A83" t="str">
            <v>RS 005</v>
          </cell>
          <cell r="B83" t="str">
            <v>5</v>
          </cell>
          <cell r="C83" t="str">
            <v>N</v>
          </cell>
          <cell r="D83" t="str">
            <v>T</v>
          </cell>
          <cell r="E83" t="str">
            <v>Mzuzu - Nkhata Bay t/off (Kalwe)</v>
          </cell>
          <cell r="F83" t="str">
            <v>M05</v>
          </cell>
          <cell r="G83">
            <v>1</v>
          </cell>
          <cell r="H83">
            <v>45</v>
          </cell>
          <cell r="I83" t="str">
            <v>F</v>
          </cell>
          <cell r="J83" t="str">
            <v>MZIMBA &amp; NKHAT BAY</v>
          </cell>
          <cell r="K83">
            <v>3</v>
          </cell>
          <cell r="L83">
            <v>0</v>
          </cell>
          <cell r="W83">
            <v>75</v>
          </cell>
          <cell r="X83" t="str">
            <v>ST</v>
          </cell>
          <cell r="Y83">
            <v>150</v>
          </cell>
          <cell r="Z83" t="str">
            <v>SG</v>
          </cell>
          <cell r="AA83">
            <v>100</v>
          </cell>
          <cell r="AB83" t="str">
            <v>GR</v>
          </cell>
          <cell r="AC83">
            <v>7</v>
          </cell>
          <cell r="AD83" t="str">
            <v>VR</v>
          </cell>
          <cell r="AE83">
            <v>0</v>
          </cell>
          <cell r="AF83">
            <v>0</v>
          </cell>
          <cell r="AG83">
            <v>0</v>
          </cell>
          <cell r="AH83">
            <v>0</v>
          </cell>
          <cell r="AI83">
            <v>0</v>
          </cell>
          <cell r="AJ83">
            <v>0</v>
          </cell>
          <cell r="AK83">
            <v>0</v>
          </cell>
          <cell r="AL83">
            <v>0</v>
          </cell>
          <cell r="AM83">
            <v>1</v>
          </cell>
          <cell r="AN83" t="str">
            <v>never resealed</v>
          </cell>
          <cell r="BO83" t="str">
            <v>RS 005</v>
          </cell>
          <cell r="BP83">
            <v>45</v>
          </cell>
          <cell r="BQ83">
            <v>6</v>
          </cell>
          <cell r="BR83" t="str">
            <v>F</v>
          </cell>
          <cell r="BS83" t="str">
            <v>C</v>
          </cell>
          <cell r="BT83">
            <v>0</v>
          </cell>
          <cell r="BU83" t="str">
            <v>ST</v>
          </cell>
          <cell r="BV83" t="str">
            <v/>
          </cell>
          <cell r="BW83">
            <v>1</v>
          </cell>
          <cell r="BX83">
            <v>10</v>
          </cell>
          <cell r="BY83" t="str">
            <v/>
          </cell>
          <cell r="BZ83">
            <v>2</v>
          </cell>
          <cell r="CA83">
            <v>7</v>
          </cell>
          <cell r="CB83">
            <v>1.36</v>
          </cell>
          <cell r="CC83">
            <v>6.6040586284683052</v>
          </cell>
          <cell r="CD83">
            <v>36</v>
          </cell>
          <cell r="CE83">
            <v>23</v>
          </cell>
          <cell r="CF83">
            <v>8</v>
          </cell>
          <cell r="CG83">
            <v>28</v>
          </cell>
          <cell r="CH83">
            <v>15</v>
          </cell>
          <cell r="CI83">
            <v>8.6999999999999993</v>
          </cell>
          <cell r="CJ83">
            <v>2.9000000000000001E-2</v>
          </cell>
          <cell r="CK83">
            <v>8.0289999999999999</v>
          </cell>
          <cell r="CL83">
            <v>8</v>
          </cell>
          <cell r="CM83">
            <v>0.14416615384615386</v>
          </cell>
          <cell r="CN83">
            <v>0.14416615384615386</v>
          </cell>
          <cell r="CO83">
            <v>0</v>
          </cell>
          <cell r="CP83">
            <v>0</v>
          </cell>
          <cell r="CQ83">
            <v>6.748224782314459</v>
          </cell>
          <cell r="CR83">
            <v>0</v>
          </cell>
          <cell r="CS83">
            <v>1</v>
          </cell>
          <cell r="CT83">
            <v>0</v>
          </cell>
          <cell r="CU83">
            <v>0</v>
          </cell>
          <cell r="CV83">
            <v>23</v>
          </cell>
          <cell r="CW83">
            <v>23</v>
          </cell>
          <cell r="CX83" t="str">
            <v/>
          </cell>
          <cell r="CY83">
            <v>2</v>
          </cell>
          <cell r="CZ83">
            <v>2</v>
          </cell>
          <cell r="DA83">
            <v>2</v>
          </cell>
          <cell r="DB83">
            <v>400</v>
          </cell>
          <cell r="DC83">
            <v>188</v>
          </cell>
          <cell r="DD83">
            <v>104</v>
          </cell>
          <cell r="DE83">
            <v>30</v>
          </cell>
          <cell r="DF83">
            <v>46</v>
          </cell>
          <cell r="DG83">
            <v>8</v>
          </cell>
          <cell r="DH83">
            <v>4</v>
          </cell>
          <cell r="DI83">
            <v>20</v>
          </cell>
        </row>
        <row r="84">
          <cell r="A84" t="str">
            <v>RS 007</v>
          </cell>
          <cell r="B84" t="str">
            <v>7</v>
          </cell>
          <cell r="C84" t="str">
            <v>N</v>
          </cell>
          <cell r="D84" t="str">
            <v>T</v>
          </cell>
          <cell r="E84" t="str">
            <v>Nkhata Bay t/off (Kalwe) - Dwambazi River</v>
          </cell>
          <cell r="F84" t="str">
            <v>M05</v>
          </cell>
          <cell r="G84">
            <v>2</v>
          </cell>
          <cell r="H84">
            <v>82</v>
          </cell>
          <cell r="I84" t="str">
            <v>R</v>
          </cell>
          <cell r="J84" t="str">
            <v>NKHATA BAY</v>
          </cell>
          <cell r="K84" t="str">
            <v>3,4</v>
          </cell>
          <cell r="L84">
            <v>0</v>
          </cell>
          <cell r="W84">
            <v>94</v>
          </cell>
          <cell r="X84" t="str">
            <v>DS</v>
          </cell>
          <cell r="Y84">
            <v>150</v>
          </cell>
          <cell r="Z84" t="str">
            <v>SB</v>
          </cell>
          <cell r="AA84">
            <v>225</v>
          </cell>
          <cell r="AB84" t="str">
            <v>GR</v>
          </cell>
          <cell r="AC84">
            <v>22</v>
          </cell>
          <cell r="AD84" t="str">
            <v>VR</v>
          </cell>
          <cell r="AE84">
            <v>0</v>
          </cell>
          <cell r="AF84">
            <v>0</v>
          </cell>
          <cell r="AG84">
            <v>0</v>
          </cell>
          <cell r="AH84">
            <v>0</v>
          </cell>
          <cell r="AI84">
            <v>0</v>
          </cell>
          <cell r="AJ84">
            <v>0</v>
          </cell>
          <cell r="AK84">
            <v>0</v>
          </cell>
          <cell r="AL84">
            <v>0</v>
          </cell>
          <cell r="AM84">
            <v>1</v>
          </cell>
          <cell r="AN84" t="str">
            <v>never resealed</v>
          </cell>
          <cell r="BO84" t="str">
            <v>RS 007</v>
          </cell>
          <cell r="BP84">
            <v>82</v>
          </cell>
          <cell r="BQ84">
            <v>6</v>
          </cell>
          <cell r="BR84" t="str">
            <v>R</v>
          </cell>
          <cell r="BS84" t="str">
            <v>C</v>
          </cell>
          <cell r="BT84">
            <v>0</v>
          </cell>
          <cell r="BU84" t="str">
            <v>DS</v>
          </cell>
          <cell r="BV84" t="str">
            <v/>
          </cell>
          <cell r="BW84">
            <v>1</v>
          </cell>
          <cell r="BX84">
            <v>15</v>
          </cell>
          <cell r="BY84" t="str">
            <v/>
          </cell>
          <cell r="BZ84">
            <v>1</v>
          </cell>
          <cell r="CA84">
            <v>22</v>
          </cell>
          <cell r="CB84">
            <v>2.427</v>
          </cell>
          <cell r="CC84">
            <v>3.7143049448882604</v>
          </cell>
          <cell r="CD84">
            <v>0</v>
          </cell>
          <cell r="CE84">
            <v>0</v>
          </cell>
          <cell r="CF84">
            <v>0</v>
          </cell>
          <cell r="CG84">
            <v>0</v>
          </cell>
          <cell r="CH84">
            <v>0</v>
          </cell>
          <cell r="CI84">
            <v>1.9</v>
          </cell>
          <cell r="CJ84">
            <v>6.3333333333333332E-3</v>
          </cell>
          <cell r="CK84">
            <v>6.3333333333333332E-3</v>
          </cell>
          <cell r="CL84">
            <v>0</v>
          </cell>
          <cell r="CM84">
            <v>2.4553846153846158E-3</v>
          </cell>
          <cell r="CN84">
            <v>2.4553846153846158E-3</v>
          </cell>
          <cell r="CO84">
            <v>0</v>
          </cell>
          <cell r="CP84">
            <v>0</v>
          </cell>
          <cell r="CQ84">
            <v>3.7167603295036451</v>
          </cell>
          <cell r="CR84">
            <v>0</v>
          </cell>
          <cell r="CS84">
            <v>1</v>
          </cell>
          <cell r="CT84">
            <v>0</v>
          </cell>
          <cell r="CU84">
            <v>0</v>
          </cell>
          <cell r="CV84">
            <v>4</v>
          </cell>
          <cell r="CW84">
            <v>4</v>
          </cell>
          <cell r="CX84" t="str">
            <v/>
          </cell>
          <cell r="CY84">
            <v>1.8</v>
          </cell>
          <cell r="CZ84">
            <v>1.1000000000000001</v>
          </cell>
          <cell r="DA84">
            <v>1.1000000000000001</v>
          </cell>
          <cell r="DB84">
            <v>300</v>
          </cell>
          <cell r="DC84">
            <v>141</v>
          </cell>
          <cell r="DD84">
            <v>78</v>
          </cell>
          <cell r="DE84">
            <v>23</v>
          </cell>
          <cell r="DF84">
            <v>35</v>
          </cell>
          <cell r="DG84">
            <v>6</v>
          </cell>
          <cell r="DH84">
            <v>3</v>
          </cell>
          <cell r="DI84">
            <v>15</v>
          </cell>
        </row>
        <row r="85">
          <cell r="A85" t="str">
            <v>RS 047</v>
          </cell>
          <cell r="B85">
            <v>47</v>
          </cell>
          <cell r="C85" t="str">
            <v>C</v>
          </cell>
          <cell r="D85" t="str">
            <v>T</v>
          </cell>
          <cell r="E85" t="str">
            <v>Dwambazi River - Lawrence Kachulu</v>
          </cell>
          <cell r="F85" t="str">
            <v>M05</v>
          </cell>
          <cell r="G85">
            <v>3</v>
          </cell>
          <cell r="H85">
            <v>16.5</v>
          </cell>
          <cell r="I85" t="str">
            <v>F</v>
          </cell>
          <cell r="J85" t="str">
            <v>NKHATA BAY</v>
          </cell>
          <cell r="K85">
            <v>4</v>
          </cell>
          <cell r="L85">
            <v>0</v>
          </cell>
          <cell r="W85">
            <v>94</v>
          </cell>
          <cell r="X85" t="str">
            <v>DS</v>
          </cell>
          <cell r="Y85">
            <v>150</v>
          </cell>
          <cell r="Z85" t="str">
            <v>SB</v>
          </cell>
          <cell r="AA85">
            <v>225</v>
          </cell>
          <cell r="AB85" t="str">
            <v>GR</v>
          </cell>
          <cell r="AC85">
            <v>22</v>
          </cell>
          <cell r="AD85" t="str">
            <v>VR</v>
          </cell>
          <cell r="AE85">
            <v>0</v>
          </cell>
          <cell r="AF85">
            <v>0</v>
          </cell>
          <cell r="AG85">
            <v>0</v>
          </cell>
          <cell r="AH85">
            <v>0</v>
          </cell>
          <cell r="AI85">
            <v>0</v>
          </cell>
          <cell r="AJ85">
            <v>0</v>
          </cell>
          <cell r="AK85">
            <v>0</v>
          </cell>
          <cell r="AL85">
            <v>0</v>
          </cell>
          <cell r="AM85">
            <v>1</v>
          </cell>
          <cell r="AN85" t="str">
            <v>never resealed</v>
          </cell>
          <cell r="BO85" t="str">
            <v>RS 047</v>
          </cell>
          <cell r="BP85">
            <v>16.5</v>
          </cell>
          <cell r="BQ85">
            <v>6</v>
          </cell>
          <cell r="BR85" t="str">
            <v>F</v>
          </cell>
          <cell r="BS85" t="str">
            <v>C</v>
          </cell>
          <cell r="BT85">
            <v>0</v>
          </cell>
          <cell r="BU85" t="str">
            <v>DS</v>
          </cell>
          <cell r="BV85" t="str">
            <v/>
          </cell>
          <cell r="BW85">
            <v>1</v>
          </cell>
          <cell r="BX85">
            <v>15</v>
          </cell>
          <cell r="BY85" t="str">
            <v/>
          </cell>
          <cell r="BZ85">
            <v>1</v>
          </cell>
          <cell r="CA85">
            <v>22</v>
          </cell>
          <cell r="CB85">
            <v>2.427</v>
          </cell>
          <cell r="CC85">
            <v>3.5804019550342137</v>
          </cell>
          <cell r="CD85">
            <v>0</v>
          </cell>
          <cell r="CE85">
            <v>0</v>
          </cell>
          <cell r="CF85">
            <v>0</v>
          </cell>
          <cell r="CG85">
            <v>0</v>
          </cell>
          <cell r="CH85">
            <v>0</v>
          </cell>
          <cell r="CI85">
            <v>0</v>
          </cell>
          <cell r="CJ85">
            <v>0</v>
          </cell>
          <cell r="CK85">
            <v>0</v>
          </cell>
          <cell r="CL85">
            <v>0</v>
          </cell>
          <cell r="CM85">
            <v>0</v>
          </cell>
          <cell r="CN85">
            <v>0</v>
          </cell>
          <cell r="CO85">
            <v>0</v>
          </cell>
          <cell r="CP85">
            <v>0</v>
          </cell>
          <cell r="CQ85">
            <v>3.5804019550342137</v>
          </cell>
          <cell r="CR85">
            <v>0</v>
          </cell>
          <cell r="CS85">
            <v>1</v>
          </cell>
          <cell r="CT85">
            <v>0</v>
          </cell>
          <cell r="CU85">
            <v>0</v>
          </cell>
          <cell r="CV85">
            <v>4</v>
          </cell>
          <cell r="CW85">
            <v>4</v>
          </cell>
          <cell r="CX85" t="str">
            <v/>
          </cell>
          <cell r="CY85">
            <v>1</v>
          </cell>
          <cell r="CZ85">
            <v>1</v>
          </cell>
          <cell r="DA85">
            <v>1</v>
          </cell>
          <cell r="DB85">
            <v>300</v>
          </cell>
          <cell r="DC85">
            <v>141</v>
          </cell>
          <cell r="DD85">
            <v>78</v>
          </cell>
          <cell r="DE85">
            <v>23</v>
          </cell>
          <cell r="DF85">
            <v>35</v>
          </cell>
          <cell r="DG85">
            <v>6</v>
          </cell>
          <cell r="DH85">
            <v>3</v>
          </cell>
          <cell r="DI85">
            <v>15</v>
          </cell>
        </row>
        <row r="86">
          <cell r="A86" t="str">
            <v>RS 052</v>
          </cell>
          <cell r="B86">
            <v>52</v>
          </cell>
          <cell r="C86" t="str">
            <v>C</v>
          </cell>
          <cell r="D86" t="str">
            <v>T</v>
          </cell>
          <cell r="E86" t="str">
            <v>Lawrence Kachulu - Chamulala</v>
          </cell>
          <cell r="F86" t="str">
            <v>M05</v>
          </cell>
          <cell r="G86">
            <v>4</v>
          </cell>
          <cell r="H86">
            <v>12.7</v>
          </cell>
          <cell r="I86" t="str">
            <v>F</v>
          </cell>
          <cell r="J86" t="str">
            <v>NKHOTA KOTA</v>
          </cell>
          <cell r="K86">
            <v>4</v>
          </cell>
          <cell r="L86">
            <v>0</v>
          </cell>
          <cell r="W86">
            <v>94</v>
          </cell>
          <cell r="X86" t="str">
            <v>DS</v>
          </cell>
          <cell r="Y86">
            <v>150</v>
          </cell>
          <cell r="Z86" t="str">
            <v>SB</v>
          </cell>
          <cell r="AA86">
            <v>225</v>
          </cell>
          <cell r="AB86" t="str">
            <v>GR</v>
          </cell>
          <cell r="AC86">
            <v>22</v>
          </cell>
          <cell r="AD86" t="str">
            <v>VR</v>
          </cell>
          <cell r="AE86">
            <v>0</v>
          </cell>
          <cell r="AF86">
            <v>0</v>
          </cell>
          <cell r="AG86">
            <v>0</v>
          </cell>
          <cell r="AH86">
            <v>0</v>
          </cell>
          <cell r="AI86">
            <v>0</v>
          </cell>
          <cell r="AJ86">
            <v>0</v>
          </cell>
          <cell r="AK86">
            <v>0</v>
          </cell>
          <cell r="AL86">
            <v>0</v>
          </cell>
          <cell r="AM86">
            <v>1</v>
          </cell>
          <cell r="AN86" t="str">
            <v>never resealed</v>
          </cell>
          <cell r="BO86" t="str">
            <v>RS 052</v>
          </cell>
          <cell r="BP86">
            <v>12.7</v>
          </cell>
          <cell r="BQ86">
            <v>6</v>
          </cell>
          <cell r="BR86" t="str">
            <v>F</v>
          </cell>
          <cell r="BS86" t="str">
            <v>C</v>
          </cell>
          <cell r="BT86">
            <v>0</v>
          </cell>
          <cell r="BU86" t="str">
            <v>DS</v>
          </cell>
          <cell r="BV86" t="str">
            <v/>
          </cell>
          <cell r="BW86">
            <v>1</v>
          </cell>
          <cell r="BX86">
            <v>15</v>
          </cell>
          <cell r="BY86" t="str">
            <v/>
          </cell>
          <cell r="BZ86">
            <v>1</v>
          </cell>
          <cell r="CA86">
            <v>22</v>
          </cell>
          <cell r="CB86">
            <v>2.427</v>
          </cell>
          <cell r="CC86">
            <v>5.75</v>
          </cell>
          <cell r="CD86">
            <v>0</v>
          </cell>
          <cell r="CE86">
            <v>0</v>
          </cell>
          <cell r="CF86">
            <v>0</v>
          </cell>
          <cell r="CG86">
            <v>0</v>
          </cell>
          <cell r="CH86">
            <v>0</v>
          </cell>
          <cell r="CI86">
            <v>0.12</v>
          </cell>
          <cell r="CJ86">
            <v>3.9999999999999996E-4</v>
          </cell>
          <cell r="CK86">
            <v>3.9999999999999996E-4</v>
          </cell>
          <cell r="CL86">
            <v>0</v>
          </cell>
          <cell r="CM86">
            <v>1.5507692307692309E-4</v>
          </cell>
          <cell r="CN86">
            <v>1.5507692307692309E-4</v>
          </cell>
          <cell r="CO86">
            <v>0</v>
          </cell>
          <cell r="CP86">
            <v>0</v>
          </cell>
          <cell r="CQ86">
            <v>5.7501550769230771</v>
          </cell>
          <cell r="CR86">
            <v>0</v>
          </cell>
          <cell r="CS86">
            <v>1</v>
          </cell>
          <cell r="CT86">
            <v>0</v>
          </cell>
          <cell r="CU86">
            <v>0</v>
          </cell>
          <cell r="CV86">
            <v>4</v>
          </cell>
          <cell r="CW86">
            <v>4</v>
          </cell>
          <cell r="CX86" t="str">
            <v/>
          </cell>
          <cell r="CY86">
            <v>1</v>
          </cell>
          <cell r="CZ86">
            <v>1</v>
          </cell>
          <cell r="DA86">
            <v>1</v>
          </cell>
          <cell r="DB86">
            <v>300</v>
          </cell>
          <cell r="DC86">
            <v>141</v>
          </cell>
          <cell r="DD86">
            <v>78</v>
          </cell>
          <cell r="DE86">
            <v>23</v>
          </cell>
          <cell r="DF86">
            <v>35</v>
          </cell>
          <cell r="DG86">
            <v>6</v>
          </cell>
          <cell r="DH86">
            <v>3</v>
          </cell>
          <cell r="DI86">
            <v>15</v>
          </cell>
        </row>
        <row r="87">
          <cell r="A87" t="str">
            <v>RS 048</v>
          </cell>
          <cell r="B87">
            <v>48</v>
          </cell>
          <cell r="C87" t="str">
            <v>C</v>
          </cell>
          <cell r="D87" t="str">
            <v>T</v>
          </cell>
          <cell r="E87" t="str">
            <v>Chamulala - Dwangwa River</v>
          </cell>
          <cell r="F87" t="str">
            <v>M05</v>
          </cell>
          <cell r="G87">
            <v>5</v>
          </cell>
          <cell r="H87">
            <v>10.199999999999999</v>
          </cell>
          <cell r="I87" t="str">
            <v>F</v>
          </cell>
          <cell r="J87" t="str">
            <v>NKHOTA KOTA</v>
          </cell>
          <cell r="K87">
            <v>4</v>
          </cell>
          <cell r="L87">
            <v>0</v>
          </cell>
          <cell r="W87">
            <v>94</v>
          </cell>
          <cell r="X87" t="str">
            <v>DS</v>
          </cell>
          <cell r="Y87">
            <v>150</v>
          </cell>
          <cell r="Z87" t="str">
            <v>SB</v>
          </cell>
          <cell r="AA87">
            <v>225</v>
          </cell>
          <cell r="AB87" t="str">
            <v>GR</v>
          </cell>
          <cell r="AC87">
            <v>22</v>
          </cell>
          <cell r="AD87" t="str">
            <v>VR</v>
          </cell>
          <cell r="AE87">
            <v>0</v>
          </cell>
          <cell r="AF87">
            <v>0</v>
          </cell>
          <cell r="AG87">
            <v>0</v>
          </cell>
          <cell r="AH87">
            <v>0</v>
          </cell>
          <cell r="AI87">
            <v>0</v>
          </cell>
          <cell r="AJ87">
            <v>0</v>
          </cell>
          <cell r="AK87">
            <v>0</v>
          </cell>
          <cell r="AL87">
            <v>0</v>
          </cell>
          <cell r="AM87">
            <v>1</v>
          </cell>
          <cell r="AN87" t="str">
            <v>never resealed</v>
          </cell>
          <cell r="BO87" t="str">
            <v>RS 048</v>
          </cell>
          <cell r="BP87">
            <v>10.199999999999999</v>
          </cell>
          <cell r="BQ87">
            <v>6.7</v>
          </cell>
          <cell r="BR87" t="str">
            <v>F</v>
          </cell>
          <cell r="BS87" t="str">
            <v>S</v>
          </cell>
          <cell r="BT87">
            <v>0</v>
          </cell>
          <cell r="BU87" t="str">
            <v>DS</v>
          </cell>
          <cell r="BV87" t="str">
            <v/>
          </cell>
          <cell r="BW87">
            <v>1</v>
          </cell>
          <cell r="BX87">
            <v>15</v>
          </cell>
          <cell r="BY87" t="str">
            <v/>
          </cell>
          <cell r="BZ87">
            <v>1</v>
          </cell>
          <cell r="CA87">
            <v>22</v>
          </cell>
          <cell r="CB87">
            <v>2.427</v>
          </cell>
          <cell r="CC87">
            <v>5</v>
          </cell>
          <cell r="CD87">
            <v>0</v>
          </cell>
          <cell r="CE87">
            <v>0</v>
          </cell>
          <cell r="CF87">
            <v>0</v>
          </cell>
          <cell r="CG87">
            <v>0</v>
          </cell>
          <cell r="CH87">
            <v>0</v>
          </cell>
          <cell r="CI87">
            <v>0.1</v>
          </cell>
          <cell r="CJ87">
            <v>2.9850746268656722E-4</v>
          </cell>
          <cell r="CK87">
            <v>2.9850746268656722E-4</v>
          </cell>
          <cell r="CL87">
            <v>0</v>
          </cell>
          <cell r="CM87">
            <v>1.1572904707233067E-4</v>
          </cell>
          <cell r="CN87">
            <v>1.1572904707233067E-4</v>
          </cell>
          <cell r="CO87">
            <v>0</v>
          </cell>
          <cell r="CP87">
            <v>0</v>
          </cell>
          <cell r="CQ87">
            <v>5.0001157290470726</v>
          </cell>
          <cell r="CR87">
            <v>0</v>
          </cell>
          <cell r="CS87">
            <v>1</v>
          </cell>
          <cell r="CT87">
            <v>0</v>
          </cell>
          <cell r="CU87">
            <v>0</v>
          </cell>
          <cell r="CV87">
            <v>4</v>
          </cell>
          <cell r="CW87">
            <v>4</v>
          </cell>
          <cell r="CX87" t="str">
            <v/>
          </cell>
          <cell r="CY87">
            <v>1.5</v>
          </cell>
          <cell r="CZ87">
            <v>1</v>
          </cell>
          <cell r="DA87">
            <v>1</v>
          </cell>
          <cell r="DB87">
            <v>300</v>
          </cell>
          <cell r="DC87">
            <v>141</v>
          </cell>
          <cell r="DD87">
            <v>78</v>
          </cell>
          <cell r="DE87">
            <v>23</v>
          </cell>
          <cell r="DF87">
            <v>35</v>
          </cell>
          <cell r="DG87">
            <v>6</v>
          </cell>
          <cell r="DH87">
            <v>3</v>
          </cell>
          <cell r="DI87">
            <v>15</v>
          </cell>
        </row>
        <row r="88">
          <cell r="A88" t="str">
            <v>RS 062</v>
          </cell>
          <cell r="B88">
            <v>62</v>
          </cell>
          <cell r="C88" t="str">
            <v>C</v>
          </cell>
          <cell r="D88" t="str">
            <v>T</v>
          </cell>
          <cell r="E88" t="str">
            <v>Dwangwa River- Musejere River</v>
          </cell>
          <cell r="F88" t="str">
            <v>M05</v>
          </cell>
          <cell r="G88">
            <v>6</v>
          </cell>
          <cell r="H88">
            <v>28.1</v>
          </cell>
          <cell r="I88" t="str">
            <v>F</v>
          </cell>
          <cell r="J88" t="str">
            <v>NKHOTA KOTA</v>
          </cell>
          <cell r="K88">
            <v>4</v>
          </cell>
          <cell r="L88">
            <v>0</v>
          </cell>
          <cell r="W88">
            <v>81</v>
          </cell>
          <cell r="X88" t="str">
            <v>ST</v>
          </cell>
          <cell r="Y88">
            <v>150</v>
          </cell>
          <cell r="Z88" t="str">
            <v>SB</v>
          </cell>
          <cell r="AA88">
            <v>225</v>
          </cell>
          <cell r="AB88" t="str">
            <v>GR</v>
          </cell>
          <cell r="AC88">
            <v>22</v>
          </cell>
          <cell r="AD88" t="str">
            <v>VR</v>
          </cell>
          <cell r="AE88">
            <v>93</v>
          </cell>
          <cell r="AF88" t="str">
            <v>SR</v>
          </cell>
          <cell r="AG88" t="str">
            <v>ST</v>
          </cell>
          <cell r="AH88">
            <v>10</v>
          </cell>
          <cell r="AI88">
            <v>0</v>
          </cell>
          <cell r="AJ88">
            <v>0</v>
          </cell>
          <cell r="AK88">
            <v>0</v>
          </cell>
          <cell r="AL88">
            <v>0</v>
          </cell>
          <cell r="AM88">
            <v>4</v>
          </cell>
          <cell r="AN88">
            <v>0</v>
          </cell>
          <cell r="BO88" t="str">
            <v>RS 062</v>
          </cell>
          <cell r="BP88">
            <v>28.1</v>
          </cell>
          <cell r="BQ88">
            <v>5.5</v>
          </cell>
          <cell r="BR88" t="str">
            <v>F</v>
          </cell>
          <cell r="BS88" t="str">
            <v>C</v>
          </cell>
          <cell r="BT88">
            <v>0</v>
          </cell>
          <cell r="BU88" t="str">
            <v>ST</v>
          </cell>
          <cell r="BV88" t="str">
            <v>ST</v>
          </cell>
          <cell r="BW88">
            <v>4</v>
          </cell>
          <cell r="BX88">
            <v>10</v>
          </cell>
          <cell r="BY88">
            <v>10</v>
          </cell>
          <cell r="BZ88">
            <v>1</v>
          </cell>
          <cell r="CA88">
            <v>22</v>
          </cell>
          <cell r="CB88">
            <v>2.4350000000000001</v>
          </cell>
          <cell r="CC88">
            <v>4.9400000000000004</v>
          </cell>
          <cell r="CD88">
            <v>0</v>
          </cell>
          <cell r="CE88">
            <v>0</v>
          </cell>
          <cell r="CF88">
            <v>0</v>
          </cell>
          <cell r="CG88">
            <v>0</v>
          </cell>
          <cell r="CH88">
            <v>0</v>
          </cell>
          <cell r="CI88">
            <v>1.4</v>
          </cell>
          <cell r="CJ88">
            <v>5.0909090909090904E-3</v>
          </cell>
          <cell r="CK88">
            <v>5.0909090909090904E-3</v>
          </cell>
          <cell r="CL88">
            <v>0</v>
          </cell>
          <cell r="CM88">
            <v>1.9737062937062936E-3</v>
          </cell>
          <cell r="CN88">
            <v>1.9737062937062936E-3</v>
          </cell>
          <cell r="CO88">
            <v>0</v>
          </cell>
          <cell r="CP88">
            <v>0</v>
          </cell>
          <cell r="CQ88">
            <v>4.941973706293707</v>
          </cell>
          <cell r="CR88">
            <v>0</v>
          </cell>
          <cell r="CS88">
            <v>1</v>
          </cell>
          <cell r="CT88">
            <v>0</v>
          </cell>
          <cell r="CU88">
            <v>0</v>
          </cell>
          <cell r="CV88">
            <v>5</v>
          </cell>
          <cell r="CW88">
            <v>17</v>
          </cell>
          <cell r="CX88">
            <v>34</v>
          </cell>
          <cell r="CY88">
            <v>2</v>
          </cell>
          <cell r="CZ88">
            <v>1.5</v>
          </cell>
          <cell r="DA88">
            <v>1.5</v>
          </cell>
          <cell r="DB88">
            <v>300</v>
          </cell>
          <cell r="DC88">
            <v>141</v>
          </cell>
          <cell r="DD88">
            <v>78</v>
          </cell>
          <cell r="DE88">
            <v>23</v>
          </cell>
          <cell r="DF88">
            <v>35</v>
          </cell>
          <cell r="DG88">
            <v>6</v>
          </cell>
          <cell r="DH88">
            <v>3</v>
          </cell>
          <cell r="DI88">
            <v>15</v>
          </cell>
        </row>
        <row r="89">
          <cell r="A89" t="str">
            <v>RS 043</v>
          </cell>
          <cell r="B89">
            <v>43</v>
          </cell>
          <cell r="C89" t="str">
            <v>C</v>
          </cell>
          <cell r="D89" t="str">
            <v>T</v>
          </cell>
          <cell r="E89" t="str">
            <v>Musenjere River- Bua River</v>
          </cell>
          <cell r="F89" t="str">
            <v>M05</v>
          </cell>
          <cell r="G89">
            <v>7</v>
          </cell>
          <cell r="H89">
            <v>14.7</v>
          </cell>
          <cell r="I89" t="str">
            <v>R</v>
          </cell>
          <cell r="J89" t="str">
            <v>NKHOTA KOTA</v>
          </cell>
          <cell r="K89">
            <v>5</v>
          </cell>
          <cell r="L89">
            <v>0</v>
          </cell>
          <cell r="W89">
            <v>81</v>
          </cell>
          <cell r="X89" t="str">
            <v>ST</v>
          </cell>
          <cell r="Y89">
            <v>150</v>
          </cell>
          <cell r="Z89" t="str">
            <v>SB</v>
          </cell>
          <cell r="AA89">
            <v>225</v>
          </cell>
          <cell r="AB89" t="str">
            <v>GR</v>
          </cell>
          <cell r="AC89">
            <v>22</v>
          </cell>
          <cell r="AD89" t="str">
            <v>VR</v>
          </cell>
          <cell r="AE89">
            <v>93</v>
          </cell>
          <cell r="AF89" t="str">
            <v>SR</v>
          </cell>
          <cell r="AG89" t="str">
            <v>ST</v>
          </cell>
          <cell r="AH89">
            <v>10</v>
          </cell>
          <cell r="AI89">
            <v>0</v>
          </cell>
          <cell r="AJ89">
            <v>0</v>
          </cell>
          <cell r="AK89">
            <v>0</v>
          </cell>
          <cell r="AL89">
            <v>0</v>
          </cell>
          <cell r="AM89">
            <v>4</v>
          </cell>
          <cell r="AN89">
            <v>0</v>
          </cell>
          <cell r="BO89" t="str">
            <v>RS 043</v>
          </cell>
          <cell r="BP89">
            <v>14.7</v>
          </cell>
          <cell r="BQ89">
            <v>5.5</v>
          </cell>
          <cell r="BR89" t="str">
            <v>R</v>
          </cell>
          <cell r="BS89" t="str">
            <v>C</v>
          </cell>
          <cell r="BT89">
            <v>0</v>
          </cell>
          <cell r="BU89" t="str">
            <v>ST</v>
          </cell>
          <cell r="BV89" t="str">
            <v>ST</v>
          </cell>
          <cell r="BW89">
            <v>4</v>
          </cell>
          <cell r="BX89">
            <v>10</v>
          </cell>
          <cell r="BY89">
            <v>10</v>
          </cell>
          <cell r="BZ89">
            <v>1</v>
          </cell>
          <cell r="CA89">
            <v>22</v>
          </cell>
          <cell r="CB89">
            <v>2.4350000000000001</v>
          </cell>
          <cell r="CC89">
            <v>4.7440662477307649</v>
          </cell>
          <cell r="CD89">
            <v>37</v>
          </cell>
          <cell r="CE89">
            <v>10</v>
          </cell>
          <cell r="CF89">
            <v>0</v>
          </cell>
          <cell r="CG89">
            <v>37</v>
          </cell>
          <cell r="CH89">
            <v>10</v>
          </cell>
          <cell r="CI89">
            <v>1.8</v>
          </cell>
          <cell r="CJ89">
            <v>6.5454545454545461E-3</v>
          </cell>
          <cell r="CK89">
            <v>6.5454545454545461E-3</v>
          </cell>
          <cell r="CL89">
            <v>0</v>
          </cell>
          <cell r="CM89">
            <v>2.537622377622378E-3</v>
          </cell>
          <cell r="CN89">
            <v>2.537622377622378E-3</v>
          </cell>
          <cell r="CO89">
            <v>0</v>
          </cell>
          <cell r="CP89">
            <v>0</v>
          </cell>
          <cell r="CQ89">
            <v>4.7466038701083875</v>
          </cell>
          <cell r="CR89">
            <v>0</v>
          </cell>
          <cell r="CS89">
            <v>1</v>
          </cell>
          <cell r="CT89">
            <v>0</v>
          </cell>
          <cell r="CU89">
            <v>0</v>
          </cell>
          <cell r="CV89">
            <v>5</v>
          </cell>
          <cell r="CW89">
            <v>17</v>
          </cell>
          <cell r="CX89">
            <v>34</v>
          </cell>
          <cell r="CY89">
            <v>2</v>
          </cell>
          <cell r="CZ89">
            <v>1</v>
          </cell>
          <cell r="DA89">
            <v>1.3</v>
          </cell>
          <cell r="DB89">
            <v>300</v>
          </cell>
          <cell r="DC89">
            <v>141</v>
          </cell>
          <cell r="DD89">
            <v>78</v>
          </cell>
          <cell r="DE89">
            <v>23</v>
          </cell>
          <cell r="DF89">
            <v>35</v>
          </cell>
          <cell r="DG89">
            <v>6</v>
          </cell>
          <cell r="DH89">
            <v>3</v>
          </cell>
          <cell r="DI89">
            <v>15</v>
          </cell>
        </row>
        <row r="90">
          <cell r="A90" t="str">
            <v>RS 066</v>
          </cell>
          <cell r="B90">
            <v>66</v>
          </cell>
          <cell r="C90" t="str">
            <v>C</v>
          </cell>
          <cell r="D90" t="str">
            <v>T</v>
          </cell>
          <cell r="E90" t="str">
            <v>Bua River - Nkhota-kota</v>
          </cell>
          <cell r="F90" t="str">
            <v>M05</v>
          </cell>
          <cell r="G90">
            <v>8</v>
          </cell>
          <cell r="H90">
            <v>14.8</v>
          </cell>
          <cell r="I90" t="str">
            <v>F</v>
          </cell>
          <cell r="J90" t="str">
            <v>NKHOTA KOTA</v>
          </cell>
          <cell r="K90">
            <v>5</v>
          </cell>
          <cell r="L90">
            <v>0</v>
          </cell>
          <cell r="W90">
            <v>81</v>
          </cell>
          <cell r="X90" t="str">
            <v>ST</v>
          </cell>
          <cell r="Y90">
            <v>150</v>
          </cell>
          <cell r="Z90" t="str">
            <v>SB</v>
          </cell>
          <cell r="AA90">
            <v>225</v>
          </cell>
          <cell r="AB90" t="str">
            <v>GR</v>
          </cell>
          <cell r="AC90">
            <v>22</v>
          </cell>
          <cell r="AD90" t="str">
            <v>VR</v>
          </cell>
          <cell r="AE90">
            <v>93</v>
          </cell>
          <cell r="AF90" t="str">
            <v>SR</v>
          </cell>
          <cell r="AG90" t="str">
            <v>ST</v>
          </cell>
          <cell r="AH90">
            <v>10</v>
          </cell>
          <cell r="AI90">
            <v>0</v>
          </cell>
          <cell r="AJ90">
            <v>0</v>
          </cell>
          <cell r="AK90">
            <v>0</v>
          </cell>
          <cell r="AL90">
            <v>0</v>
          </cell>
          <cell r="AM90">
            <v>4</v>
          </cell>
          <cell r="AN90">
            <v>0</v>
          </cell>
          <cell r="BO90" t="str">
            <v>RS 066</v>
          </cell>
          <cell r="BP90">
            <v>14.8</v>
          </cell>
          <cell r="BQ90">
            <v>5.5</v>
          </cell>
          <cell r="BR90" t="str">
            <v>F</v>
          </cell>
          <cell r="BS90" t="str">
            <v>C</v>
          </cell>
          <cell r="BT90">
            <v>0</v>
          </cell>
          <cell r="BU90" t="str">
            <v>ST</v>
          </cell>
          <cell r="BV90" t="str">
            <v>ST</v>
          </cell>
          <cell r="BW90">
            <v>4</v>
          </cell>
          <cell r="BX90">
            <v>10</v>
          </cell>
          <cell r="BY90">
            <v>10</v>
          </cell>
          <cell r="BZ90">
            <v>1</v>
          </cell>
          <cell r="CA90">
            <v>22</v>
          </cell>
          <cell r="CB90">
            <v>2.4350000000000001</v>
          </cell>
          <cell r="CC90">
            <v>5.3031239438852342</v>
          </cell>
          <cell r="CD90">
            <v>27</v>
          </cell>
          <cell r="CE90">
            <v>19</v>
          </cell>
          <cell r="CF90">
            <v>4</v>
          </cell>
          <cell r="CG90">
            <v>23</v>
          </cell>
          <cell r="CH90">
            <v>15</v>
          </cell>
          <cell r="CI90">
            <v>2.6</v>
          </cell>
          <cell r="CJ90">
            <v>9.4545454545454551E-3</v>
          </cell>
          <cell r="CK90">
            <v>4.0094545454545454</v>
          </cell>
          <cell r="CL90">
            <v>4</v>
          </cell>
          <cell r="CM90">
            <v>7.0126993006993002E-2</v>
          </cell>
          <cell r="CN90">
            <v>7.0126993006993002E-2</v>
          </cell>
          <cell r="CO90">
            <v>0</v>
          </cell>
          <cell r="CP90">
            <v>0</v>
          </cell>
          <cell r="CQ90">
            <v>5.3732509368922274</v>
          </cell>
          <cell r="CR90">
            <v>0</v>
          </cell>
          <cell r="CS90">
            <v>1</v>
          </cell>
          <cell r="CT90">
            <v>0</v>
          </cell>
          <cell r="CU90">
            <v>0</v>
          </cell>
          <cell r="CV90">
            <v>5</v>
          </cell>
          <cell r="CW90">
            <v>17</v>
          </cell>
          <cell r="CX90">
            <v>34</v>
          </cell>
          <cell r="CY90">
            <v>2</v>
          </cell>
          <cell r="CZ90">
            <v>1.2</v>
          </cell>
          <cell r="DA90">
            <v>1.1000000000000001</v>
          </cell>
          <cell r="DB90">
            <v>300</v>
          </cell>
          <cell r="DC90">
            <v>141</v>
          </cell>
          <cell r="DD90">
            <v>78</v>
          </cell>
          <cell r="DE90">
            <v>23</v>
          </cell>
          <cell r="DF90">
            <v>35</v>
          </cell>
          <cell r="DG90">
            <v>6</v>
          </cell>
          <cell r="DH90">
            <v>3</v>
          </cell>
          <cell r="DI90">
            <v>15</v>
          </cell>
        </row>
        <row r="91">
          <cell r="A91" t="str">
            <v>RS 050</v>
          </cell>
          <cell r="B91">
            <v>50</v>
          </cell>
          <cell r="C91" t="str">
            <v>C</v>
          </cell>
          <cell r="D91" t="str">
            <v>T</v>
          </cell>
          <cell r="E91" t="str">
            <v>Km 11.6-Km 18.3 (Nkhota-kota - Chia)</v>
          </cell>
          <cell r="F91" t="str">
            <v>M05</v>
          </cell>
          <cell r="G91">
            <v>10</v>
          </cell>
          <cell r="H91">
            <v>6.7</v>
          </cell>
          <cell r="I91" t="str">
            <v>F</v>
          </cell>
          <cell r="J91" t="str">
            <v>NKHOTA KOTA</v>
          </cell>
          <cell r="K91">
            <v>5</v>
          </cell>
          <cell r="L91">
            <v>0</v>
          </cell>
          <cell r="W91">
            <v>81</v>
          </cell>
          <cell r="X91" t="str">
            <v>DS</v>
          </cell>
          <cell r="Y91">
            <v>200</v>
          </cell>
          <cell r="Z91" t="str">
            <v>SB</v>
          </cell>
          <cell r="AA91">
            <v>100</v>
          </cell>
          <cell r="AB91" t="str">
            <v>GR</v>
          </cell>
          <cell r="AC91">
            <v>4</v>
          </cell>
          <cell r="AD91" t="str">
            <v>VR</v>
          </cell>
          <cell r="AE91">
            <v>93</v>
          </cell>
          <cell r="AF91" t="str">
            <v>SR</v>
          </cell>
          <cell r="AG91" t="str">
            <v>ST</v>
          </cell>
          <cell r="AH91">
            <v>10</v>
          </cell>
          <cell r="AI91">
            <v>0</v>
          </cell>
          <cell r="AJ91">
            <v>0</v>
          </cell>
          <cell r="AK91">
            <v>0</v>
          </cell>
          <cell r="AL91">
            <v>0</v>
          </cell>
          <cell r="AM91">
            <v>4</v>
          </cell>
          <cell r="AN91">
            <v>0</v>
          </cell>
          <cell r="BO91" t="str">
            <v>RS 050</v>
          </cell>
          <cell r="BP91">
            <v>6.7</v>
          </cell>
          <cell r="BQ91">
            <v>5.5</v>
          </cell>
          <cell r="BR91" t="str">
            <v>F</v>
          </cell>
          <cell r="BS91" t="str">
            <v>C</v>
          </cell>
          <cell r="BT91">
            <v>0</v>
          </cell>
          <cell r="BU91" t="str">
            <v>ST</v>
          </cell>
          <cell r="BV91" t="str">
            <v>DS</v>
          </cell>
          <cell r="BW91">
            <v>4</v>
          </cell>
          <cell r="BX91">
            <v>10</v>
          </cell>
          <cell r="BY91">
            <v>15</v>
          </cell>
          <cell r="BZ91">
            <v>1</v>
          </cell>
          <cell r="CA91">
            <v>4</v>
          </cell>
          <cell r="CB91">
            <v>1.3540000000000001</v>
          </cell>
          <cell r="CC91">
            <v>4.8691634262704078</v>
          </cell>
          <cell r="CD91">
            <v>34</v>
          </cell>
          <cell r="CE91">
            <v>22</v>
          </cell>
          <cell r="CF91">
            <v>7</v>
          </cell>
          <cell r="CG91">
            <v>27</v>
          </cell>
          <cell r="CH91">
            <v>15</v>
          </cell>
          <cell r="CI91">
            <v>3.1</v>
          </cell>
          <cell r="CJ91">
            <v>1.1272727272727275E-2</v>
          </cell>
          <cell r="CK91">
            <v>7.0112727272727273</v>
          </cell>
          <cell r="CL91">
            <v>7</v>
          </cell>
          <cell r="CM91">
            <v>0.12067804195804198</v>
          </cell>
          <cell r="CN91">
            <v>0.12067804195804198</v>
          </cell>
          <cell r="CO91">
            <v>0</v>
          </cell>
          <cell r="CP91">
            <v>0</v>
          </cell>
          <cell r="CQ91">
            <v>4.98984146822845</v>
          </cell>
          <cell r="CR91">
            <v>0</v>
          </cell>
          <cell r="CS91">
            <v>1.4</v>
          </cell>
          <cell r="CT91">
            <v>1.9999999999999996</v>
          </cell>
          <cell r="CU91">
            <v>0.79999999999999982</v>
          </cell>
          <cell r="CV91">
            <v>5</v>
          </cell>
          <cell r="CW91">
            <v>17</v>
          </cell>
          <cell r="CX91">
            <v>34</v>
          </cell>
          <cell r="CY91">
            <v>2</v>
          </cell>
          <cell r="CZ91">
            <v>1.2</v>
          </cell>
          <cell r="DA91">
            <v>1.1000000000000001</v>
          </cell>
          <cell r="DB91">
            <v>250</v>
          </cell>
          <cell r="DC91">
            <v>118</v>
          </cell>
          <cell r="DD91">
            <v>65</v>
          </cell>
          <cell r="DE91">
            <v>19</v>
          </cell>
          <cell r="DF91">
            <v>29</v>
          </cell>
          <cell r="DG91">
            <v>5</v>
          </cell>
          <cell r="DH91">
            <v>3</v>
          </cell>
          <cell r="DI91">
            <v>13</v>
          </cell>
        </row>
        <row r="92">
          <cell r="A92" t="str">
            <v>RS 054</v>
          </cell>
          <cell r="B92">
            <v>54</v>
          </cell>
          <cell r="C92" t="str">
            <v>C</v>
          </cell>
          <cell r="D92" t="str">
            <v>T</v>
          </cell>
          <cell r="E92" t="str">
            <v>Km 18.3 - Chia River</v>
          </cell>
          <cell r="F92" t="str">
            <v>M05</v>
          </cell>
          <cell r="G92">
            <v>11</v>
          </cell>
          <cell r="H92">
            <v>5.4</v>
          </cell>
          <cell r="I92" t="str">
            <v>F</v>
          </cell>
          <cell r="J92" t="str">
            <v>NKHOTA KOTA</v>
          </cell>
          <cell r="K92">
            <v>5</v>
          </cell>
          <cell r="L92">
            <v>0</v>
          </cell>
          <cell r="W92">
            <v>78</v>
          </cell>
          <cell r="X92" t="str">
            <v>ST</v>
          </cell>
          <cell r="Y92">
            <v>150</v>
          </cell>
          <cell r="Z92" t="str">
            <v>SB</v>
          </cell>
          <cell r="AA92">
            <v>225</v>
          </cell>
          <cell r="AB92" t="str">
            <v>GR</v>
          </cell>
          <cell r="AC92">
            <v>22</v>
          </cell>
          <cell r="AD92" t="str">
            <v>VR</v>
          </cell>
          <cell r="AE92">
            <v>93</v>
          </cell>
          <cell r="AF92" t="str">
            <v>SR</v>
          </cell>
          <cell r="AG92" t="str">
            <v>ST</v>
          </cell>
          <cell r="AH92">
            <v>10</v>
          </cell>
          <cell r="AI92">
            <v>0</v>
          </cell>
          <cell r="AJ92">
            <v>0</v>
          </cell>
          <cell r="AK92">
            <v>0</v>
          </cell>
          <cell r="AL92">
            <v>0</v>
          </cell>
          <cell r="AM92">
            <v>4</v>
          </cell>
          <cell r="AN92">
            <v>0</v>
          </cell>
          <cell r="BO92" t="str">
            <v>RS 054</v>
          </cell>
          <cell r="BP92">
            <v>5.4</v>
          </cell>
          <cell r="BQ92">
            <v>5.5</v>
          </cell>
          <cell r="BR92" t="str">
            <v>F</v>
          </cell>
          <cell r="BS92" t="str">
            <v>C</v>
          </cell>
          <cell r="BT92">
            <v>0</v>
          </cell>
          <cell r="BU92" t="str">
            <v>ST</v>
          </cell>
          <cell r="BV92" t="str">
            <v>ST</v>
          </cell>
          <cell r="BW92">
            <v>4</v>
          </cell>
          <cell r="BX92">
            <v>10</v>
          </cell>
          <cell r="BY92">
            <v>10</v>
          </cell>
          <cell r="BZ92">
            <v>1</v>
          </cell>
          <cell r="CA92">
            <v>22</v>
          </cell>
          <cell r="CB92">
            <v>2.4350000000000001</v>
          </cell>
          <cell r="CC92">
            <v>6.2855176278918226</v>
          </cell>
          <cell r="CD92">
            <v>90</v>
          </cell>
          <cell r="CE92">
            <v>65</v>
          </cell>
          <cell r="CF92">
            <v>50</v>
          </cell>
          <cell r="CG92">
            <v>40</v>
          </cell>
          <cell r="CH92">
            <v>15</v>
          </cell>
          <cell r="CI92">
            <v>1.2</v>
          </cell>
          <cell r="CJ92">
            <v>4.3636363636363638E-3</v>
          </cell>
          <cell r="CK92">
            <v>10</v>
          </cell>
          <cell r="CL92">
            <v>50</v>
          </cell>
          <cell r="CM92">
            <v>0.43241734265734261</v>
          </cell>
          <cell r="CN92">
            <v>0.43241734265734261</v>
          </cell>
          <cell r="CO92">
            <v>0</v>
          </cell>
          <cell r="CP92">
            <v>0</v>
          </cell>
          <cell r="CQ92">
            <v>6.7179349705491651</v>
          </cell>
          <cell r="CR92">
            <v>0</v>
          </cell>
          <cell r="CS92">
            <v>3</v>
          </cell>
          <cell r="CT92">
            <v>15</v>
          </cell>
          <cell r="CU92">
            <v>6</v>
          </cell>
          <cell r="CV92">
            <v>5</v>
          </cell>
          <cell r="CW92">
            <v>20</v>
          </cell>
          <cell r="CX92">
            <v>40</v>
          </cell>
          <cell r="CY92">
            <v>2</v>
          </cell>
          <cell r="CZ92">
            <v>1</v>
          </cell>
          <cell r="DA92">
            <v>1</v>
          </cell>
          <cell r="DB92">
            <v>250</v>
          </cell>
          <cell r="DC92">
            <v>118</v>
          </cell>
          <cell r="DD92">
            <v>65</v>
          </cell>
          <cell r="DE92">
            <v>19</v>
          </cell>
          <cell r="DF92">
            <v>29</v>
          </cell>
          <cell r="DG92">
            <v>5</v>
          </cell>
          <cell r="DH92">
            <v>3</v>
          </cell>
          <cell r="DI92">
            <v>13</v>
          </cell>
        </row>
        <row r="93">
          <cell r="A93" t="str">
            <v>RS 053</v>
          </cell>
          <cell r="B93">
            <v>53</v>
          </cell>
          <cell r="C93" t="str">
            <v>C</v>
          </cell>
          <cell r="D93" t="str">
            <v>T</v>
          </cell>
          <cell r="E93" t="str">
            <v>Chia River-Benga</v>
          </cell>
          <cell r="F93" t="str">
            <v>M05</v>
          </cell>
          <cell r="G93">
            <v>12</v>
          </cell>
          <cell r="H93">
            <v>29.4</v>
          </cell>
          <cell r="I93" t="str">
            <v>F</v>
          </cell>
          <cell r="J93" t="str">
            <v>NKHOTA KOTA</v>
          </cell>
          <cell r="K93">
            <v>5</v>
          </cell>
          <cell r="L93">
            <v>0</v>
          </cell>
          <cell r="W93">
            <v>78</v>
          </cell>
          <cell r="X93" t="str">
            <v>ST</v>
          </cell>
          <cell r="Y93">
            <v>150</v>
          </cell>
          <cell r="Z93" t="str">
            <v>SB</v>
          </cell>
          <cell r="AA93">
            <v>225</v>
          </cell>
          <cell r="AB93" t="str">
            <v>GR</v>
          </cell>
          <cell r="AC93">
            <v>22</v>
          </cell>
          <cell r="AD93" t="str">
            <v>VR</v>
          </cell>
          <cell r="AE93">
            <v>93</v>
          </cell>
          <cell r="AF93" t="str">
            <v>SR</v>
          </cell>
          <cell r="AG93" t="str">
            <v>ST</v>
          </cell>
          <cell r="AH93">
            <v>10</v>
          </cell>
          <cell r="AI93">
            <v>0</v>
          </cell>
          <cell r="AJ93">
            <v>0</v>
          </cell>
          <cell r="AK93">
            <v>0</v>
          </cell>
          <cell r="AL93">
            <v>0</v>
          </cell>
          <cell r="AM93">
            <v>4</v>
          </cell>
          <cell r="AN93" t="str">
            <v>10km reconstructed 1993</v>
          </cell>
          <cell r="BO93" t="str">
            <v>RS 053</v>
          </cell>
          <cell r="BP93">
            <v>29.4</v>
          </cell>
          <cell r="BQ93">
            <v>6</v>
          </cell>
          <cell r="BR93" t="str">
            <v>F</v>
          </cell>
          <cell r="BS93" t="str">
            <v>C</v>
          </cell>
          <cell r="BT93">
            <v>0</v>
          </cell>
          <cell r="BU93" t="str">
            <v>ST</v>
          </cell>
          <cell r="BV93" t="str">
            <v>ST</v>
          </cell>
          <cell r="BW93">
            <v>4</v>
          </cell>
          <cell r="BX93">
            <v>10</v>
          </cell>
          <cell r="BY93">
            <v>10</v>
          </cell>
          <cell r="BZ93">
            <v>1</v>
          </cell>
          <cell r="CA93">
            <v>22</v>
          </cell>
          <cell r="CB93">
            <v>2.4350000000000001</v>
          </cell>
          <cell r="CC93">
            <v>4.63</v>
          </cell>
          <cell r="CD93">
            <v>16</v>
          </cell>
          <cell r="CE93">
            <v>13</v>
          </cell>
          <cell r="CF93">
            <v>0</v>
          </cell>
          <cell r="CG93">
            <v>16</v>
          </cell>
          <cell r="CH93">
            <v>13</v>
          </cell>
          <cell r="CI93">
            <v>4.0999999999999996</v>
          </cell>
          <cell r="CJ93">
            <v>1.3666666666666667E-2</v>
          </cell>
          <cell r="CK93">
            <v>1.3666666666666667E-2</v>
          </cell>
          <cell r="CL93">
            <v>0</v>
          </cell>
          <cell r="CM93">
            <v>5.2984615384615383E-3</v>
          </cell>
          <cell r="CN93">
            <v>5.2984615384615383E-3</v>
          </cell>
          <cell r="CO93">
            <v>0</v>
          </cell>
          <cell r="CP93">
            <v>0</v>
          </cell>
          <cell r="CQ93">
            <v>4.6352984615384614</v>
          </cell>
          <cell r="CR93">
            <v>0</v>
          </cell>
          <cell r="CS93">
            <v>1.3</v>
          </cell>
          <cell r="CT93">
            <v>1.5000000000000002</v>
          </cell>
          <cell r="CU93">
            <v>0.60000000000000009</v>
          </cell>
          <cell r="CV93">
            <v>5</v>
          </cell>
          <cell r="CW93">
            <v>20</v>
          </cell>
          <cell r="CX93">
            <v>40</v>
          </cell>
          <cell r="CY93">
            <v>2</v>
          </cell>
          <cell r="CZ93">
            <v>1.2</v>
          </cell>
          <cell r="DA93">
            <v>1</v>
          </cell>
          <cell r="DB93">
            <v>250</v>
          </cell>
          <cell r="DC93">
            <v>118</v>
          </cell>
          <cell r="DD93">
            <v>65</v>
          </cell>
          <cell r="DE93">
            <v>19</v>
          </cell>
          <cell r="DF93">
            <v>29</v>
          </cell>
          <cell r="DG93">
            <v>5</v>
          </cell>
          <cell r="DH93">
            <v>3</v>
          </cell>
          <cell r="DI93">
            <v>13</v>
          </cell>
        </row>
        <row r="94">
          <cell r="A94" t="str">
            <v>RS 061</v>
          </cell>
          <cell r="B94">
            <v>61</v>
          </cell>
          <cell r="C94" t="str">
            <v>C</v>
          </cell>
          <cell r="D94" t="str">
            <v>T</v>
          </cell>
          <cell r="E94" t="str">
            <v>Benga-Kachisoka</v>
          </cell>
          <cell r="F94" t="str">
            <v>M05</v>
          </cell>
          <cell r="G94">
            <v>13</v>
          </cell>
          <cell r="H94">
            <v>2.7</v>
          </cell>
          <cell r="I94" t="str">
            <v>F</v>
          </cell>
          <cell r="J94" t="str">
            <v>NKHOTAKOTA</v>
          </cell>
          <cell r="K94">
            <v>5</v>
          </cell>
          <cell r="L94">
            <v>0</v>
          </cell>
          <cell r="W94">
            <v>83</v>
          </cell>
          <cell r="X94" t="str">
            <v>DS</v>
          </cell>
          <cell r="Y94">
            <v>200</v>
          </cell>
          <cell r="Z94" t="str">
            <v>SB</v>
          </cell>
          <cell r="AA94">
            <v>100</v>
          </cell>
          <cell r="AB94" t="str">
            <v>GR</v>
          </cell>
          <cell r="AC94">
            <v>4</v>
          </cell>
          <cell r="AD94" t="str">
            <v>VR</v>
          </cell>
          <cell r="AE94">
            <v>0</v>
          </cell>
          <cell r="AF94">
            <v>0</v>
          </cell>
          <cell r="AG94">
            <v>0</v>
          </cell>
          <cell r="AH94">
            <v>0</v>
          </cell>
          <cell r="AI94">
            <v>0</v>
          </cell>
          <cell r="AJ94">
            <v>0</v>
          </cell>
          <cell r="AK94">
            <v>0</v>
          </cell>
          <cell r="AL94">
            <v>0</v>
          </cell>
          <cell r="AM94">
            <v>1</v>
          </cell>
          <cell r="AN94" t="str">
            <v>never resealed</v>
          </cell>
          <cell r="BO94" t="str">
            <v>RS 061</v>
          </cell>
          <cell r="BP94">
            <v>2.7</v>
          </cell>
          <cell r="BQ94">
            <v>6</v>
          </cell>
          <cell r="BR94" t="str">
            <v>F</v>
          </cell>
          <cell r="BS94" t="str">
            <v>C</v>
          </cell>
          <cell r="BT94">
            <v>0</v>
          </cell>
          <cell r="BU94" t="str">
            <v>DS</v>
          </cell>
          <cell r="BV94" t="str">
            <v/>
          </cell>
          <cell r="BW94">
            <v>1</v>
          </cell>
          <cell r="BX94">
            <v>15</v>
          </cell>
          <cell r="BY94" t="str">
            <v/>
          </cell>
          <cell r="BZ94">
            <v>1</v>
          </cell>
          <cell r="CA94">
            <v>4</v>
          </cell>
          <cell r="CB94">
            <v>1.177</v>
          </cell>
          <cell r="CC94">
            <v>4.9512067774519402</v>
          </cell>
          <cell r="CD94">
            <v>34</v>
          </cell>
          <cell r="CE94">
            <v>19</v>
          </cell>
          <cell r="CF94">
            <v>4</v>
          </cell>
          <cell r="CG94">
            <v>30</v>
          </cell>
          <cell r="CH94">
            <v>15</v>
          </cell>
          <cell r="CI94">
            <v>1.9</v>
          </cell>
          <cell r="CJ94">
            <v>6.3333333333333332E-3</v>
          </cell>
          <cell r="CK94">
            <v>4.0063333333333331</v>
          </cell>
          <cell r="CL94">
            <v>4</v>
          </cell>
          <cell r="CM94">
            <v>6.891692307692307E-2</v>
          </cell>
          <cell r="CN94">
            <v>6.891692307692307E-2</v>
          </cell>
          <cell r="CO94">
            <v>0</v>
          </cell>
          <cell r="CP94">
            <v>0</v>
          </cell>
          <cell r="CQ94">
            <v>5.0201237005288633</v>
          </cell>
          <cell r="CR94">
            <v>0</v>
          </cell>
          <cell r="CS94">
            <v>1.5</v>
          </cell>
          <cell r="CT94">
            <v>2.5</v>
          </cell>
          <cell r="CU94">
            <v>1</v>
          </cell>
          <cell r="CV94">
            <v>15</v>
          </cell>
          <cell r="CW94">
            <v>15</v>
          </cell>
          <cell r="CX94" t="str">
            <v/>
          </cell>
          <cell r="CY94">
            <v>2</v>
          </cell>
          <cell r="CZ94">
            <v>1</v>
          </cell>
          <cell r="DA94">
            <v>1</v>
          </cell>
          <cell r="DB94">
            <v>250</v>
          </cell>
          <cell r="DC94">
            <v>118</v>
          </cell>
          <cell r="DD94">
            <v>65</v>
          </cell>
          <cell r="DE94">
            <v>19</v>
          </cell>
          <cell r="DF94">
            <v>29</v>
          </cell>
          <cell r="DG94">
            <v>5</v>
          </cell>
          <cell r="DH94">
            <v>3</v>
          </cell>
          <cell r="DI94">
            <v>13</v>
          </cell>
        </row>
        <row r="95">
          <cell r="A95" t="str">
            <v>RS 042</v>
          </cell>
          <cell r="B95">
            <v>42</v>
          </cell>
          <cell r="C95" t="str">
            <v>C</v>
          </cell>
          <cell r="D95" t="str">
            <v>T</v>
          </cell>
          <cell r="E95" t="str">
            <v>Chirua River Bridge - Thavite River Bridge</v>
          </cell>
          <cell r="F95" t="str">
            <v>M05</v>
          </cell>
          <cell r="G95">
            <v>14</v>
          </cell>
          <cell r="H95">
            <v>6</v>
          </cell>
          <cell r="I95" t="str">
            <v>F</v>
          </cell>
          <cell r="J95" t="str">
            <v>SALIMA</v>
          </cell>
          <cell r="K95">
            <v>5</v>
          </cell>
          <cell r="L95">
            <v>0</v>
          </cell>
          <cell r="W95">
            <v>83</v>
          </cell>
          <cell r="X95" t="str">
            <v>ST</v>
          </cell>
          <cell r="Y95">
            <v>150</v>
          </cell>
          <cell r="Z95" t="str">
            <v>GR</v>
          </cell>
          <cell r="AA95">
            <v>100</v>
          </cell>
          <cell r="AB95" t="str">
            <v>GR</v>
          </cell>
          <cell r="AC95">
            <v>8</v>
          </cell>
          <cell r="AD95" t="str">
            <v>VR</v>
          </cell>
          <cell r="AE95">
            <v>0</v>
          </cell>
          <cell r="AF95">
            <v>0</v>
          </cell>
          <cell r="AG95">
            <v>0</v>
          </cell>
          <cell r="AH95">
            <v>0</v>
          </cell>
          <cell r="AI95">
            <v>0</v>
          </cell>
          <cell r="AJ95">
            <v>0</v>
          </cell>
          <cell r="AK95">
            <v>0</v>
          </cell>
          <cell r="AL95">
            <v>0</v>
          </cell>
          <cell r="AM95">
            <v>1</v>
          </cell>
          <cell r="AN95" t="str">
            <v>never resealed</v>
          </cell>
          <cell r="BO95" t="str">
            <v>RS 042</v>
          </cell>
          <cell r="BP95">
            <v>6</v>
          </cell>
          <cell r="BQ95">
            <v>6</v>
          </cell>
          <cell r="BR95" t="str">
            <v>F</v>
          </cell>
          <cell r="BS95" t="str">
            <v>C</v>
          </cell>
          <cell r="BT95">
            <v>0</v>
          </cell>
          <cell r="BU95" t="str">
            <v>ST</v>
          </cell>
          <cell r="BV95" t="str">
            <v/>
          </cell>
          <cell r="BW95">
            <v>1</v>
          </cell>
          <cell r="BX95">
            <v>10</v>
          </cell>
          <cell r="BY95" t="str">
            <v/>
          </cell>
          <cell r="BZ95">
            <v>1</v>
          </cell>
          <cell r="CA95">
            <v>8</v>
          </cell>
          <cell r="CB95">
            <v>0.90800000000000003</v>
          </cell>
          <cell r="CC95">
            <v>4.5999999999999996</v>
          </cell>
          <cell r="CD95">
            <v>95</v>
          </cell>
          <cell r="CE95">
            <v>76</v>
          </cell>
          <cell r="CF95">
            <v>61</v>
          </cell>
          <cell r="CG95">
            <v>34</v>
          </cell>
          <cell r="CH95">
            <v>15</v>
          </cell>
          <cell r="CI95">
            <v>1.6</v>
          </cell>
          <cell r="CJ95">
            <v>5.3333333333333349E-3</v>
          </cell>
          <cell r="CK95">
            <v>10</v>
          </cell>
          <cell r="CL95">
            <v>61</v>
          </cell>
          <cell r="CM95">
            <v>0.50555282051282047</v>
          </cell>
          <cell r="CN95">
            <v>0.50555282051282047</v>
          </cell>
          <cell r="CO95">
            <v>0</v>
          </cell>
          <cell r="CP95">
            <v>0</v>
          </cell>
          <cell r="CQ95">
            <v>5.1055528205128198</v>
          </cell>
          <cell r="CR95">
            <v>0</v>
          </cell>
          <cell r="CS95">
            <v>1</v>
          </cell>
          <cell r="CT95">
            <v>0</v>
          </cell>
          <cell r="CU95">
            <v>0</v>
          </cell>
          <cell r="CV95">
            <v>15</v>
          </cell>
          <cell r="CW95">
            <v>15</v>
          </cell>
          <cell r="CX95" t="str">
            <v/>
          </cell>
          <cell r="CY95">
            <v>2</v>
          </cell>
          <cell r="CZ95">
            <v>1</v>
          </cell>
          <cell r="DA95">
            <v>1</v>
          </cell>
          <cell r="DB95">
            <v>150</v>
          </cell>
          <cell r="DC95">
            <v>71</v>
          </cell>
          <cell r="DD95">
            <v>39</v>
          </cell>
          <cell r="DE95">
            <v>12</v>
          </cell>
          <cell r="DF95">
            <v>18</v>
          </cell>
          <cell r="DG95">
            <v>3</v>
          </cell>
          <cell r="DH95">
            <v>2</v>
          </cell>
          <cell r="DI95">
            <v>8</v>
          </cell>
        </row>
        <row r="96">
          <cell r="A96" t="str">
            <v>RS 058</v>
          </cell>
          <cell r="B96">
            <v>58</v>
          </cell>
          <cell r="C96" t="str">
            <v>C</v>
          </cell>
          <cell r="D96" t="str">
            <v>T</v>
          </cell>
          <cell r="E96" t="str">
            <v>Thavite River Bridge - Kamphatenga</v>
          </cell>
          <cell r="F96" t="str">
            <v>M05</v>
          </cell>
          <cell r="G96">
            <v>15</v>
          </cell>
          <cell r="H96">
            <v>32.5</v>
          </cell>
          <cell r="I96" t="str">
            <v>F</v>
          </cell>
          <cell r="J96" t="str">
            <v>SALIMA</v>
          </cell>
          <cell r="K96">
            <v>7</v>
          </cell>
          <cell r="L96">
            <v>0</v>
          </cell>
          <cell r="W96">
            <v>83</v>
          </cell>
          <cell r="X96" t="str">
            <v>DS</v>
          </cell>
          <cell r="Y96">
            <v>200</v>
          </cell>
          <cell r="Z96" t="str">
            <v>SB</v>
          </cell>
          <cell r="AA96">
            <v>100</v>
          </cell>
          <cell r="AB96" t="str">
            <v>GR</v>
          </cell>
          <cell r="AC96">
            <v>4</v>
          </cell>
          <cell r="AD96" t="str">
            <v>VR</v>
          </cell>
          <cell r="AE96">
            <v>0</v>
          </cell>
          <cell r="AF96">
            <v>0</v>
          </cell>
          <cell r="AG96">
            <v>0</v>
          </cell>
          <cell r="AH96">
            <v>0</v>
          </cell>
          <cell r="AI96">
            <v>0</v>
          </cell>
          <cell r="AJ96">
            <v>0</v>
          </cell>
          <cell r="AK96">
            <v>0</v>
          </cell>
          <cell r="AL96">
            <v>0</v>
          </cell>
          <cell r="AM96">
            <v>1</v>
          </cell>
          <cell r="AN96" t="str">
            <v>never resealed</v>
          </cell>
          <cell r="BO96" t="str">
            <v>RS 058</v>
          </cell>
          <cell r="BP96">
            <v>32.5</v>
          </cell>
          <cell r="BQ96">
            <v>6</v>
          </cell>
          <cell r="BR96" t="str">
            <v>F</v>
          </cell>
          <cell r="BS96" t="str">
            <v>C</v>
          </cell>
          <cell r="BT96">
            <v>0</v>
          </cell>
          <cell r="BU96" t="str">
            <v>DS</v>
          </cell>
          <cell r="BV96" t="str">
            <v/>
          </cell>
          <cell r="BW96">
            <v>1</v>
          </cell>
          <cell r="BX96">
            <v>15</v>
          </cell>
          <cell r="BY96" t="str">
            <v/>
          </cell>
          <cell r="BZ96">
            <v>1</v>
          </cell>
          <cell r="CA96">
            <v>4</v>
          </cell>
          <cell r="CB96">
            <v>1.177</v>
          </cell>
          <cell r="CC96">
            <v>4.6480611775321456</v>
          </cell>
          <cell r="CD96">
            <v>45</v>
          </cell>
          <cell r="CE96">
            <v>35</v>
          </cell>
          <cell r="CF96">
            <v>20</v>
          </cell>
          <cell r="CG96">
            <v>25</v>
          </cell>
          <cell r="CH96">
            <v>15</v>
          </cell>
          <cell r="CI96">
            <v>2.8</v>
          </cell>
          <cell r="CJ96">
            <v>9.3333333333333324E-3</v>
          </cell>
          <cell r="CK96">
            <v>10</v>
          </cell>
          <cell r="CL96">
            <v>20</v>
          </cell>
          <cell r="CM96">
            <v>0.23583282051282048</v>
          </cell>
          <cell r="CN96">
            <v>0.23583282051282048</v>
          </cell>
          <cell r="CO96">
            <v>0</v>
          </cell>
          <cell r="CP96">
            <v>0</v>
          </cell>
          <cell r="CQ96">
            <v>4.8838939980449663</v>
          </cell>
          <cell r="CR96">
            <v>0</v>
          </cell>
          <cell r="CS96">
            <v>1</v>
          </cell>
          <cell r="CT96">
            <v>0</v>
          </cell>
          <cell r="CU96">
            <v>0</v>
          </cell>
          <cell r="CV96">
            <v>15</v>
          </cell>
          <cell r="CW96">
            <v>15</v>
          </cell>
          <cell r="CX96" t="str">
            <v/>
          </cell>
          <cell r="CY96">
            <v>2</v>
          </cell>
          <cell r="CZ96">
            <v>1</v>
          </cell>
          <cell r="DA96">
            <v>1</v>
          </cell>
          <cell r="DB96">
            <v>150</v>
          </cell>
          <cell r="DC96">
            <v>71</v>
          </cell>
          <cell r="DD96">
            <v>39</v>
          </cell>
          <cell r="DE96">
            <v>12</v>
          </cell>
          <cell r="DF96">
            <v>18</v>
          </cell>
          <cell r="DG96">
            <v>3</v>
          </cell>
          <cell r="DH96">
            <v>2</v>
          </cell>
          <cell r="DI96">
            <v>8</v>
          </cell>
        </row>
        <row r="97">
          <cell r="A97" t="str">
            <v>RS 044</v>
          </cell>
          <cell r="B97">
            <v>44</v>
          </cell>
          <cell r="C97" t="str">
            <v>C</v>
          </cell>
          <cell r="D97" t="str">
            <v>T</v>
          </cell>
          <cell r="E97" t="str">
            <v>Kaphatenga - junction S122</v>
          </cell>
          <cell r="F97" t="str">
            <v>M05</v>
          </cell>
          <cell r="G97">
            <v>16</v>
          </cell>
          <cell r="H97">
            <v>4.8</v>
          </cell>
          <cell r="I97" t="str">
            <v>F</v>
          </cell>
          <cell r="J97" t="str">
            <v>SALIMA</v>
          </cell>
          <cell r="K97">
            <v>7</v>
          </cell>
          <cell r="L97" t="str">
            <v>Changed junction road designation from M5</v>
          </cell>
          <cell r="W97">
            <v>83</v>
          </cell>
          <cell r="X97" t="str">
            <v>ST</v>
          </cell>
          <cell r="Y97">
            <v>200</v>
          </cell>
          <cell r="Z97" t="str">
            <v>SB</v>
          </cell>
          <cell r="AA97">
            <v>100</v>
          </cell>
          <cell r="AB97" t="str">
            <v>GR</v>
          </cell>
          <cell r="AC97">
            <v>4</v>
          </cell>
          <cell r="AD97" t="str">
            <v>VR</v>
          </cell>
          <cell r="AE97">
            <v>0</v>
          </cell>
          <cell r="AF97">
            <v>0</v>
          </cell>
          <cell r="AG97">
            <v>0</v>
          </cell>
          <cell r="AH97">
            <v>0</v>
          </cell>
          <cell r="AI97">
            <v>0</v>
          </cell>
          <cell r="AJ97">
            <v>0</v>
          </cell>
          <cell r="AK97">
            <v>0</v>
          </cell>
          <cell r="AL97">
            <v>0</v>
          </cell>
          <cell r="AM97">
            <v>1</v>
          </cell>
          <cell r="AN97" t="str">
            <v>never resealed</v>
          </cell>
          <cell r="BO97" t="str">
            <v>RS 044</v>
          </cell>
          <cell r="BP97">
            <v>4.8</v>
          </cell>
          <cell r="BQ97">
            <v>6</v>
          </cell>
          <cell r="BR97" t="str">
            <v>F</v>
          </cell>
          <cell r="BS97" t="str">
            <v>C</v>
          </cell>
          <cell r="BT97">
            <v>0</v>
          </cell>
          <cell r="BU97" t="str">
            <v>ST</v>
          </cell>
          <cell r="BV97" t="str">
            <v/>
          </cell>
          <cell r="BW97">
            <v>1</v>
          </cell>
          <cell r="BX97">
            <v>10</v>
          </cell>
          <cell r="BY97" t="str">
            <v/>
          </cell>
          <cell r="BZ97">
            <v>1</v>
          </cell>
          <cell r="CA97">
            <v>4</v>
          </cell>
          <cell r="CB97">
            <v>1.008</v>
          </cell>
          <cell r="CC97">
            <v>4.5464554518794991</v>
          </cell>
          <cell r="CD97">
            <v>0</v>
          </cell>
          <cell r="CE97">
            <v>0</v>
          </cell>
          <cell r="CF97">
            <v>0</v>
          </cell>
          <cell r="CG97">
            <v>0</v>
          </cell>
          <cell r="CH97">
            <v>0</v>
          </cell>
          <cell r="CI97">
            <v>0.5</v>
          </cell>
          <cell r="CJ97">
            <v>1.6666666666666668E-3</v>
          </cell>
          <cell r="CK97">
            <v>1.6666666666666668E-3</v>
          </cell>
          <cell r="CL97">
            <v>0</v>
          </cell>
          <cell r="CM97">
            <v>6.4615384615384621E-4</v>
          </cell>
          <cell r="CN97">
            <v>6.4615384615384621E-4</v>
          </cell>
          <cell r="CO97">
            <v>0</v>
          </cell>
          <cell r="CP97">
            <v>0</v>
          </cell>
          <cell r="CQ97">
            <v>4.5471016057256533</v>
          </cell>
          <cell r="CR97">
            <v>0</v>
          </cell>
          <cell r="CS97">
            <v>1</v>
          </cell>
          <cell r="CT97">
            <v>0</v>
          </cell>
          <cell r="CU97">
            <v>0</v>
          </cell>
          <cell r="CV97">
            <v>15</v>
          </cell>
          <cell r="CW97">
            <v>15</v>
          </cell>
          <cell r="CX97" t="str">
            <v/>
          </cell>
          <cell r="CY97">
            <v>2</v>
          </cell>
          <cell r="CZ97">
            <v>1</v>
          </cell>
          <cell r="DA97">
            <v>1</v>
          </cell>
          <cell r="DB97">
            <v>320</v>
          </cell>
          <cell r="DC97">
            <v>151</v>
          </cell>
          <cell r="DD97">
            <v>84</v>
          </cell>
          <cell r="DE97">
            <v>24</v>
          </cell>
          <cell r="DF97">
            <v>37</v>
          </cell>
          <cell r="DG97">
            <v>7</v>
          </cell>
          <cell r="DH97">
            <v>4</v>
          </cell>
          <cell r="DI97">
            <v>16</v>
          </cell>
        </row>
        <row r="98">
          <cell r="A98" t="str">
            <v>RS 051</v>
          </cell>
          <cell r="B98">
            <v>51</v>
          </cell>
          <cell r="C98" t="str">
            <v>C</v>
          </cell>
          <cell r="D98" t="str">
            <v>T</v>
          </cell>
          <cell r="E98" t="str">
            <v>Junction S122 - Linthipe River</v>
          </cell>
          <cell r="F98" t="str">
            <v>M05</v>
          </cell>
          <cell r="G98">
            <v>17</v>
          </cell>
          <cell r="H98">
            <v>1.9</v>
          </cell>
          <cell r="I98" t="str">
            <v>F</v>
          </cell>
          <cell r="J98" t="str">
            <v>SALIMA</v>
          </cell>
          <cell r="K98">
            <v>7</v>
          </cell>
          <cell r="L98">
            <v>0</v>
          </cell>
          <cell r="W98">
            <v>81</v>
          </cell>
          <cell r="X98" t="str">
            <v>DS</v>
          </cell>
          <cell r="Y98">
            <v>150</v>
          </cell>
          <cell r="Z98" t="str">
            <v>SB</v>
          </cell>
          <cell r="AA98">
            <v>100</v>
          </cell>
          <cell r="AB98" t="str">
            <v>GR</v>
          </cell>
          <cell r="AC98">
            <v>8</v>
          </cell>
          <cell r="AD98" t="str">
            <v>VR</v>
          </cell>
          <cell r="AE98">
            <v>94</v>
          </cell>
          <cell r="AF98" t="str">
            <v>RC</v>
          </cell>
          <cell r="AG98" t="str">
            <v>ST</v>
          </cell>
          <cell r="AH98">
            <v>15</v>
          </cell>
          <cell r="AI98">
            <v>0</v>
          </cell>
          <cell r="AJ98">
            <v>0</v>
          </cell>
          <cell r="AK98">
            <v>0</v>
          </cell>
          <cell r="AL98">
            <v>0</v>
          </cell>
          <cell r="AM98">
            <v>1</v>
          </cell>
          <cell r="AN98">
            <v>0</v>
          </cell>
          <cell r="BO98" t="str">
            <v>RS 051</v>
          </cell>
          <cell r="BP98">
            <v>1.9</v>
          </cell>
          <cell r="BQ98">
            <v>6</v>
          </cell>
          <cell r="BR98" t="str">
            <v>F</v>
          </cell>
          <cell r="BS98" t="str">
            <v>C</v>
          </cell>
          <cell r="BT98">
            <v>0</v>
          </cell>
          <cell r="BU98" t="str">
            <v>ST</v>
          </cell>
          <cell r="BV98" t="str">
            <v/>
          </cell>
          <cell r="BW98">
            <v>1</v>
          </cell>
          <cell r="BX98">
            <v>10</v>
          </cell>
          <cell r="BY98" t="str">
            <v/>
          </cell>
          <cell r="BZ98">
            <v>1</v>
          </cell>
          <cell r="CA98">
            <v>8</v>
          </cell>
          <cell r="CB98">
            <v>1.3540000000000001</v>
          </cell>
          <cell r="CC98">
            <v>5.7</v>
          </cell>
          <cell r="CD98">
            <v>0</v>
          </cell>
          <cell r="CE98">
            <v>0</v>
          </cell>
          <cell r="CF98">
            <v>0</v>
          </cell>
          <cell r="CG98">
            <v>0</v>
          </cell>
          <cell r="CH98">
            <v>0</v>
          </cell>
          <cell r="CI98">
            <v>0</v>
          </cell>
          <cell r="CJ98">
            <v>0</v>
          </cell>
          <cell r="CK98">
            <v>0</v>
          </cell>
          <cell r="CL98">
            <v>0</v>
          </cell>
          <cell r="CM98">
            <v>0</v>
          </cell>
          <cell r="CN98">
            <v>0</v>
          </cell>
          <cell r="CO98">
            <v>0</v>
          </cell>
          <cell r="CP98">
            <v>0</v>
          </cell>
          <cell r="CQ98">
            <v>5.7</v>
          </cell>
          <cell r="CR98">
            <v>0</v>
          </cell>
          <cell r="CS98">
            <v>1</v>
          </cell>
          <cell r="CT98">
            <v>0</v>
          </cell>
          <cell r="CU98">
            <v>0</v>
          </cell>
          <cell r="CV98">
            <v>4</v>
          </cell>
          <cell r="CW98">
            <v>4</v>
          </cell>
          <cell r="CX98" t="str">
            <v/>
          </cell>
          <cell r="CY98">
            <v>2</v>
          </cell>
          <cell r="CZ98">
            <v>1</v>
          </cell>
          <cell r="DA98">
            <v>1</v>
          </cell>
          <cell r="DB98">
            <v>300</v>
          </cell>
          <cell r="DC98">
            <v>141</v>
          </cell>
          <cell r="DD98">
            <v>78</v>
          </cell>
          <cell r="DE98">
            <v>23</v>
          </cell>
          <cell r="DF98">
            <v>35</v>
          </cell>
          <cell r="DG98">
            <v>6</v>
          </cell>
          <cell r="DH98">
            <v>3</v>
          </cell>
          <cell r="DI98">
            <v>15</v>
          </cell>
        </row>
        <row r="99">
          <cell r="A99" t="str">
            <v>RS 067</v>
          </cell>
          <cell r="B99">
            <v>67</v>
          </cell>
          <cell r="C99" t="str">
            <v>C</v>
          </cell>
          <cell r="D99" t="str">
            <v>T</v>
          </cell>
          <cell r="E99" t="str">
            <v>Linthipe River - Luwadzi River Bridge</v>
          </cell>
          <cell r="F99" t="str">
            <v>M05</v>
          </cell>
          <cell r="G99">
            <v>18</v>
          </cell>
          <cell r="H99">
            <v>20.8</v>
          </cell>
          <cell r="I99" t="str">
            <v>F</v>
          </cell>
          <cell r="J99" t="str">
            <v>SALIMA</v>
          </cell>
          <cell r="K99">
            <v>7</v>
          </cell>
          <cell r="L99">
            <v>0</v>
          </cell>
          <cell r="W99">
            <v>81</v>
          </cell>
          <cell r="X99" t="str">
            <v>DS</v>
          </cell>
          <cell r="Y99">
            <v>150</v>
          </cell>
          <cell r="Z99" t="str">
            <v>SB</v>
          </cell>
          <cell r="AA99">
            <v>100</v>
          </cell>
          <cell r="AB99" t="str">
            <v>GR</v>
          </cell>
          <cell r="AC99">
            <v>8</v>
          </cell>
          <cell r="AD99" t="str">
            <v>VR</v>
          </cell>
          <cell r="AE99">
            <v>94</v>
          </cell>
          <cell r="AF99" t="str">
            <v>RC</v>
          </cell>
          <cell r="AG99" t="str">
            <v>ST</v>
          </cell>
          <cell r="AH99">
            <v>15</v>
          </cell>
          <cell r="AI99">
            <v>0</v>
          </cell>
          <cell r="AJ99">
            <v>0</v>
          </cell>
          <cell r="AK99">
            <v>0</v>
          </cell>
          <cell r="AL99">
            <v>0</v>
          </cell>
          <cell r="AM99">
            <v>1</v>
          </cell>
          <cell r="AN99">
            <v>0</v>
          </cell>
          <cell r="BO99" t="str">
            <v>RS 067</v>
          </cell>
          <cell r="BP99">
            <v>20.8</v>
          </cell>
          <cell r="BQ99">
            <v>6.7</v>
          </cell>
          <cell r="BR99" t="str">
            <v>F</v>
          </cell>
          <cell r="BS99" t="str">
            <v>S</v>
          </cell>
          <cell r="BT99">
            <v>0</v>
          </cell>
          <cell r="BU99" t="str">
            <v>ST</v>
          </cell>
          <cell r="BV99" t="str">
            <v/>
          </cell>
          <cell r="BW99">
            <v>1</v>
          </cell>
          <cell r="BX99">
            <v>10</v>
          </cell>
          <cell r="BY99" t="str">
            <v/>
          </cell>
          <cell r="BZ99">
            <v>1</v>
          </cell>
          <cell r="CA99">
            <v>8</v>
          </cell>
          <cell r="CB99">
            <v>1.3540000000000001</v>
          </cell>
          <cell r="CC99">
            <v>2.96</v>
          </cell>
          <cell r="CD99">
            <v>10</v>
          </cell>
          <cell r="CE99">
            <v>0.5</v>
          </cell>
          <cell r="CF99">
            <v>0</v>
          </cell>
          <cell r="CG99">
            <v>10</v>
          </cell>
          <cell r="CH99">
            <v>0.5</v>
          </cell>
          <cell r="CI99">
            <v>0.1</v>
          </cell>
          <cell r="CJ99">
            <v>2.9850746268656722E-4</v>
          </cell>
          <cell r="CK99">
            <v>2.9850746268656722E-4</v>
          </cell>
          <cell r="CL99">
            <v>0</v>
          </cell>
          <cell r="CM99">
            <v>1.1572904707233067E-4</v>
          </cell>
          <cell r="CN99">
            <v>1.1572904707233067E-4</v>
          </cell>
          <cell r="CO99">
            <v>0</v>
          </cell>
          <cell r="CP99">
            <v>0</v>
          </cell>
          <cell r="CQ99">
            <v>2.9601157290470721</v>
          </cell>
          <cell r="CR99">
            <v>0</v>
          </cell>
          <cell r="CS99">
            <v>1</v>
          </cell>
          <cell r="CT99">
            <v>0</v>
          </cell>
          <cell r="CU99">
            <v>0</v>
          </cell>
          <cell r="CV99">
            <v>4</v>
          </cell>
          <cell r="CW99">
            <v>4</v>
          </cell>
          <cell r="CX99" t="str">
            <v/>
          </cell>
          <cell r="CY99">
            <v>2</v>
          </cell>
          <cell r="CZ99">
            <v>1</v>
          </cell>
          <cell r="DA99">
            <v>1</v>
          </cell>
          <cell r="DB99">
            <v>300</v>
          </cell>
          <cell r="DC99">
            <v>141</v>
          </cell>
          <cell r="DD99">
            <v>78</v>
          </cell>
          <cell r="DE99">
            <v>23</v>
          </cell>
          <cell r="DF99">
            <v>35</v>
          </cell>
          <cell r="DG99">
            <v>6</v>
          </cell>
          <cell r="DH99">
            <v>3</v>
          </cell>
          <cell r="DI99">
            <v>15</v>
          </cell>
        </row>
        <row r="100">
          <cell r="A100" t="str">
            <v>RS 064</v>
          </cell>
          <cell r="B100">
            <v>64</v>
          </cell>
          <cell r="C100" t="str">
            <v>C</v>
          </cell>
          <cell r="D100" t="str">
            <v>T</v>
          </cell>
          <cell r="E100" t="str">
            <v>Luwadzi River Bridge - Ngodzi River Bridge</v>
          </cell>
          <cell r="F100" t="str">
            <v>M05</v>
          </cell>
          <cell r="G100">
            <v>19</v>
          </cell>
          <cell r="H100">
            <v>15.8</v>
          </cell>
          <cell r="I100" t="str">
            <v>F</v>
          </cell>
          <cell r="J100" t="str">
            <v>SALIMA</v>
          </cell>
          <cell r="K100">
            <v>7</v>
          </cell>
          <cell r="L100">
            <v>0</v>
          </cell>
          <cell r="W100">
            <v>81</v>
          </cell>
          <cell r="X100" t="str">
            <v>DS</v>
          </cell>
          <cell r="Y100">
            <v>150</v>
          </cell>
          <cell r="Z100" t="str">
            <v>SB</v>
          </cell>
          <cell r="AA100">
            <v>100</v>
          </cell>
          <cell r="AB100" t="str">
            <v>GR</v>
          </cell>
          <cell r="AC100">
            <v>8</v>
          </cell>
          <cell r="AD100" t="str">
            <v>VR</v>
          </cell>
          <cell r="AE100">
            <v>94</v>
          </cell>
          <cell r="AF100" t="str">
            <v>RC</v>
          </cell>
          <cell r="AG100" t="str">
            <v>ST</v>
          </cell>
          <cell r="AH100">
            <v>15</v>
          </cell>
          <cell r="AI100">
            <v>0</v>
          </cell>
          <cell r="AJ100">
            <v>0</v>
          </cell>
          <cell r="AK100">
            <v>0</v>
          </cell>
          <cell r="AL100">
            <v>0</v>
          </cell>
          <cell r="AM100">
            <v>1</v>
          </cell>
          <cell r="AN100">
            <v>0</v>
          </cell>
          <cell r="BO100" t="str">
            <v>RS 064</v>
          </cell>
          <cell r="BP100">
            <v>15.8</v>
          </cell>
          <cell r="BQ100">
            <v>6.7</v>
          </cell>
          <cell r="BR100" t="str">
            <v>F</v>
          </cell>
          <cell r="BS100" t="str">
            <v>S</v>
          </cell>
          <cell r="BT100">
            <v>0</v>
          </cell>
          <cell r="BU100" t="str">
            <v>ST</v>
          </cell>
          <cell r="BV100" t="str">
            <v/>
          </cell>
          <cell r="BW100">
            <v>1</v>
          </cell>
          <cell r="BX100">
            <v>10</v>
          </cell>
          <cell r="BY100" t="str">
            <v/>
          </cell>
          <cell r="BZ100">
            <v>1</v>
          </cell>
          <cell r="CA100">
            <v>8</v>
          </cell>
          <cell r="CB100">
            <v>1.3540000000000001</v>
          </cell>
          <cell r="CC100">
            <v>3.7884175953079184</v>
          </cell>
          <cell r="CD100">
            <v>10</v>
          </cell>
          <cell r="CE100">
            <v>0</v>
          </cell>
          <cell r="CF100">
            <v>0</v>
          </cell>
          <cell r="CG100">
            <v>10</v>
          </cell>
          <cell r="CH100">
            <v>0</v>
          </cell>
          <cell r="CI100">
            <v>0</v>
          </cell>
          <cell r="CJ100">
            <v>0</v>
          </cell>
          <cell r="CK100">
            <v>0</v>
          </cell>
          <cell r="CL100">
            <v>0</v>
          </cell>
          <cell r="CM100">
            <v>0</v>
          </cell>
          <cell r="CN100">
            <v>0</v>
          </cell>
          <cell r="CO100">
            <v>0</v>
          </cell>
          <cell r="CP100">
            <v>0</v>
          </cell>
          <cell r="CQ100">
            <v>3.7884175953079184</v>
          </cell>
          <cell r="CR100">
            <v>0</v>
          </cell>
          <cell r="CS100">
            <v>1</v>
          </cell>
          <cell r="CT100">
            <v>0</v>
          </cell>
          <cell r="CU100">
            <v>0</v>
          </cell>
          <cell r="CV100">
            <v>4</v>
          </cell>
          <cell r="CW100">
            <v>4</v>
          </cell>
          <cell r="CX100" t="str">
            <v/>
          </cell>
          <cell r="CY100">
            <v>1.2</v>
          </cell>
          <cell r="CZ100">
            <v>1.2</v>
          </cell>
          <cell r="DA100">
            <v>1.1000000000000001</v>
          </cell>
          <cell r="DB100">
            <v>300</v>
          </cell>
          <cell r="DC100">
            <v>141</v>
          </cell>
          <cell r="DD100">
            <v>78</v>
          </cell>
          <cell r="DE100">
            <v>23</v>
          </cell>
          <cell r="DF100">
            <v>35</v>
          </cell>
          <cell r="DG100">
            <v>6</v>
          </cell>
          <cell r="DH100">
            <v>3</v>
          </cell>
          <cell r="DI100">
            <v>15</v>
          </cell>
        </row>
        <row r="101">
          <cell r="A101" t="str">
            <v>RS 059</v>
          </cell>
          <cell r="B101">
            <v>59</v>
          </cell>
          <cell r="C101" t="str">
            <v>C</v>
          </cell>
          <cell r="D101" t="str">
            <v>T</v>
          </cell>
          <cell r="E101" t="str">
            <v>Ngodzi River Bridge - Mtakataka</v>
          </cell>
          <cell r="F101" t="str">
            <v>M05</v>
          </cell>
          <cell r="G101">
            <v>20</v>
          </cell>
          <cell r="H101">
            <v>14.3</v>
          </cell>
          <cell r="I101" t="str">
            <v>F</v>
          </cell>
          <cell r="J101" t="str">
            <v>SALIMA</v>
          </cell>
          <cell r="K101">
            <v>7</v>
          </cell>
          <cell r="L101">
            <v>0</v>
          </cell>
          <cell r="W101">
            <v>81</v>
          </cell>
          <cell r="X101" t="str">
            <v>DS</v>
          </cell>
          <cell r="Y101">
            <v>150</v>
          </cell>
          <cell r="Z101" t="str">
            <v>SB</v>
          </cell>
          <cell r="AA101">
            <v>100</v>
          </cell>
          <cell r="AB101" t="str">
            <v>GR</v>
          </cell>
          <cell r="AC101">
            <v>8</v>
          </cell>
          <cell r="AD101" t="str">
            <v>VR</v>
          </cell>
          <cell r="AE101">
            <v>94</v>
          </cell>
          <cell r="AF101" t="str">
            <v>RC</v>
          </cell>
          <cell r="AG101" t="str">
            <v>ST</v>
          </cell>
          <cell r="AH101">
            <v>15</v>
          </cell>
          <cell r="AI101">
            <v>0</v>
          </cell>
          <cell r="AJ101">
            <v>0</v>
          </cell>
          <cell r="AK101">
            <v>0</v>
          </cell>
          <cell r="AL101">
            <v>0</v>
          </cell>
          <cell r="AM101">
            <v>1</v>
          </cell>
          <cell r="AN101">
            <v>0</v>
          </cell>
          <cell r="BO101" t="str">
            <v>RS 059</v>
          </cell>
          <cell r="BP101">
            <v>14.3</v>
          </cell>
          <cell r="BQ101">
            <v>6.7</v>
          </cell>
          <cell r="BR101" t="str">
            <v>F</v>
          </cell>
          <cell r="BS101" t="str">
            <v>S</v>
          </cell>
          <cell r="BT101">
            <v>0</v>
          </cell>
          <cell r="BU101" t="str">
            <v>ST</v>
          </cell>
          <cell r="BV101" t="str">
            <v/>
          </cell>
          <cell r="BW101">
            <v>1</v>
          </cell>
          <cell r="BX101">
            <v>10</v>
          </cell>
          <cell r="BY101" t="str">
            <v/>
          </cell>
          <cell r="BZ101">
            <v>1</v>
          </cell>
          <cell r="CA101">
            <v>8</v>
          </cell>
          <cell r="CB101">
            <v>1.3540000000000001</v>
          </cell>
          <cell r="CC101">
            <v>5.0676190390254909</v>
          </cell>
          <cell r="CD101">
            <v>10</v>
          </cell>
          <cell r="CE101">
            <v>1</v>
          </cell>
          <cell r="CF101">
            <v>0</v>
          </cell>
          <cell r="CG101">
            <v>10</v>
          </cell>
          <cell r="CH101">
            <v>1</v>
          </cell>
          <cell r="CI101">
            <v>0</v>
          </cell>
          <cell r="CJ101">
            <v>0</v>
          </cell>
          <cell r="CK101">
            <v>0</v>
          </cell>
          <cell r="CL101">
            <v>0</v>
          </cell>
          <cell r="CM101">
            <v>0</v>
          </cell>
          <cell r="CN101">
            <v>0</v>
          </cell>
          <cell r="CO101">
            <v>0</v>
          </cell>
          <cell r="CP101">
            <v>0</v>
          </cell>
          <cell r="CQ101">
            <v>5.0676190390254909</v>
          </cell>
          <cell r="CR101">
            <v>0</v>
          </cell>
          <cell r="CS101">
            <v>1</v>
          </cell>
          <cell r="CT101">
            <v>0</v>
          </cell>
          <cell r="CU101">
            <v>0</v>
          </cell>
          <cell r="CV101">
            <v>4</v>
          </cell>
          <cell r="CW101">
            <v>4</v>
          </cell>
          <cell r="CX101" t="str">
            <v/>
          </cell>
          <cell r="CY101">
            <v>1.5</v>
          </cell>
          <cell r="CZ101">
            <v>1.2</v>
          </cell>
          <cell r="DA101">
            <v>1.1000000000000001</v>
          </cell>
          <cell r="DB101">
            <v>160</v>
          </cell>
          <cell r="DC101">
            <v>76</v>
          </cell>
          <cell r="DD101">
            <v>42</v>
          </cell>
          <cell r="DE101">
            <v>12</v>
          </cell>
          <cell r="DF101">
            <v>19</v>
          </cell>
          <cell r="DG101">
            <v>4</v>
          </cell>
          <cell r="DH101">
            <v>2</v>
          </cell>
          <cell r="DI101">
            <v>8</v>
          </cell>
        </row>
        <row r="102">
          <cell r="A102" t="str">
            <v>RS 063</v>
          </cell>
          <cell r="B102">
            <v>63</v>
          </cell>
          <cell r="C102" t="str">
            <v>C</v>
          </cell>
          <cell r="D102" t="str">
            <v>T</v>
          </cell>
          <cell r="E102" t="str">
            <v>Mtakataka - Golomoti</v>
          </cell>
          <cell r="F102" t="str">
            <v>M05</v>
          </cell>
          <cell r="G102">
            <v>21</v>
          </cell>
          <cell r="H102">
            <v>25.5</v>
          </cell>
          <cell r="I102" t="str">
            <v>F</v>
          </cell>
          <cell r="J102" t="str">
            <v>DEDZA</v>
          </cell>
          <cell r="K102">
            <v>7</v>
          </cell>
          <cell r="L102">
            <v>0</v>
          </cell>
          <cell r="W102">
            <v>81</v>
          </cell>
          <cell r="X102" t="str">
            <v>DS</v>
          </cell>
          <cell r="Y102">
            <v>150</v>
          </cell>
          <cell r="Z102" t="str">
            <v>SB</v>
          </cell>
          <cell r="AA102">
            <v>100</v>
          </cell>
          <cell r="AB102" t="str">
            <v>GR</v>
          </cell>
          <cell r="AC102">
            <v>8</v>
          </cell>
          <cell r="AD102" t="str">
            <v>VR</v>
          </cell>
          <cell r="AE102">
            <v>94</v>
          </cell>
          <cell r="AF102" t="str">
            <v>RC</v>
          </cell>
          <cell r="AG102" t="str">
            <v>ST</v>
          </cell>
          <cell r="AH102">
            <v>15</v>
          </cell>
          <cell r="AI102">
            <v>0</v>
          </cell>
          <cell r="AJ102">
            <v>0</v>
          </cell>
          <cell r="AK102">
            <v>0</v>
          </cell>
          <cell r="AL102">
            <v>0</v>
          </cell>
          <cell r="AM102">
            <v>1</v>
          </cell>
          <cell r="AN102">
            <v>0</v>
          </cell>
          <cell r="BO102" t="str">
            <v>RS 063</v>
          </cell>
          <cell r="BP102">
            <v>25.5</v>
          </cell>
          <cell r="BQ102">
            <v>6.7</v>
          </cell>
          <cell r="BR102" t="str">
            <v>F</v>
          </cell>
          <cell r="BS102" t="str">
            <v>S</v>
          </cell>
          <cell r="BT102">
            <v>0</v>
          </cell>
          <cell r="BU102" t="str">
            <v>ST</v>
          </cell>
          <cell r="BV102" t="str">
            <v/>
          </cell>
          <cell r="BW102">
            <v>1</v>
          </cell>
          <cell r="BX102">
            <v>10</v>
          </cell>
          <cell r="BY102" t="str">
            <v/>
          </cell>
          <cell r="BZ102">
            <v>1</v>
          </cell>
          <cell r="CA102">
            <v>8</v>
          </cell>
          <cell r="CB102">
            <v>1.3540000000000001</v>
          </cell>
          <cell r="CC102">
            <v>4.04</v>
          </cell>
          <cell r="CD102">
            <v>1</v>
          </cell>
          <cell r="CE102">
            <v>0</v>
          </cell>
          <cell r="CF102">
            <v>0</v>
          </cell>
          <cell r="CG102">
            <v>1</v>
          </cell>
          <cell r="CH102">
            <v>0</v>
          </cell>
          <cell r="CI102">
            <v>0</v>
          </cell>
          <cell r="CJ102">
            <v>0</v>
          </cell>
          <cell r="CK102">
            <v>0</v>
          </cell>
          <cell r="CL102">
            <v>0</v>
          </cell>
          <cell r="CM102">
            <v>0</v>
          </cell>
          <cell r="CN102">
            <v>0</v>
          </cell>
          <cell r="CO102">
            <v>0</v>
          </cell>
          <cell r="CP102">
            <v>0</v>
          </cell>
          <cell r="CQ102">
            <v>4.04</v>
          </cell>
          <cell r="CR102">
            <v>0</v>
          </cell>
          <cell r="CS102">
            <v>1</v>
          </cell>
          <cell r="CT102">
            <v>0</v>
          </cell>
          <cell r="CU102">
            <v>0</v>
          </cell>
          <cell r="CV102">
            <v>4</v>
          </cell>
          <cell r="CW102">
            <v>4</v>
          </cell>
          <cell r="CX102" t="str">
            <v/>
          </cell>
          <cell r="CY102">
            <v>1.2</v>
          </cell>
          <cell r="CZ102">
            <v>1.2</v>
          </cell>
          <cell r="DA102">
            <v>1.1000000000000001</v>
          </cell>
          <cell r="DB102">
            <v>120</v>
          </cell>
          <cell r="DC102">
            <v>57</v>
          </cell>
          <cell r="DD102">
            <v>32</v>
          </cell>
          <cell r="DE102">
            <v>9</v>
          </cell>
          <cell r="DF102">
            <v>14</v>
          </cell>
          <cell r="DG102">
            <v>3</v>
          </cell>
          <cell r="DH102">
            <v>2</v>
          </cell>
          <cell r="DI102">
            <v>6</v>
          </cell>
        </row>
        <row r="103">
          <cell r="A103" t="str">
            <v>RS 055</v>
          </cell>
          <cell r="B103">
            <v>55</v>
          </cell>
          <cell r="C103" t="str">
            <v>C</v>
          </cell>
          <cell r="D103" t="str">
            <v>T</v>
          </cell>
          <cell r="E103" t="str">
            <v>Golomoti - Kasinje</v>
          </cell>
          <cell r="F103" t="str">
            <v>M05</v>
          </cell>
          <cell r="G103">
            <v>22</v>
          </cell>
          <cell r="H103">
            <v>14.4</v>
          </cell>
          <cell r="I103" t="str">
            <v>F</v>
          </cell>
          <cell r="J103" t="str">
            <v>NTCHEU</v>
          </cell>
          <cell r="K103">
            <v>8</v>
          </cell>
          <cell r="L103">
            <v>0</v>
          </cell>
          <cell r="W103">
            <v>81</v>
          </cell>
          <cell r="X103" t="str">
            <v>DS</v>
          </cell>
          <cell r="Y103">
            <v>150</v>
          </cell>
          <cell r="Z103" t="str">
            <v>SB</v>
          </cell>
          <cell r="AA103">
            <v>100</v>
          </cell>
          <cell r="AB103" t="str">
            <v>GR</v>
          </cell>
          <cell r="AC103">
            <v>8</v>
          </cell>
          <cell r="AD103" t="str">
            <v>VR</v>
          </cell>
          <cell r="AE103">
            <v>94</v>
          </cell>
          <cell r="AF103" t="str">
            <v>RC</v>
          </cell>
          <cell r="AG103" t="str">
            <v>ST</v>
          </cell>
          <cell r="AH103">
            <v>15</v>
          </cell>
          <cell r="AI103">
            <v>0</v>
          </cell>
          <cell r="AJ103">
            <v>0</v>
          </cell>
          <cell r="AK103">
            <v>0</v>
          </cell>
          <cell r="AL103">
            <v>0</v>
          </cell>
          <cell r="AM103">
            <v>1</v>
          </cell>
          <cell r="AN103">
            <v>0</v>
          </cell>
          <cell r="BO103" t="str">
            <v>RS 055</v>
          </cell>
          <cell r="BP103">
            <v>14.4</v>
          </cell>
          <cell r="BQ103">
            <v>6.7</v>
          </cell>
          <cell r="BR103" t="str">
            <v>F</v>
          </cell>
          <cell r="BS103" t="str">
            <v>S</v>
          </cell>
          <cell r="BT103">
            <v>0</v>
          </cell>
          <cell r="BU103" t="str">
            <v>ST</v>
          </cell>
          <cell r="BV103" t="str">
            <v/>
          </cell>
          <cell r="BW103">
            <v>1</v>
          </cell>
          <cell r="BX103">
            <v>10</v>
          </cell>
          <cell r="BY103" t="str">
            <v/>
          </cell>
          <cell r="BZ103">
            <v>1</v>
          </cell>
          <cell r="CA103">
            <v>8</v>
          </cell>
          <cell r="CB103">
            <v>1.3540000000000001</v>
          </cell>
          <cell r="CC103">
            <v>3.9922750281976094</v>
          </cell>
          <cell r="CD103">
            <v>5</v>
          </cell>
          <cell r="CE103">
            <v>0</v>
          </cell>
          <cell r="CF103">
            <v>0</v>
          </cell>
          <cell r="CG103">
            <v>5</v>
          </cell>
          <cell r="CH103">
            <v>0</v>
          </cell>
          <cell r="CI103">
            <v>0</v>
          </cell>
          <cell r="CJ103">
            <v>0</v>
          </cell>
          <cell r="CK103">
            <v>0</v>
          </cell>
          <cell r="CL103">
            <v>0</v>
          </cell>
          <cell r="CM103">
            <v>0</v>
          </cell>
          <cell r="CN103">
            <v>0</v>
          </cell>
          <cell r="CO103">
            <v>0</v>
          </cell>
          <cell r="CP103">
            <v>0</v>
          </cell>
          <cell r="CQ103">
            <v>3.9922750281976094</v>
          </cell>
          <cell r="CR103">
            <v>0</v>
          </cell>
          <cell r="CS103">
            <v>1</v>
          </cell>
          <cell r="CT103">
            <v>0</v>
          </cell>
          <cell r="CU103">
            <v>0</v>
          </cell>
          <cell r="CV103">
            <v>4</v>
          </cell>
          <cell r="CW103">
            <v>4</v>
          </cell>
          <cell r="CX103" t="str">
            <v/>
          </cell>
          <cell r="CY103">
            <v>1.2</v>
          </cell>
          <cell r="CZ103">
            <v>2</v>
          </cell>
          <cell r="DA103">
            <v>1.1000000000000001</v>
          </cell>
          <cell r="DB103">
            <v>100</v>
          </cell>
          <cell r="DC103">
            <v>47</v>
          </cell>
          <cell r="DD103">
            <v>26</v>
          </cell>
          <cell r="DE103">
            <v>8</v>
          </cell>
          <cell r="DF103">
            <v>12</v>
          </cell>
          <cell r="DG103">
            <v>2</v>
          </cell>
          <cell r="DH103">
            <v>1</v>
          </cell>
          <cell r="DI103">
            <v>5</v>
          </cell>
        </row>
        <row r="104">
          <cell r="A104" t="str">
            <v>RS 041</v>
          </cell>
          <cell r="B104">
            <v>41</v>
          </cell>
          <cell r="C104" t="str">
            <v>C</v>
          </cell>
          <cell r="D104" t="str">
            <v>T</v>
          </cell>
          <cell r="E104" t="str">
            <v>Kasinje - Sharpevale</v>
          </cell>
          <cell r="F104" t="str">
            <v>M05</v>
          </cell>
          <cell r="G104">
            <v>23</v>
          </cell>
          <cell r="H104">
            <v>10.5</v>
          </cell>
          <cell r="I104" t="str">
            <v>F</v>
          </cell>
          <cell r="J104" t="str">
            <v>NTCHEU</v>
          </cell>
          <cell r="K104">
            <v>8</v>
          </cell>
          <cell r="L104">
            <v>0</v>
          </cell>
          <cell r="W104">
            <v>81</v>
          </cell>
          <cell r="X104" t="str">
            <v>DS</v>
          </cell>
          <cell r="Y104">
            <v>150</v>
          </cell>
          <cell r="Z104" t="str">
            <v>SB</v>
          </cell>
          <cell r="AA104">
            <v>100</v>
          </cell>
          <cell r="AB104" t="str">
            <v>GR</v>
          </cell>
          <cell r="AC104">
            <v>8</v>
          </cell>
          <cell r="AD104" t="str">
            <v>VR</v>
          </cell>
          <cell r="AE104">
            <v>94</v>
          </cell>
          <cell r="AF104" t="str">
            <v>RC</v>
          </cell>
          <cell r="AG104" t="str">
            <v>ST</v>
          </cell>
          <cell r="AH104">
            <v>15</v>
          </cell>
          <cell r="AI104">
            <v>0</v>
          </cell>
          <cell r="AJ104">
            <v>0</v>
          </cell>
          <cell r="AK104">
            <v>0</v>
          </cell>
          <cell r="AL104">
            <v>0</v>
          </cell>
          <cell r="AM104">
            <v>1</v>
          </cell>
          <cell r="AN104">
            <v>0</v>
          </cell>
          <cell r="BO104" t="str">
            <v>RS 041</v>
          </cell>
          <cell r="BP104">
            <v>10.5</v>
          </cell>
          <cell r="BQ104">
            <v>6.7</v>
          </cell>
          <cell r="BR104" t="str">
            <v>F</v>
          </cell>
          <cell r="BS104" t="str">
            <v>S</v>
          </cell>
          <cell r="BT104">
            <v>0</v>
          </cell>
          <cell r="BU104" t="str">
            <v>ST</v>
          </cell>
          <cell r="BV104" t="str">
            <v/>
          </cell>
          <cell r="BW104">
            <v>1</v>
          </cell>
          <cell r="BX104">
            <v>10</v>
          </cell>
          <cell r="BY104" t="str">
            <v/>
          </cell>
          <cell r="BZ104">
            <v>1</v>
          </cell>
          <cell r="CA104">
            <v>8</v>
          </cell>
          <cell r="CB104">
            <v>1.3540000000000001</v>
          </cell>
          <cell r="CC104">
            <v>3.6602325187357452</v>
          </cell>
          <cell r="CD104">
            <v>1</v>
          </cell>
          <cell r="CE104">
            <v>0</v>
          </cell>
          <cell r="CF104">
            <v>0</v>
          </cell>
          <cell r="CG104">
            <v>1</v>
          </cell>
          <cell r="CH104">
            <v>0</v>
          </cell>
          <cell r="CI104">
            <v>0.1</v>
          </cell>
          <cell r="CJ104">
            <v>2.9850746268656722E-4</v>
          </cell>
          <cell r="CK104">
            <v>2.9850746268656722E-4</v>
          </cell>
          <cell r="CL104">
            <v>0</v>
          </cell>
          <cell r="CM104">
            <v>1.1572904707233067E-4</v>
          </cell>
          <cell r="CN104">
            <v>1.1572904707233067E-4</v>
          </cell>
          <cell r="CO104">
            <v>0</v>
          </cell>
          <cell r="CP104">
            <v>0</v>
          </cell>
          <cell r="CQ104">
            <v>3.6603482477828173</v>
          </cell>
          <cell r="CR104">
            <v>0</v>
          </cell>
          <cell r="CS104">
            <v>1</v>
          </cell>
          <cell r="CT104">
            <v>0</v>
          </cell>
          <cell r="CU104">
            <v>0</v>
          </cell>
          <cell r="CV104">
            <v>4</v>
          </cell>
          <cell r="CW104">
            <v>4</v>
          </cell>
          <cell r="CX104" t="str">
            <v/>
          </cell>
          <cell r="CY104">
            <v>1.2</v>
          </cell>
          <cell r="CZ104">
            <v>1.1000000000000001</v>
          </cell>
          <cell r="DA104">
            <v>1.2</v>
          </cell>
          <cell r="DB104">
            <v>110</v>
          </cell>
          <cell r="DC104">
            <v>52</v>
          </cell>
          <cell r="DD104">
            <v>29</v>
          </cell>
          <cell r="DE104">
            <v>9</v>
          </cell>
          <cell r="DF104">
            <v>13</v>
          </cell>
          <cell r="DG104">
            <v>3</v>
          </cell>
          <cell r="DH104">
            <v>2</v>
          </cell>
          <cell r="DI104">
            <v>6</v>
          </cell>
        </row>
        <row r="105">
          <cell r="A105" t="str">
            <v>RS 046</v>
          </cell>
          <cell r="B105">
            <v>46</v>
          </cell>
          <cell r="C105" t="str">
            <v>C</v>
          </cell>
          <cell r="D105" t="str">
            <v>T</v>
          </cell>
          <cell r="E105" t="str">
            <v>Sharpevale - Bilila</v>
          </cell>
          <cell r="F105" t="str">
            <v>M05</v>
          </cell>
          <cell r="G105">
            <v>24</v>
          </cell>
          <cell r="H105">
            <v>28.3</v>
          </cell>
          <cell r="I105" t="str">
            <v>R</v>
          </cell>
          <cell r="J105" t="str">
            <v>NTCHEU</v>
          </cell>
          <cell r="K105">
            <v>8</v>
          </cell>
          <cell r="L105">
            <v>0</v>
          </cell>
          <cell r="W105">
            <v>81</v>
          </cell>
          <cell r="X105" t="str">
            <v>DS</v>
          </cell>
          <cell r="Y105">
            <v>150</v>
          </cell>
          <cell r="Z105" t="str">
            <v>SB</v>
          </cell>
          <cell r="AA105">
            <v>100</v>
          </cell>
          <cell r="AB105" t="str">
            <v>GR</v>
          </cell>
          <cell r="AC105">
            <v>8</v>
          </cell>
          <cell r="AD105" t="str">
            <v>VR</v>
          </cell>
          <cell r="AE105">
            <v>94</v>
          </cell>
          <cell r="AF105" t="str">
            <v>RC</v>
          </cell>
          <cell r="AG105" t="str">
            <v>ST</v>
          </cell>
          <cell r="AH105">
            <v>15</v>
          </cell>
          <cell r="AI105">
            <v>0</v>
          </cell>
          <cell r="AJ105">
            <v>0</v>
          </cell>
          <cell r="AK105">
            <v>0</v>
          </cell>
          <cell r="AL105">
            <v>0</v>
          </cell>
          <cell r="AM105">
            <v>1</v>
          </cell>
          <cell r="AN105">
            <v>0</v>
          </cell>
          <cell r="BO105" t="str">
            <v>RS 046</v>
          </cell>
          <cell r="BP105">
            <v>28.3</v>
          </cell>
          <cell r="BQ105">
            <v>6.7</v>
          </cell>
          <cell r="BR105" t="str">
            <v>R</v>
          </cell>
          <cell r="BS105" t="str">
            <v>S</v>
          </cell>
          <cell r="BT105">
            <v>0</v>
          </cell>
          <cell r="BU105" t="str">
            <v>ST</v>
          </cell>
          <cell r="BV105" t="str">
            <v/>
          </cell>
          <cell r="BW105">
            <v>1</v>
          </cell>
          <cell r="BX105">
            <v>10</v>
          </cell>
          <cell r="BY105" t="str">
            <v/>
          </cell>
          <cell r="BZ105">
            <v>1</v>
          </cell>
          <cell r="CA105">
            <v>8</v>
          </cell>
          <cell r="CB105">
            <v>1.3540000000000001</v>
          </cell>
          <cell r="CC105">
            <v>3.6</v>
          </cell>
          <cell r="CD105">
            <v>1</v>
          </cell>
          <cell r="CE105">
            <v>0</v>
          </cell>
          <cell r="CF105">
            <v>0</v>
          </cell>
          <cell r="CG105">
            <v>1</v>
          </cell>
          <cell r="CH105">
            <v>0</v>
          </cell>
          <cell r="CI105">
            <v>0</v>
          </cell>
          <cell r="CJ105">
            <v>0</v>
          </cell>
          <cell r="CK105">
            <v>0</v>
          </cell>
          <cell r="CL105">
            <v>0</v>
          </cell>
          <cell r="CM105">
            <v>0</v>
          </cell>
          <cell r="CN105">
            <v>0</v>
          </cell>
          <cell r="CO105">
            <v>0</v>
          </cell>
          <cell r="CP105">
            <v>0</v>
          </cell>
          <cell r="CQ105">
            <v>3.6</v>
          </cell>
          <cell r="CR105">
            <v>0</v>
          </cell>
          <cell r="CS105">
            <v>1</v>
          </cell>
          <cell r="CT105">
            <v>0</v>
          </cell>
          <cell r="CU105">
            <v>0</v>
          </cell>
          <cell r="CV105">
            <v>4</v>
          </cell>
          <cell r="CW105">
            <v>4</v>
          </cell>
          <cell r="CX105" t="str">
            <v/>
          </cell>
          <cell r="CY105">
            <v>1.2</v>
          </cell>
          <cell r="CZ105">
            <v>1.2</v>
          </cell>
          <cell r="DA105">
            <v>1.2</v>
          </cell>
          <cell r="DB105">
            <v>110</v>
          </cell>
          <cell r="DC105">
            <v>52</v>
          </cell>
          <cell r="DD105">
            <v>29</v>
          </cell>
          <cell r="DE105">
            <v>9</v>
          </cell>
          <cell r="DF105">
            <v>13</v>
          </cell>
          <cell r="DG105">
            <v>3</v>
          </cell>
          <cell r="DH105">
            <v>2</v>
          </cell>
          <cell r="DI105">
            <v>6</v>
          </cell>
        </row>
        <row r="106">
          <cell r="A106" t="str">
            <v>RS 065</v>
          </cell>
          <cell r="B106">
            <v>65</v>
          </cell>
          <cell r="C106" t="str">
            <v>C</v>
          </cell>
          <cell r="D106" t="str">
            <v>T</v>
          </cell>
          <cell r="E106" t="str">
            <v>Bilila - Linengwe River</v>
          </cell>
          <cell r="F106" t="str">
            <v>M05</v>
          </cell>
          <cell r="G106">
            <v>25</v>
          </cell>
          <cell r="H106">
            <v>5.2</v>
          </cell>
          <cell r="I106" t="str">
            <v>F</v>
          </cell>
          <cell r="J106" t="str">
            <v>NTCHEU</v>
          </cell>
          <cell r="K106">
            <v>8</v>
          </cell>
          <cell r="L106">
            <v>0</v>
          </cell>
          <cell r="W106">
            <v>81</v>
          </cell>
          <cell r="X106" t="str">
            <v>DS</v>
          </cell>
          <cell r="Y106">
            <v>150</v>
          </cell>
          <cell r="Z106" t="str">
            <v>SB</v>
          </cell>
          <cell r="AA106">
            <v>100</v>
          </cell>
          <cell r="AB106" t="str">
            <v>GR</v>
          </cell>
          <cell r="AC106">
            <v>8</v>
          </cell>
          <cell r="AD106" t="str">
            <v>VR</v>
          </cell>
          <cell r="AE106">
            <v>94</v>
          </cell>
          <cell r="AF106" t="str">
            <v>RC</v>
          </cell>
          <cell r="AG106" t="str">
            <v>ST</v>
          </cell>
          <cell r="AH106">
            <v>15</v>
          </cell>
          <cell r="AI106">
            <v>0</v>
          </cell>
          <cell r="AJ106">
            <v>0</v>
          </cell>
          <cell r="AK106">
            <v>0</v>
          </cell>
          <cell r="AL106">
            <v>0</v>
          </cell>
          <cell r="AM106">
            <v>1</v>
          </cell>
          <cell r="AN106">
            <v>0</v>
          </cell>
          <cell r="BO106" t="str">
            <v>RS 065</v>
          </cell>
          <cell r="BP106">
            <v>5.2</v>
          </cell>
          <cell r="BQ106">
            <v>6.7</v>
          </cell>
          <cell r="BR106" t="str">
            <v>F</v>
          </cell>
          <cell r="BS106" t="str">
            <v>S</v>
          </cell>
          <cell r="BT106">
            <v>0</v>
          </cell>
          <cell r="BU106" t="str">
            <v>ST</v>
          </cell>
          <cell r="BV106" t="str">
            <v/>
          </cell>
          <cell r="BW106">
            <v>1</v>
          </cell>
          <cell r="BX106">
            <v>10</v>
          </cell>
          <cell r="BY106" t="str">
            <v/>
          </cell>
          <cell r="BZ106">
            <v>1</v>
          </cell>
          <cell r="CA106">
            <v>8</v>
          </cell>
          <cell r="CB106">
            <v>1.3540000000000001</v>
          </cell>
          <cell r="CC106">
            <v>3.6077724340175958</v>
          </cell>
          <cell r="CD106">
            <v>0</v>
          </cell>
          <cell r="CE106">
            <v>0</v>
          </cell>
          <cell r="CF106">
            <v>0</v>
          </cell>
          <cell r="CG106">
            <v>0</v>
          </cell>
          <cell r="CH106">
            <v>0</v>
          </cell>
          <cell r="CI106">
            <v>0</v>
          </cell>
          <cell r="CJ106">
            <v>0</v>
          </cell>
          <cell r="CK106">
            <v>0</v>
          </cell>
          <cell r="CL106">
            <v>0</v>
          </cell>
          <cell r="CM106">
            <v>0</v>
          </cell>
          <cell r="CN106">
            <v>0</v>
          </cell>
          <cell r="CO106">
            <v>0</v>
          </cell>
          <cell r="CP106">
            <v>0</v>
          </cell>
          <cell r="CQ106">
            <v>3.6077724340175958</v>
          </cell>
          <cell r="CR106">
            <v>0</v>
          </cell>
          <cell r="CS106">
            <v>1</v>
          </cell>
          <cell r="CT106">
            <v>0</v>
          </cell>
          <cell r="CU106">
            <v>0</v>
          </cell>
          <cell r="CV106">
            <v>4</v>
          </cell>
          <cell r="CW106">
            <v>4</v>
          </cell>
          <cell r="CX106" t="str">
            <v/>
          </cell>
          <cell r="CY106">
            <v>1.2</v>
          </cell>
          <cell r="CZ106">
            <v>1.2</v>
          </cell>
          <cell r="DA106">
            <v>1.2</v>
          </cell>
          <cell r="DB106">
            <v>120</v>
          </cell>
          <cell r="DC106">
            <v>57</v>
          </cell>
          <cell r="DD106">
            <v>32</v>
          </cell>
          <cell r="DE106">
            <v>9</v>
          </cell>
          <cell r="DF106">
            <v>14</v>
          </cell>
          <cell r="DG106">
            <v>3</v>
          </cell>
          <cell r="DH106">
            <v>2</v>
          </cell>
          <cell r="DI106">
            <v>6</v>
          </cell>
        </row>
        <row r="107">
          <cell r="A107" t="str">
            <v>RS 056</v>
          </cell>
          <cell r="B107">
            <v>56</v>
          </cell>
          <cell r="C107" t="str">
            <v>C</v>
          </cell>
          <cell r="D107" t="str">
            <v>T</v>
          </cell>
          <cell r="E107" t="str">
            <v>Linengwe River - Balaka Market (junction M1)</v>
          </cell>
          <cell r="F107" t="str">
            <v>M05</v>
          </cell>
          <cell r="G107">
            <v>26</v>
          </cell>
          <cell r="H107">
            <v>7.4</v>
          </cell>
          <cell r="I107" t="str">
            <v>F</v>
          </cell>
          <cell r="J107" t="str">
            <v>NTCHEU</v>
          </cell>
          <cell r="K107">
            <v>8</v>
          </cell>
          <cell r="L107">
            <v>0</v>
          </cell>
          <cell r="W107">
            <v>81</v>
          </cell>
          <cell r="X107" t="str">
            <v>DS</v>
          </cell>
          <cell r="Y107">
            <v>150</v>
          </cell>
          <cell r="Z107" t="str">
            <v>SB</v>
          </cell>
          <cell r="AA107">
            <v>100</v>
          </cell>
          <cell r="AB107" t="str">
            <v>GR</v>
          </cell>
          <cell r="AC107">
            <v>8</v>
          </cell>
          <cell r="AD107" t="str">
            <v>VR</v>
          </cell>
          <cell r="AE107">
            <v>94</v>
          </cell>
          <cell r="AF107" t="str">
            <v>RC</v>
          </cell>
          <cell r="AG107" t="str">
            <v>ST</v>
          </cell>
          <cell r="AH107">
            <v>15</v>
          </cell>
          <cell r="AI107">
            <v>0</v>
          </cell>
          <cell r="AJ107">
            <v>0</v>
          </cell>
          <cell r="AK107">
            <v>0</v>
          </cell>
          <cell r="AL107">
            <v>0</v>
          </cell>
          <cell r="AM107">
            <v>1</v>
          </cell>
          <cell r="AN107">
            <v>0</v>
          </cell>
          <cell r="BO107" t="str">
            <v>RS 056</v>
          </cell>
          <cell r="BP107">
            <v>7.4</v>
          </cell>
          <cell r="BQ107">
            <v>6.7</v>
          </cell>
          <cell r="BR107" t="str">
            <v>F</v>
          </cell>
          <cell r="BS107" t="str">
            <v>S</v>
          </cell>
          <cell r="BT107">
            <v>0</v>
          </cell>
          <cell r="BU107" t="str">
            <v>ST</v>
          </cell>
          <cell r="BV107" t="str">
            <v/>
          </cell>
          <cell r="BW107">
            <v>1</v>
          </cell>
          <cell r="BX107">
            <v>10</v>
          </cell>
          <cell r="BY107" t="str">
            <v/>
          </cell>
          <cell r="BZ107">
            <v>1</v>
          </cell>
          <cell r="CA107">
            <v>8</v>
          </cell>
          <cell r="CB107">
            <v>1.3540000000000001</v>
          </cell>
          <cell r="CC107">
            <v>4.129522189638319</v>
          </cell>
          <cell r="CD107">
            <v>0</v>
          </cell>
          <cell r="CE107">
            <v>0</v>
          </cell>
          <cell r="CF107">
            <v>0</v>
          </cell>
          <cell r="CG107">
            <v>0</v>
          </cell>
          <cell r="CH107">
            <v>0</v>
          </cell>
          <cell r="CI107">
            <v>0</v>
          </cell>
          <cell r="CJ107">
            <v>0</v>
          </cell>
          <cell r="CK107">
            <v>0</v>
          </cell>
          <cell r="CL107">
            <v>0</v>
          </cell>
          <cell r="CM107">
            <v>0</v>
          </cell>
          <cell r="CN107">
            <v>0</v>
          </cell>
          <cell r="CO107">
            <v>0</v>
          </cell>
          <cell r="CP107">
            <v>0</v>
          </cell>
          <cell r="CQ107">
            <v>4.129522189638319</v>
          </cell>
          <cell r="CR107">
            <v>0</v>
          </cell>
          <cell r="CS107">
            <v>1</v>
          </cell>
          <cell r="CT107">
            <v>0</v>
          </cell>
          <cell r="CU107">
            <v>0</v>
          </cell>
          <cell r="CV107">
            <v>4</v>
          </cell>
          <cell r="CW107">
            <v>4</v>
          </cell>
          <cell r="CX107" t="str">
            <v/>
          </cell>
          <cell r="CY107">
            <v>1.2</v>
          </cell>
          <cell r="CZ107">
            <v>1.2</v>
          </cell>
          <cell r="DA107">
            <v>1.2</v>
          </cell>
          <cell r="DB107">
            <v>120</v>
          </cell>
          <cell r="DC107">
            <v>57</v>
          </cell>
          <cell r="DD107">
            <v>32</v>
          </cell>
          <cell r="DE107">
            <v>9</v>
          </cell>
          <cell r="DF107">
            <v>14</v>
          </cell>
          <cell r="DG107">
            <v>3</v>
          </cell>
          <cell r="DH107">
            <v>2</v>
          </cell>
          <cell r="DI107">
            <v>6</v>
          </cell>
        </row>
        <row r="108">
          <cell r="A108" t="str">
            <v>RS 135</v>
          </cell>
          <cell r="B108">
            <v>135</v>
          </cell>
          <cell r="C108" t="str">
            <v>S</v>
          </cell>
          <cell r="D108" t="str">
            <v>T</v>
          </cell>
          <cell r="E108" t="str">
            <v>Zobwe - Mwanza</v>
          </cell>
          <cell r="F108" t="str">
            <v>M06</v>
          </cell>
          <cell r="G108">
            <v>1</v>
          </cell>
          <cell r="H108">
            <v>11.1</v>
          </cell>
          <cell r="I108" t="str">
            <v>H</v>
          </cell>
          <cell r="J108" t="str">
            <v>MWANZA</v>
          </cell>
          <cell r="K108">
            <v>9</v>
          </cell>
          <cell r="L108">
            <v>0</v>
          </cell>
          <cell r="W108">
            <v>87</v>
          </cell>
          <cell r="X108" t="str">
            <v>DS</v>
          </cell>
          <cell r="Y108">
            <v>200</v>
          </cell>
          <cell r="Z108" t="str">
            <v>SB</v>
          </cell>
          <cell r="AA108">
            <v>150</v>
          </cell>
          <cell r="AB108" t="str">
            <v>SB</v>
          </cell>
          <cell r="AC108">
            <v>17</v>
          </cell>
          <cell r="AD108" t="str">
            <v>VR</v>
          </cell>
          <cell r="AE108">
            <v>0</v>
          </cell>
          <cell r="AF108">
            <v>0</v>
          </cell>
          <cell r="AG108">
            <v>0</v>
          </cell>
          <cell r="AH108">
            <v>0</v>
          </cell>
          <cell r="AI108">
            <v>0</v>
          </cell>
          <cell r="AJ108">
            <v>0</v>
          </cell>
          <cell r="AK108">
            <v>0</v>
          </cell>
          <cell r="AL108">
            <v>0</v>
          </cell>
          <cell r="AM108">
            <v>1</v>
          </cell>
          <cell r="AN108" t="str">
            <v>never resealed</v>
          </cell>
          <cell r="BO108" t="str">
            <v>RS 135</v>
          </cell>
          <cell r="BP108">
            <v>11.1</v>
          </cell>
          <cell r="BQ108">
            <v>6</v>
          </cell>
          <cell r="BR108" t="str">
            <v>H</v>
          </cell>
          <cell r="BS108" t="str">
            <v>C</v>
          </cell>
          <cell r="BT108">
            <v>0</v>
          </cell>
          <cell r="BU108" t="str">
            <v>DS</v>
          </cell>
          <cell r="BV108" t="str">
            <v/>
          </cell>
          <cell r="BW108">
            <v>1</v>
          </cell>
          <cell r="BX108">
            <v>15</v>
          </cell>
          <cell r="BY108" t="str">
            <v/>
          </cell>
          <cell r="BZ108">
            <v>1</v>
          </cell>
          <cell r="CA108">
            <v>17</v>
          </cell>
          <cell r="CB108">
            <v>1.677</v>
          </cell>
          <cell r="CC108">
            <v>3.3421592375366567</v>
          </cell>
          <cell r="CD108">
            <v>70</v>
          </cell>
          <cell r="CE108">
            <v>35</v>
          </cell>
          <cell r="CF108">
            <v>20</v>
          </cell>
          <cell r="CG108">
            <v>50</v>
          </cell>
          <cell r="CH108">
            <v>15</v>
          </cell>
          <cell r="CI108">
            <v>4.2</v>
          </cell>
          <cell r="CJ108">
            <v>1.4000000000000002E-2</v>
          </cell>
          <cell r="CK108">
            <v>10</v>
          </cell>
          <cell r="CL108">
            <v>20</v>
          </cell>
          <cell r="CM108">
            <v>0.2375953846153846</v>
          </cell>
          <cell r="CN108">
            <v>0.2375953846153846</v>
          </cell>
          <cell r="CO108">
            <v>0</v>
          </cell>
          <cell r="CP108">
            <v>0</v>
          </cell>
          <cell r="CQ108">
            <v>3.5797546221520413</v>
          </cell>
          <cell r="CR108">
            <v>10</v>
          </cell>
          <cell r="CS108">
            <v>1</v>
          </cell>
          <cell r="CT108">
            <v>0</v>
          </cell>
          <cell r="CU108">
            <v>0</v>
          </cell>
          <cell r="CV108">
            <v>11</v>
          </cell>
          <cell r="CW108">
            <v>11</v>
          </cell>
          <cell r="CX108" t="str">
            <v/>
          </cell>
          <cell r="CY108">
            <v>2</v>
          </cell>
          <cell r="CZ108">
            <v>2.5</v>
          </cell>
          <cell r="DA108">
            <v>1.1000000000000001</v>
          </cell>
          <cell r="DB108">
            <v>200</v>
          </cell>
          <cell r="DC108">
            <v>94</v>
          </cell>
          <cell r="DD108">
            <v>52</v>
          </cell>
          <cell r="DE108">
            <v>15</v>
          </cell>
          <cell r="DF108">
            <v>23</v>
          </cell>
          <cell r="DG108">
            <v>4</v>
          </cell>
          <cell r="DH108">
            <v>2</v>
          </cell>
          <cell r="DI108">
            <v>10</v>
          </cell>
        </row>
        <row r="109">
          <cell r="A109" t="str">
            <v>RS 134</v>
          </cell>
          <cell r="B109">
            <v>134</v>
          </cell>
          <cell r="C109" t="str">
            <v>S</v>
          </cell>
          <cell r="D109" t="str">
            <v>T</v>
          </cell>
          <cell r="E109" t="str">
            <v>Mwanza - Moffati</v>
          </cell>
          <cell r="F109" t="str">
            <v>M06</v>
          </cell>
          <cell r="G109">
            <v>2</v>
          </cell>
          <cell r="H109">
            <v>6</v>
          </cell>
          <cell r="I109" t="str">
            <v>H</v>
          </cell>
          <cell r="J109" t="str">
            <v>MWANZA</v>
          </cell>
          <cell r="K109">
            <v>9</v>
          </cell>
          <cell r="L109">
            <v>0</v>
          </cell>
          <cell r="W109">
            <v>87</v>
          </cell>
          <cell r="X109" t="str">
            <v>DS</v>
          </cell>
          <cell r="Y109">
            <v>200</v>
          </cell>
          <cell r="Z109" t="str">
            <v>SB</v>
          </cell>
          <cell r="AA109">
            <v>150</v>
          </cell>
          <cell r="AB109" t="str">
            <v>SB</v>
          </cell>
          <cell r="AC109">
            <v>17</v>
          </cell>
          <cell r="AD109" t="str">
            <v>VR</v>
          </cell>
          <cell r="AE109">
            <v>0</v>
          </cell>
          <cell r="AF109">
            <v>0</v>
          </cell>
          <cell r="AG109">
            <v>0</v>
          </cell>
          <cell r="AH109">
            <v>0</v>
          </cell>
          <cell r="AI109">
            <v>0</v>
          </cell>
          <cell r="AJ109">
            <v>0</v>
          </cell>
          <cell r="AK109">
            <v>0</v>
          </cell>
          <cell r="AL109">
            <v>0</v>
          </cell>
          <cell r="AM109">
            <v>1</v>
          </cell>
          <cell r="AN109" t="str">
            <v>never resealed</v>
          </cell>
          <cell r="BO109" t="str">
            <v>RS 134</v>
          </cell>
          <cell r="BP109">
            <v>6</v>
          </cell>
          <cell r="BQ109">
            <v>6</v>
          </cell>
          <cell r="BR109" t="str">
            <v>H</v>
          </cell>
          <cell r="BS109" t="str">
            <v>C</v>
          </cell>
          <cell r="BT109">
            <v>0</v>
          </cell>
          <cell r="BU109" t="str">
            <v>DS</v>
          </cell>
          <cell r="BV109" t="str">
            <v/>
          </cell>
          <cell r="BW109">
            <v>1</v>
          </cell>
          <cell r="BX109">
            <v>15</v>
          </cell>
          <cell r="BY109" t="str">
            <v/>
          </cell>
          <cell r="BZ109">
            <v>1</v>
          </cell>
          <cell r="CA109">
            <v>17</v>
          </cell>
          <cell r="CB109">
            <v>1.677</v>
          </cell>
          <cell r="CC109">
            <v>3.1339210166177911</v>
          </cell>
          <cell r="CD109">
            <v>0</v>
          </cell>
          <cell r="CE109">
            <v>0</v>
          </cell>
          <cell r="CF109">
            <v>0</v>
          </cell>
          <cell r="CG109">
            <v>0</v>
          </cell>
          <cell r="CH109">
            <v>0</v>
          </cell>
          <cell r="CI109">
            <v>0.5</v>
          </cell>
          <cell r="CJ109">
            <v>1.6666666666666668E-3</v>
          </cell>
          <cell r="CK109">
            <v>1.6666666666666668E-3</v>
          </cell>
          <cell r="CL109">
            <v>0</v>
          </cell>
          <cell r="CM109">
            <v>6.4615384615384621E-4</v>
          </cell>
          <cell r="CN109">
            <v>6.4615384615384621E-4</v>
          </cell>
          <cell r="CO109">
            <v>0</v>
          </cell>
          <cell r="CP109">
            <v>0</v>
          </cell>
          <cell r="CQ109">
            <v>3.1345671704639448</v>
          </cell>
          <cell r="CR109">
            <v>0</v>
          </cell>
          <cell r="CS109">
            <v>1</v>
          </cell>
          <cell r="CT109">
            <v>0</v>
          </cell>
          <cell r="CU109">
            <v>0</v>
          </cell>
          <cell r="CV109">
            <v>11</v>
          </cell>
          <cell r="CW109">
            <v>11</v>
          </cell>
          <cell r="CX109" t="str">
            <v/>
          </cell>
          <cell r="CY109">
            <v>1.2</v>
          </cell>
          <cell r="CZ109">
            <v>1.5</v>
          </cell>
          <cell r="DA109">
            <v>1.1000000000000001</v>
          </cell>
          <cell r="DB109">
            <v>200</v>
          </cell>
          <cell r="DC109">
            <v>94</v>
          </cell>
          <cell r="DD109">
            <v>52</v>
          </cell>
          <cell r="DE109">
            <v>15</v>
          </cell>
          <cell r="DF109">
            <v>23</v>
          </cell>
          <cell r="DG109">
            <v>4</v>
          </cell>
          <cell r="DH109">
            <v>2</v>
          </cell>
          <cell r="DI109">
            <v>10</v>
          </cell>
        </row>
        <row r="110">
          <cell r="A110" t="str">
            <v>RS 133</v>
          </cell>
          <cell r="B110">
            <v>133</v>
          </cell>
          <cell r="C110" t="str">
            <v>S</v>
          </cell>
          <cell r="D110" t="str">
            <v>T</v>
          </cell>
          <cell r="E110" t="str">
            <v>Moffati - Zaka</v>
          </cell>
          <cell r="F110" t="str">
            <v>M06</v>
          </cell>
          <cell r="G110">
            <v>3</v>
          </cell>
          <cell r="H110">
            <v>9.3000000000000007</v>
          </cell>
          <cell r="I110" t="str">
            <v>R</v>
          </cell>
          <cell r="J110" t="str">
            <v>MWANZA</v>
          </cell>
          <cell r="K110">
            <v>9</v>
          </cell>
          <cell r="L110">
            <v>0</v>
          </cell>
          <cell r="W110">
            <v>87</v>
          </cell>
          <cell r="X110" t="str">
            <v>DS</v>
          </cell>
          <cell r="Y110">
            <v>200</v>
          </cell>
          <cell r="Z110" t="str">
            <v>SB</v>
          </cell>
          <cell r="AA110">
            <v>150</v>
          </cell>
          <cell r="AB110" t="str">
            <v>SB</v>
          </cell>
          <cell r="AC110">
            <v>17</v>
          </cell>
          <cell r="AD110" t="str">
            <v>VR</v>
          </cell>
          <cell r="AE110">
            <v>0</v>
          </cell>
          <cell r="AF110">
            <v>0</v>
          </cell>
          <cell r="AG110">
            <v>0</v>
          </cell>
          <cell r="AH110">
            <v>0</v>
          </cell>
          <cell r="AI110">
            <v>0</v>
          </cell>
          <cell r="AJ110">
            <v>0</v>
          </cell>
          <cell r="AK110">
            <v>0</v>
          </cell>
          <cell r="AL110">
            <v>0</v>
          </cell>
          <cell r="AM110">
            <v>1</v>
          </cell>
          <cell r="AN110" t="str">
            <v>never resealed</v>
          </cell>
          <cell r="BO110" t="str">
            <v>RS 133</v>
          </cell>
          <cell r="BP110">
            <v>9.3000000000000007</v>
          </cell>
          <cell r="BQ110">
            <v>6</v>
          </cell>
          <cell r="BR110" t="str">
            <v>R</v>
          </cell>
          <cell r="BS110" t="str">
            <v>C</v>
          </cell>
          <cell r="BT110">
            <v>0</v>
          </cell>
          <cell r="BU110" t="str">
            <v>DS</v>
          </cell>
          <cell r="BV110" t="str">
            <v/>
          </cell>
          <cell r="BW110">
            <v>1</v>
          </cell>
          <cell r="BX110">
            <v>15</v>
          </cell>
          <cell r="BY110" t="str">
            <v/>
          </cell>
          <cell r="BZ110">
            <v>1</v>
          </cell>
          <cell r="CA110">
            <v>17</v>
          </cell>
          <cell r="CB110">
            <v>1.677</v>
          </cell>
          <cell r="CC110">
            <v>3.3008809384164226</v>
          </cell>
          <cell r="CD110">
            <v>1</v>
          </cell>
          <cell r="CE110">
            <v>0</v>
          </cell>
          <cell r="CF110">
            <v>0</v>
          </cell>
          <cell r="CG110">
            <v>1</v>
          </cell>
          <cell r="CH110">
            <v>0</v>
          </cell>
          <cell r="CI110">
            <v>0.2</v>
          </cell>
          <cell r="CJ110">
            <v>6.6666666666666686E-4</v>
          </cell>
          <cell r="CK110">
            <v>6.6666666666666686E-4</v>
          </cell>
          <cell r="CL110">
            <v>0</v>
          </cell>
          <cell r="CM110">
            <v>2.5846153846153852E-4</v>
          </cell>
          <cell r="CN110">
            <v>2.5846153846153852E-4</v>
          </cell>
          <cell r="CO110">
            <v>0</v>
          </cell>
          <cell r="CP110">
            <v>0</v>
          </cell>
          <cell r="CQ110">
            <v>3.3011393999548839</v>
          </cell>
          <cell r="CR110">
            <v>1</v>
          </cell>
          <cell r="CS110">
            <v>1</v>
          </cell>
          <cell r="CT110">
            <v>0</v>
          </cell>
          <cell r="CU110">
            <v>0</v>
          </cell>
          <cell r="CV110">
            <v>11</v>
          </cell>
          <cell r="CW110">
            <v>11</v>
          </cell>
          <cell r="CX110" t="str">
            <v/>
          </cell>
          <cell r="CY110">
            <v>1.2</v>
          </cell>
          <cell r="CZ110">
            <v>1.2</v>
          </cell>
          <cell r="DA110">
            <v>1.3</v>
          </cell>
          <cell r="DB110">
            <v>400</v>
          </cell>
          <cell r="DC110">
            <v>188</v>
          </cell>
          <cell r="DD110">
            <v>104</v>
          </cell>
          <cell r="DE110">
            <v>30</v>
          </cell>
          <cell r="DF110">
            <v>46</v>
          </cell>
          <cell r="DG110">
            <v>8</v>
          </cell>
          <cell r="DH110">
            <v>4</v>
          </cell>
          <cell r="DI110">
            <v>20</v>
          </cell>
        </row>
        <row r="111">
          <cell r="A111" t="str">
            <v>RS 136</v>
          </cell>
          <cell r="B111">
            <v>136</v>
          </cell>
          <cell r="C111" t="str">
            <v>S</v>
          </cell>
          <cell r="D111" t="str">
            <v>T</v>
          </cell>
          <cell r="E111" t="str">
            <v>Zaka - Lisungwi River</v>
          </cell>
          <cell r="F111" t="str">
            <v>M06</v>
          </cell>
          <cell r="G111">
            <v>4</v>
          </cell>
          <cell r="H111">
            <v>13.2</v>
          </cell>
          <cell r="I111" t="str">
            <v>R</v>
          </cell>
          <cell r="J111" t="str">
            <v>MWANZA</v>
          </cell>
          <cell r="K111">
            <v>9</v>
          </cell>
          <cell r="L111">
            <v>0</v>
          </cell>
          <cell r="W111">
            <v>87</v>
          </cell>
          <cell r="X111" t="str">
            <v>DS</v>
          </cell>
          <cell r="Y111">
            <v>200</v>
          </cell>
          <cell r="Z111" t="str">
            <v>SB</v>
          </cell>
          <cell r="AA111">
            <v>150</v>
          </cell>
          <cell r="AB111" t="str">
            <v>SB</v>
          </cell>
          <cell r="AC111">
            <v>17</v>
          </cell>
          <cell r="AD111" t="str">
            <v>VR</v>
          </cell>
          <cell r="AE111">
            <v>0</v>
          </cell>
          <cell r="AF111">
            <v>0</v>
          </cell>
          <cell r="AG111">
            <v>0</v>
          </cell>
          <cell r="AH111">
            <v>0</v>
          </cell>
          <cell r="AI111">
            <v>0</v>
          </cell>
          <cell r="AJ111">
            <v>0</v>
          </cell>
          <cell r="AK111">
            <v>0</v>
          </cell>
          <cell r="AL111">
            <v>0</v>
          </cell>
          <cell r="AM111">
            <v>1</v>
          </cell>
          <cell r="AN111" t="str">
            <v>never resealed</v>
          </cell>
          <cell r="BO111" t="str">
            <v>RS 136</v>
          </cell>
          <cell r="BP111">
            <v>13.2</v>
          </cell>
          <cell r="BQ111">
            <v>6</v>
          </cell>
          <cell r="BR111" t="str">
            <v>R</v>
          </cell>
          <cell r="BS111" t="str">
            <v>C</v>
          </cell>
          <cell r="BT111">
            <v>0</v>
          </cell>
          <cell r="BU111" t="str">
            <v>DS</v>
          </cell>
          <cell r="BV111" t="str">
            <v/>
          </cell>
          <cell r="BW111">
            <v>1</v>
          </cell>
          <cell r="BX111">
            <v>15</v>
          </cell>
          <cell r="BY111" t="str">
            <v/>
          </cell>
          <cell r="BZ111">
            <v>1</v>
          </cell>
          <cell r="CA111">
            <v>17</v>
          </cell>
          <cell r="CB111">
            <v>1.677</v>
          </cell>
          <cell r="CC111">
            <v>3.1440294321514268</v>
          </cell>
          <cell r="CD111">
            <v>0</v>
          </cell>
          <cell r="CE111">
            <v>0</v>
          </cell>
          <cell r="CF111">
            <v>0</v>
          </cell>
          <cell r="CG111">
            <v>0</v>
          </cell>
          <cell r="CH111">
            <v>0</v>
          </cell>
          <cell r="CI111">
            <v>0.3</v>
          </cell>
          <cell r="CJ111">
            <v>1E-3</v>
          </cell>
          <cell r="CK111">
            <v>1E-3</v>
          </cell>
          <cell r="CL111">
            <v>0</v>
          </cell>
          <cell r="CM111">
            <v>3.876923076923077E-4</v>
          </cell>
          <cell r="CN111">
            <v>3.876923076923077E-4</v>
          </cell>
          <cell r="CO111">
            <v>0</v>
          </cell>
          <cell r="CP111">
            <v>0</v>
          </cell>
          <cell r="CQ111">
            <v>3.1444171244591193</v>
          </cell>
          <cell r="CR111">
            <v>0</v>
          </cell>
          <cell r="CS111">
            <v>1</v>
          </cell>
          <cell r="CT111">
            <v>0</v>
          </cell>
          <cell r="CU111">
            <v>0</v>
          </cell>
          <cell r="CV111">
            <v>11</v>
          </cell>
          <cell r="CW111">
            <v>11</v>
          </cell>
          <cell r="CX111" t="str">
            <v/>
          </cell>
          <cell r="CY111">
            <v>1.2</v>
          </cell>
          <cell r="CZ111">
            <v>1.2</v>
          </cell>
          <cell r="DA111">
            <v>1.2</v>
          </cell>
          <cell r="DB111">
            <v>400</v>
          </cell>
          <cell r="DC111">
            <v>188</v>
          </cell>
          <cell r="DD111">
            <v>104</v>
          </cell>
          <cell r="DE111">
            <v>30</v>
          </cell>
          <cell r="DF111">
            <v>46</v>
          </cell>
          <cell r="DG111">
            <v>8</v>
          </cell>
          <cell r="DH111">
            <v>4</v>
          </cell>
          <cell r="DI111">
            <v>20</v>
          </cell>
        </row>
        <row r="112">
          <cell r="A112" t="str">
            <v>RS 132</v>
          </cell>
          <cell r="B112">
            <v>132</v>
          </cell>
          <cell r="C112" t="str">
            <v>S</v>
          </cell>
          <cell r="D112" t="str">
            <v>T</v>
          </cell>
          <cell r="E112" t="str">
            <v>Ndeka - Nachimbeya Rapids</v>
          </cell>
          <cell r="F112" t="str">
            <v>M06</v>
          </cell>
          <cell r="G112">
            <v>5</v>
          </cell>
          <cell r="H112">
            <v>9.1999999999999993</v>
          </cell>
          <cell r="I112" t="str">
            <v>F</v>
          </cell>
          <cell r="J112" t="str">
            <v>BLANTYRE</v>
          </cell>
          <cell r="K112">
            <v>9</v>
          </cell>
          <cell r="L112">
            <v>0</v>
          </cell>
          <cell r="W112">
            <v>89</v>
          </cell>
          <cell r="X112" t="str">
            <v>DS</v>
          </cell>
          <cell r="Y112">
            <v>150</v>
          </cell>
          <cell r="Z112" t="str">
            <v>SB</v>
          </cell>
          <cell r="AA112">
            <v>100</v>
          </cell>
          <cell r="AB112" t="str">
            <v>GR</v>
          </cell>
          <cell r="AC112">
            <v>12</v>
          </cell>
          <cell r="AD112" t="str">
            <v>VR</v>
          </cell>
          <cell r="AE112">
            <v>0</v>
          </cell>
          <cell r="AF112">
            <v>0</v>
          </cell>
          <cell r="AG112">
            <v>0</v>
          </cell>
          <cell r="AH112">
            <v>0</v>
          </cell>
          <cell r="AI112">
            <v>0</v>
          </cell>
          <cell r="AJ112">
            <v>0</v>
          </cell>
          <cell r="AK112">
            <v>0</v>
          </cell>
          <cell r="AL112">
            <v>0</v>
          </cell>
          <cell r="AM112">
            <v>1</v>
          </cell>
          <cell r="AN112" t="str">
            <v>never resealed</v>
          </cell>
          <cell r="BO112" t="str">
            <v>RS 132</v>
          </cell>
          <cell r="BP112">
            <v>9.1999999999999993</v>
          </cell>
          <cell r="BQ112">
            <v>6</v>
          </cell>
          <cell r="BR112" t="str">
            <v>F</v>
          </cell>
          <cell r="BS112" t="str">
            <v>C</v>
          </cell>
          <cell r="BT112">
            <v>0</v>
          </cell>
          <cell r="BU112" t="str">
            <v>DS</v>
          </cell>
          <cell r="BV112" t="str">
            <v/>
          </cell>
          <cell r="BW112">
            <v>1</v>
          </cell>
          <cell r="BX112">
            <v>15</v>
          </cell>
          <cell r="BY112" t="str">
            <v/>
          </cell>
          <cell r="BZ112">
            <v>1</v>
          </cell>
          <cell r="CA112">
            <v>12</v>
          </cell>
          <cell r="CB112">
            <v>1.177</v>
          </cell>
          <cell r="CC112">
            <v>3.385588545799552</v>
          </cell>
          <cell r="CD112">
            <v>0</v>
          </cell>
          <cell r="CE112">
            <v>0</v>
          </cell>
          <cell r="CF112">
            <v>0</v>
          </cell>
          <cell r="CG112">
            <v>0</v>
          </cell>
          <cell r="CH112">
            <v>0</v>
          </cell>
          <cell r="CI112">
            <v>0.2</v>
          </cell>
          <cell r="CJ112">
            <v>6.6666666666666686E-4</v>
          </cell>
          <cell r="CK112">
            <v>6.6666666666666686E-4</v>
          </cell>
          <cell r="CL112">
            <v>0</v>
          </cell>
          <cell r="CM112">
            <v>2.5846153846153852E-4</v>
          </cell>
          <cell r="CN112">
            <v>2.5846153846153852E-4</v>
          </cell>
          <cell r="CO112">
            <v>0</v>
          </cell>
          <cell r="CP112">
            <v>0</v>
          </cell>
          <cell r="CQ112">
            <v>3.3858470073380134</v>
          </cell>
          <cell r="CR112">
            <v>0</v>
          </cell>
          <cell r="CS112">
            <v>1</v>
          </cell>
          <cell r="CT112">
            <v>0</v>
          </cell>
          <cell r="CU112">
            <v>0</v>
          </cell>
          <cell r="CV112">
            <v>9</v>
          </cell>
          <cell r="CW112">
            <v>9</v>
          </cell>
          <cell r="CX112" t="str">
            <v/>
          </cell>
          <cell r="CY112">
            <v>1.2</v>
          </cell>
          <cell r="CZ112">
            <v>1.2</v>
          </cell>
          <cell r="DA112">
            <v>1.2</v>
          </cell>
          <cell r="DB112">
            <v>430</v>
          </cell>
          <cell r="DC112">
            <v>203</v>
          </cell>
          <cell r="DD112">
            <v>112</v>
          </cell>
          <cell r="DE112">
            <v>33</v>
          </cell>
          <cell r="DF112">
            <v>50</v>
          </cell>
          <cell r="DG112">
            <v>9</v>
          </cell>
          <cell r="DH112">
            <v>5</v>
          </cell>
          <cell r="DI112">
            <v>22</v>
          </cell>
        </row>
        <row r="113">
          <cell r="A113" t="str">
            <v>RS 140</v>
          </cell>
          <cell r="B113">
            <v>140</v>
          </cell>
          <cell r="C113" t="str">
            <v>S</v>
          </cell>
          <cell r="D113" t="str">
            <v>T</v>
          </cell>
          <cell r="E113" t="str">
            <v>Chingeni - Liwawadzi River</v>
          </cell>
          <cell r="F113" t="str">
            <v>M08</v>
          </cell>
          <cell r="G113">
            <v>1</v>
          </cell>
          <cell r="H113">
            <v>16.100000000000001</v>
          </cell>
          <cell r="I113" t="str">
            <v>F</v>
          </cell>
          <cell r="J113" t="str">
            <v>MACHINGA</v>
          </cell>
          <cell r="K113">
            <v>8</v>
          </cell>
          <cell r="L113">
            <v>0</v>
          </cell>
          <cell r="W113">
            <v>71</v>
          </cell>
          <cell r="X113" t="str">
            <v>SA</v>
          </cell>
          <cell r="Y113">
            <v>125</v>
          </cell>
          <cell r="Z113" t="str">
            <v>SB</v>
          </cell>
          <cell r="AA113">
            <v>150</v>
          </cell>
          <cell r="AB113" t="str">
            <v>GR</v>
          </cell>
          <cell r="AC113">
            <v>14</v>
          </cell>
          <cell r="AD113" t="str">
            <v>VR</v>
          </cell>
          <cell r="AE113">
            <v>0</v>
          </cell>
          <cell r="AF113">
            <v>0</v>
          </cell>
          <cell r="AG113">
            <v>0</v>
          </cell>
          <cell r="AH113">
            <v>0</v>
          </cell>
          <cell r="AI113">
            <v>0</v>
          </cell>
          <cell r="AJ113">
            <v>0</v>
          </cell>
          <cell r="AK113">
            <v>0</v>
          </cell>
          <cell r="AL113">
            <v>0</v>
          </cell>
          <cell r="AM113">
            <v>2</v>
          </cell>
          <cell r="AN113" t="str">
            <v>some bitumen removed</v>
          </cell>
          <cell r="BO113" t="str">
            <v>RS 140</v>
          </cell>
          <cell r="BP113">
            <v>16.100000000000001</v>
          </cell>
          <cell r="BQ113">
            <v>6</v>
          </cell>
          <cell r="BR113" t="str">
            <v>F</v>
          </cell>
          <cell r="BS113" t="str">
            <v>C</v>
          </cell>
          <cell r="BT113">
            <v>35</v>
          </cell>
          <cell r="BU113" t="str">
            <v>SA</v>
          </cell>
          <cell r="BV113" t="str">
            <v/>
          </cell>
          <cell r="BW113">
            <v>2</v>
          </cell>
          <cell r="BX113">
            <v>10</v>
          </cell>
          <cell r="BY113" t="str">
            <v/>
          </cell>
          <cell r="BZ113">
            <v>1</v>
          </cell>
          <cell r="CA113">
            <v>14</v>
          </cell>
          <cell r="CB113">
            <v>1.508</v>
          </cell>
          <cell r="CC113">
            <v>4.3889715216682958</v>
          </cell>
          <cell r="CD113">
            <v>70</v>
          </cell>
          <cell r="CE113">
            <v>21</v>
          </cell>
          <cell r="CF113">
            <v>6</v>
          </cell>
          <cell r="CG113">
            <v>64</v>
          </cell>
          <cell r="CH113">
            <v>15</v>
          </cell>
          <cell r="CI113">
            <v>1.5</v>
          </cell>
          <cell r="CJ113">
            <v>5.000000000000001E-3</v>
          </cell>
          <cell r="CK113">
            <v>6.0049999999999999</v>
          </cell>
          <cell r="CL113">
            <v>6</v>
          </cell>
          <cell r="CM113">
            <v>0.10163076923076925</v>
          </cell>
          <cell r="CN113">
            <v>0.10163076923076925</v>
          </cell>
          <cell r="CO113">
            <v>0</v>
          </cell>
          <cell r="CP113">
            <v>0</v>
          </cell>
          <cell r="CQ113">
            <v>4.4906022908990648</v>
          </cell>
          <cell r="CR113">
            <v>0</v>
          </cell>
          <cell r="CS113">
            <v>1</v>
          </cell>
          <cell r="CT113">
            <v>0</v>
          </cell>
          <cell r="CU113">
            <v>0</v>
          </cell>
          <cell r="CV113">
            <v>27</v>
          </cell>
          <cell r="CW113">
            <v>27</v>
          </cell>
          <cell r="CX113" t="str">
            <v/>
          </cell>
          <cell r="CY113">
            <v>1.5</v>
          </cell>
          <cell r="CZ113">
            <v>2</v>
          </cell>
          <cell r="DA113">
            <v>1.5</v>
          </cell>
          <cell r="DB113">
            <v>230</v>
          </cell>
          <cell r="DC113">
            <v>109</v>
          </cell>
          <cell r="DD113">
            <v>60</v>
          </cell>
          <cell r="DE113">
            <v>18</v>
          </cell>
          <cell r="DF113">
            <v>27</v>
          </cell>
          <cell r="DG113">
            <v>5</v>
          </cell>
          <cell r="DH113">
            <v>3</v>
          </cell>
          <cell r="DI113">
            <v>12</v>
          </cell>
        </row>
        <row r="114">
          <cell r="A114" t="str">
            <v>RS 137</v>
          </cell>
          <cell r="B114">
            <v>137</v>
          </cell>
          <cell r="C114" t="str">
            <v>S</v>
          </cell>
          <cell r="D114" t="str">
            <v>T</v>
          </cell>
          <cell r="E114" t="str">
            <v>Liwawadzi River - Chimwaliro River</v>
          </cell>
          <cell r="F114" t="str">
            <v>M08</v>
          </cell>
          <cell r="G114">
            <v>2</v>
          </cell>
          <cell r="H114">
            <v>8.8000000000000007</v>
          </cell>
          <cell r="I114" t="str">
            <v>R</v>
          </cell>
          <cell r="J114" t="str">
            <v>MACHINGA</v>
          </cell>
          <cell r="K114">
            <v>8</v>
          </cell>
          <cell r="L114">
            <v>0</v>
          </cell>
          <cell r="W114">
            <v>71</v>
          </cell>
          <cell r="X114" t="str">
            <v>SA</v>
          </cell>
          <cell r="Y114">
            <v>125</v>
          </cell>
          <cell r="Z114" t="str">
            <v>SB</v>
          </cell>
          <cell r="AA114">
            <v>150</v>
          </cell>
          <cell r="AB114" t="str">
            <v>GR</v>
          </cell>
          <cell r="AC114">
            <v>14</v>
          </cell>
          <cell r="AD114" t="str">
            <v>VR</v>
          </cell>
          <cell r="AE114">
            <v>0</v>
          </cell>
          <cell r="AF114">
            <v>0</v>
          </cell>
          <cell r="AG114">
            <v>0</v>
          </cell>
          <cell r="AH114">
            <v>0</v>
          </cell>
          <cell r="AI114">
            <v>0</v>
          </cell>
          <cell r="AJ114">
            <v>0</v>
          </cell>
          <cell r="AK114">
            <v>0</v>
          </cell>
          <cell r="AL114">
            <v>0</v>
          </cell>
          <cell r="AM114">
            <v>2</v>
          </cell>
          <cell r="AN114" t="str">
            <v>some bitumen removed</v>
          </cell>
          <cell r="BO114" t="str">
            <v>RS 137</v>
          </cell>
          <cell r="BP114">
            <v>8.8000000000000007</v>
          </cell>
          <cell r="BQ114" t="str">
            <v>n.a.</v>
          </cell>
          <cell r="BR114" t="str">
            <v>R</v>
          </cell>
          <cell r="BS114" t="str">
            <v>X</v>
          </cell>
          <cell r="BT114">
            <v>60</v>
          </cell>
          <cell r="BU114" t="str">
            <v>SA</v>
          </cell>
          <cell r="BV114" t="str">
            <v/>
          </cell>
          <cell r="BW114">
            <v>2</v>
          </cell>
          <cell r="BX114">
            <v>10</v>
          </cell>
          <cell r="BY114" t="str">
            <v/>
          </cell>
          <cell r="BZ114">
            <v>1</v>
          </cell>
          <cell r="CA114">
            <v>14</v>
          </cell>
          <cell r="CB114">
            <v>1.508</v>
          </cell>
          <cell r="CC114" t="str">
            <v>bitumen surface removed</v>
          </cell>
          <cell r="CD114">
            <v>0</v>
          </cell>
          <cell r="CE114">
            <v>0</v>
          </cell>
          <cell r="CF114">
            <v>0</v>
          </cell>
          <cell r="CG114">
            <v>0</v>
          </cell>
          <cell r="CH114">
            <v>0</v>
          </cell>
          <cell r="CI114">
            <v>0</v>
          </cell>
          <cell r="CJ114">
            <v>0</v>
          </cell>
          <cell r="CK114">
            <v>0</v>
          </cell>
          <cell r="CL114">
            <v>0</v>
          </cell>
          <cell r="CM114">
            <v>0</v>
          </cell>
          <cell r="CN114">
            <v>0</v>
          </cell>
          <cell r="CO114">
            <v>0</v>
          </cell>
          <cell r="CP114">
            <v>0</v>
          </cell>
          <cell r="CQ114">
            <v>0</v>
          </cell>
          <cell r="CR114">
            <v>0</v>
          </cell>
          <cell r="CS114">
            <v>0</v>
          </cell>
          <cell r="CT114">
            <v>0</v>
          </cell>
          <cell r="CU114">
            <v>0</v>
          </cell>
          <cell r="CV114">
            <v>27</v>
          </cell>
          <cell r="CW114">
            <v>27</v>
          </cell>
          <cell r="CX114" t="str">
            <v/>
          </cell>
          <cell r="CY114" t="str">
            <v>n.a.</v>
          </cell>
          <cell r="CZ114" t="str">
            <v>n.a.</v>
          </cell>
          <cell r="DA114">
            <v>1.5</v>
          </cell>
          <cell r="DB114">
            <v>260</v>
          </cell>
          <cell r="DC114">
            <v>123</v>
          </cell>
          <cell r="DD114">
            <v>68</v>
          </cell>
          <cell r="DE114">
            <v>20</v>
          </cell>
          <cell r="DF114">
            <v>30</v>
          </cell>
          <cell r="DG114">
            <v>6</v>
          </cell>
          <cell r="DH114">
            <v>3</v>
          </cell>
          <cell r="DI114">
            <v>13</v>
          </cell>
        </row>
        <row r="115">
          <cell r="A115" t="str">
            <v>RS 138</v>
          </cell>
          <cell r="B115">
            <v>138</v>
          </cell>
          <cell r="C115" t="str">
            <v>S</v>
          </cell>
          <cell r="D115" t="str">
            <v>T</v>
          </cell>
          <cell r="E115" t="str">
            <v>Chimwaliro River - M'manga</v>
          </cell>
          <cell r="F115" t="str">
            <v>M08</v>
          </cell>
          <cell r="G115">
            <v>3</v>
          </cell>
          <cell r="H115">
            <v>10.199999999999999</v>
          </cell>
          <cell r="I115" t="str">
            <v>F</v>
          </cell>
          <cell r="J115" t="str">
            <v>MACHINGA</v>
          </cell>
          <cell r="K115">
            <v>8</v>
          </cell>
          <cell r="L115">
            <v>0</v>
          </cell>
          <cell r="W115">
            <v>71</v>
          </cell>
          <cell r="X115" t="str">
            <v>SA</v>
          </cell>
          <cell r="Y115">
            <v>125</v>
          </cell>
          <cell r="Z115" t="str">
            <v>SB</v>
          </cell>
          <cell r="AA115">
            <v>150</v>
          </cell>
          <cell r="AB115" t="str">
            <v>GR</v>
          </cell>
          <cell r="AC115">
            <v>14</v>
          </cell>
          <cell r="AD115" t="str">
            <v>VR</v>
          </cell>
          <cell r="AE115">
            <v>0</v>
          </cell>
          <cell r="AF115">
            <v>0</v>
          </cell>
          <cell r="AG115">
            <v>0</v>
          </cell>
          <cell r="AH115">
            <v>0</v>
          </cell>
          <cell r="AI115">
            <v>0</v>
          </cell>
          <cell r="AJ115">
            <v>0</v>
          </cell>
          <cell r="AK115">
            <v>0</v>
          </cell>
          <cell r="AL115">
            <v>0</v>
          </cell>
          <cell r="AM115">
            <v>2</v>
          </cell>
          <cell r="AN115" t="str">
            <v>some bitumen removed</v>
          </cell>
          <cell r="BO115" t="str">
            <v>RS 138</v>
          </cell>
          <cell r="BP115">
            <v>10.199999999999999</v>
          </cell>
          <cell r="BQ115" t="str">
            <v>n.a.</v>
          </cell>
          <cell r="BR115" t="str">
            <v>F</v>
          </cell>
          <cell r="BS115" t="str">
            <v>X</v>
          </cell>
          <cell r="BT115">
            <v>60</v>
          </cell>
          <cell r="BU115" t="str">
            <v>SA</v>
          </cell>
          <cell r="BV115" t="str">
            <v/>
          </cell>
          <cell r="BW115">
            <v>2</v>
          </cell>
          <cell r="BX115">
            <v>10</v>
          </cell>
          <cell r="BY115" t="str">
            <v/>
          </cell>
          <cell r="BZ115">
            <v>1</v>
          </cell>
          <cell r="CA115">
            <v>14</v>
          </cell>
          <cell r="CB115">
            <v>1.508</v>
          </cell>
          <cell r="CC115" t="str">
            <v>bitumen surface removed</v>
          </cell>
          <cell r="CD115">
            <v>0</v>
          </cell>
          <cell r="CE115">
            <v>0</v>
          </cell>
          <cell r="CF115">
            <v>0</v>
          </cell>
          <cell r="CG115">
            <v>0</v>
          </cell>
          <cell r="CH115">
            <v>0</v>
          </cell>
          <cell r="CI115">
            <v>0</v>
          </cell>
          <cell r="CJ115">
            <v>0</v>
          </cell>
          <cell r="CK115">
            <v>0</v>
          </cell>
          <cell r="CL115">
            <v>0</v>
          </cell>
          <cell r="CM115">
            <v>0</v>
          </cell>
          <cell r="CN115">
            <v>0</v>
          </cell>
          <cell r="CO115">
            <v>0</v>
          </cell>
          <cell r="CP115">
            <v>0</v>
          </cell>
          <cell r="CQ115">
            <v>0</v>
          </cell>
          <cell r="CR115">
            <v>0</v>
          </cell>
          <cell r="CS115">
            <v>0</v>
          </cell>
          <cell r="CT115">
            <v>0</v>
          </cell>
          <cell r="CU115">
            <v>0</v>
          </cell>
          <cell r="CV115">
            <v>27</v>
          </cell>
          <cell r="CW115">
            <v>27</v>
          </cell>
          <cell r="CX115" t="str">
            <v/>
          </cell>
          <cell r="CY115" t="str">
            <v>n.a.</v>
          </cell>
          <cell r="CZ115" t="str">
            <v>n.a.</v>
          </cell>
          <cell r="DA115">
            <v>1.5</v>
          </cell>
          <cell r="DB115">
            <v>230</v>
          </cell>
          <cell r="DC115">
            <v>109</v>
          </cell>
          <cell r="DD115">
            <v>60</v>
          </cell>
          <cell r="DE115">
            <v>18</v>
          </cell>
          <cell r="DF115">
            <v>27</v>
          </cell>
          <cell r="DG115">
            <v>5</v>
          </cell>
          <cell r="DH115">
            <v>3</v>
          </cell>
          <cell r="DI115">
            <v>12</v>
          </cell>
        </row>
        <row r="116">
          <cell r="A116" t="str">
            <v>RS 071</v>
          </cell>
          <cell r="B116">
            <v>71</v>
          </cell>
          <cell r="C116" t="str">
            <v>C</v>
          </cell>
          <cell r="D116" t="str">
            <v>T</v>
          </cell>
          <cell r="E116" t="str">
            <v>Mua - Kamwendo</v>
          </cell>
          <cell r="F116" t="str">
            <v>M10</v>
          </cell>
          <cell r="G116">
            <v>1</v>
          </cell>
          <cell r="H116">
            <v>8.9</v>
          </cell>
          <cell r="I116" t="str">
            <v>F</v>
          </cell>
          <cell r="J116" t="str">
            <v>DEDZA</v>
          </cell>
          <cell r="K116">
            <v>7</v>
          </cell>
          <cell r="L116">
            <v>0</v>
          </cell>
          <cell r="W116">
            <v>74</v>
          </cell>
          <cell r="X116" t="str">
            <v>DS</v>
          </cell>
          <cell r="Y116">
            <v>150</v>
          </cell>
          <cell r="Z116" t="str">
            <v>SB</v>
          </cell>
          <cell r="AA116">
            <v>100</v>
          </cell>
          <cell r="AB116" t="str">
            <v>GR</v>
          </cell>
          <cell r="AC116">
            <v>8</v>
          </cell>
          <cell r="AD116" t="str">
            <v>VR</v>
          </cell>
          <cell r="AE116">
            <v>0</v>
          </cell>
          <cell r="AF116">
            <v>0</v>
          </cell>
          <cell r="AG116">
            <v>0</v>
          </cell>
          <cell r="AH116">
            <v>0</v>
          </cell>
          <cell r="AI116">
            <v>0</v>
          </cell>
          <cell r="AJ116">
            <v>0</v>
          </cell>
          <cell r="AK116">
            <v>0</v>
          </cell>
          <cell r="AL116">
            <v>0</v>
          </cell>
          <cell r="AM116">
            <v>1</v>
          </cell>
          <cell r="AN116" t="str">
            <v>bitumen removed</v>
          </cell>
          <cell r="BO116" t="str">
            <v>RS 071</v>
          </cell>
          <cell r="BP116">
            <v>8.9</v>
          </cell>
          <cell r="BQ116" t="str">
            <v>n.a.</v>
          </cell>
          <cell r="BR116" t="str">
            <v>F</v>
          </cell>
          <cell r="BS116" t="str">
            <v>X</v>
          </cell>
          <cell r="BT116">
            <v>90</v>
          </cell>
          <cell r="BU116" t="str">
            <v>DS</v>
          </cell>
          <cell r="BV116" t="str">
            <v/>
          </cell>
          <cell r="BW116">
            <v>1</v>
          </cell>
          <cell r="BX116">
            <v>15</v>
          </cell>
          <cell r="BY116" t="str">
            <v/>
          </cell>
          <cell r="BZ116">
            <v>1</v>
          </cell>
          <cell r="CA116">
            <v>8</v>
          </cell>
          <cell r="CB116">
            <v>1.177</v>
          </cell>
          <cell r="CC116" t="str">
            <v>bitumen surface removed</v>
          </cell>
          <cell r="CD116">
            <v>0</v>
          </cell>
          <cell r="CE116">
            <v>0</v>
          </cell>
          <cell r="CF116">
            <v>0</v>
          </cell>
          <cell r="CG116">
            <v>0</v>
          </cell>
          <cell r="CH116">
            <v>0</v>
          </cell>
          <cell r="CI116">
            <v>0</v>
          </cell>
          <cell r="CJ116">
            <v>0</v>
          </cell>
          <cell r="CK116">
            <v>0</v>
          </cell>
          <cell r="CL116">
            <v>0</v>
          </cell>
          <cell r="CM116">
            <v>0</v>
          </cell>
          <cell r="CN116">
            <v>0</v>
          </cell>
          <cell r="CO116">
            <v>0</v>
          </cell>
          <cell r="CP116">
            <v>0</v>
          </cell>
          <cell r="CQ116">
            <v>0</v>
          </cell>
          <cell r="CR116">
            <v>0</v>
          </cell>
          <cell r="CS116">
            <v>0</v>
          </cell>
          <cell r="CT116">
            <v>0</v>
          </cell>
          <cell r="CU116">
            <v>0</v>
          </cell>
          <cell r="CV116">
            <v>24</v>
          </cell>
          <cell r="CW116">
            <v>24</v>
          </cell>
          <cell r="CX116" t="str">
            <v/>
          </cell>
          <cell r="CY116" t="str">
            <v>n.a.</v>
          </cell>
          <cell r="CZ116" t="str">
            <v>n.a.</v>
          </cell>
          <cell r="DA116">
            <v>2</v>
          </cell>
          <cell r="DB116">
            <v>60</v>
          </cell>
          <cell r="DC116">
            <v>29</v>
          </cell>
          <cell r="DD116">
            <v>16</v>
          </cell>
          <cell r="DE116">
            <v>5</v>
          </cell>
          <cell r="DF116">
            <v>7</v>
          </cell>
          <cell r="DG116">
            <v>2</v>
          </cell>
          <cell r="DH116">
            <v>1</v>
          </cell>
          <cell r="DI116">
            <v>3</v>
          </cell>
        </row>
        <row r="117">
          <cell r="A117" t="str">
            <v>RS 070</v>
          </cell>
          <cell r="B117">
            <v>70</v>
          </cell>
          <cell r="C117" t="str">
            <v>C</v>
          </cell>
          <cell r="D117" t="str">
            <v>T</v>
          </cell>
          <cell r="E117" t="str">
            <v>Kamwendo - Malambalala</v>
          </cell>
          <cell r="F117" t="str">
            <v>M10</v>
          </cell>
          <cell r="G117">
            <v>2</v>
          </cell>
          <cell r="H117">
            <v>2.9</v>
          </cell>
          <cell r="I117" t="str">
            <v>F</v>
          </cell>
          <cell r="J117" t="str">
            <v>DEDZA</v>
          </cell>
          <cell r="K117">
            <v>7</v>
          </cell>
          <cell r="L117">
            <v>0</v>
          </cell>
          <cell r="W117">
            <v>74</v>
          </cell>
          <cell r="X117" t="str">
            <v>DS</v>
          </cell>
          <cell r="Y117">
            <v>150</v>
          </cell>
          <cell r="Z117" t="str">
            <v>SB</v>
          </cell>
          <cell r="AA117">
            <v>100</v>
          </cell>
          <cell r="AB117" t="str">
            <v>GR</v>
          </cell>
          <cell r="AC117">
            <v>8</v>
          </cell>
          <cell r="AD117" t="str">
            <v>VR</v>
          </cell>
          <cell r="AE117">
            <v>0</v>
          </cell>
          <cell r="AF117">
            <v>0</v>
          </cell>
          <cell r="AG117">
            <v>0</v>
          </cell>
          <cell r="AH117">
            <v>0</v>
          </cell>
          <cell r="AI117">
            <v>0</v>
          </cell>
          <cell r="AJ117">
            <v>0</v>
          </cell>
          <cell r="AK117">
            <v>0</v>
          </cell>
          <cell r="AL117">
            <v>0</v>
          </cell>
          <cell r="AM117">
            <v>1</v>
          </cell>
          <cell r="AN117" t="str">
            <v>bitumen removed</v>
          </cell>
          <cell r="BO117" t="str">
            <v>RS 070</v>
          </cell>
          <cell r="BP117">
            <v>2.9</v>
          </cell>
          <cell r="BQ117" t="str">
            <v>n.a.</v>
          </cell>
          <cell r="BR117" t="str">
            <v>F</v>
          </cell>
          <cell r="BS117" t="str">
            <v>X</v>
          </cell>
          <cell r="BT117">
            <v>90</v>
          </cell>
          <cell r="BU117" t="str">
            <v>DS</v>
          </cell>
          <cell r="BV117" t="str">
            <v/>
          </cell>
          <cell r="BW117">
            <v>1</v>
          </cell>
          <cell r="BX117">
            <v>15</v>
          </cell>
          <cell r="BY117" t="str">
            <v/>
          </cell>
          <cell r="BZ117">
            <v>1</v>
          </cell>
          <cell r="CA117">
            <v>8</v>
          </cell>
          <cell r="CB117">
            <v>1.177</v>
          </cell>
          <cell r="CC117" t="str">
            <v>bitumen surface removed</v>
          </cell>
          <cell r="CD117">
            <v>0</v>
          </cell>
          <cell r="CE117">
            <v>0</v>
          </cell>
          <cell r="CF117">
            <v>0</v>
          </cell>
          <cell r="CG117">
            <v>0</v>
          </cell>
          <cell r="CH117">
            <v>0</v>
          </cell>
          <cell r="CI117">
            <v>0</v>
          </cell>
          <cell r="CJ117">
            <v>0</v>
          </cell>
          <cell r="CK117">
            <v>0</v>
          </cell>
          <cell r="CL117">
            <v>0</v>
          </cell>
          <cell r="CM117">
            <v>0</v>
          </cell>
          <cell r="CN117">
            <v>0</v>
          </cell>
          <cell r="CO117">
            <v>0</v>
          </cell>
          <cell r="CP117">
            <v>0</v>
          </cell>
          <cell r="CQ117">
            <v>0</v>
          </cell>
          <cell r="CR117">
            <v>0</v>
          </cell>
          <cell r="CS117">
            <v>0</v>
          </cell>
          <cell r="CT117">
            <v>0</v>
          </cell>
          <cell r="CU117">
            <v>0</v>
          </cell>
          <cell r="CV117">
            <v>24</v>
          </cell>
          <cell r="CW117">
            <v>24</v>
          </cell>
          <cell r="CX117" t="str">
            <v/>
          </cell>
          <cell r="CY117" t="str">
            <v>n.a.</v>
          </cell>
          <cell r="CZ117" t="str">
            <v>n.a.</v>
          </cell>
          <cell r="DA117">
            <v>2</v>
          </cell>
          <cell r="DB117">
            <v>60</v>
          </cell>
          <cell r="DC117">
            <v>29</v>
          </cell>
          <cell r="DD117">
            <v>16</v>
          </cell>
          <cell r="DE117">
            <v>5</v>
          </cell>
          <cell r="DF117">
            <v>7</v>
          </cell>
          <cell r="DG117">
            <v>2</v>
          </cell>
          <cell r="DH117">
            <v>1</v>
          </cell>
          <cell r="DI117">
            <v>3</v>
          </cell>
        </row>
        <row r="118">
          <cell r="A118" t="str">
            <v>RS 072</v>
          </cell>
          <cell r="B118">
            <v>72</v>
          </cell>
          <cell r="C118" t="str">
            <v>C</v>
          </cell>
          <cell r="D118" t="str">
            <v>T</v>
          </cell>
          <cell r="E118" t="str">
            <v>Malambalala - Bwanje River</v>
          </cell>
          <cell r="F118" t="str">
            <v>M10</v>
          </cell>
          <cell r="G118">
            <v>3</v>
          </cell>
          <cell r="H118">
            <v>9</v>
          </cell>
          <cell r="I118" t="str">
            <v>F</v>
          </cell>
          <cell r="J118" t="str">
            <v>DEDZA &amp; MANGOCHI</v>
          </cell>
          <cell r="K118">
            <v>7</v>
          </cell>
          <cell r="L118">
            <v>0</v>
          </cell>
          <cell r="W118">
            <v>74</v>
          </cell>
          <cell r="X118" t="str">
            <v>DS</v>
          </cell>
          <cell r="Y118">
            <v>150</v>
          </cell>
          <cell r="Z118" t="str">
            <v>SB</v>
          </cell>
          <cell r="AA118">
            <v>100</v>
          </cell>
          <cell r="AB118" t="str">
            <v>GR</v>
          </cell>
          <cell r="AC118">
            <v>8</v>
          </cell>
          <cell r="AD118" t="str">
            <v>VR</v>
          </cell>
          <cell r="AE118">
            <v>0</v>
          </cell>
          <cell r="AF118">
            <v>0</v>
          </cell>
          <cell r="AG118">
            <v>0</v>
          </cell>
          <cell r="AH118">
            <v>0</v>
          </cell>
          <cell r="AI118">
            <v>0</v>
          </cell>
          <cell r="AJ118">
            <v>0</v>
          </cell>
          <cell r="AK118">
            <v>0</v>
          </cell>
          <cell r="AL118">
            <v>0</v>
          </cell>
          <cell r="AM118">
            <v>1</v>
          </cell>
          <cell r="AN118" t="str">
            <v>bitumen removed</v>
          </cell>
          <cell r="BO118" t="str">
            <v>RS 072</v>
          </cell>
          <cell r="BP118">
            <v>9</v>
          </cell>
          <cell r="BQ118" t="str">
            <v>n.a.</v>
          </cell>
          <cell r="BR118" t="str">
            <v>F</v>
          </cell>
          <cell r="BS118" t="str">
            <v>X</v>
          </cell>
          <cell r="BT118">
            <v>90</v>
          </cell>
          <cell r="BU118" t="str">
            <v>DS</v>
          </cell>
          <cell r="BV118" t="str">
            <v/>
          </cell>
          <cell r="BW118">
            <v>1</v>
          </cell>
          <cell r="BX118">
            <v>15</v>
          </cell>
          <cell r="BY118" t="str">
            <v/>
          </cell>
          <cell r="BZ118">
            <v>1</v>
          </cell>
          <cell r="CA118">
            <v>8</v>
          </cell>
          <cell r="CB118">
            <v>1.177</v>
          </cell>
          <cell r="CC118" t="str">
            <v>bitumen surface removed</v>
          </cell>
          <cell r="CD118">
            <v>0</v>
          </cell>
          <cell r="CE118">
            <v>0</v>
          </cell>
          <cell r="CF118">
            <v>0</v>
          </cell>
          <cell r="CG118">
            <v>0</v>
          </cell>
          <cell r="CH118">
            <v>0</v>
          </cell>
          <cell r="CI118">
            <v>0</v>
          </cell>
          <cell r="CJ118">
            <v>0</v>
          </cell>
          <cell r="CK118">
            <v>0</v>
          </cell>
          <cell r="CL118">
            <v>0</v>
          </cell>
          <cell r="CM118">
            <v>0</v>
          </cell>
          <cell r="CN118">
            <v>0</v>
          </cell>
          <cell r="CO118">
            <v>0</v>
          </cell>
          <cell r="CP118">
            <v>0</v>
          </cell>
          <cell r="CQ118">
            <v>0</v>
          </cell>
          <cell r="CR118">
            <v>0</v>
          </cell>
          <cell r="CS118">
            <v>0</v>
          </cell>
          <cell r="CT118">
            <v>0</v>
          </cell>
          <cell r="CU118">
            <v>0</v>
          </cell>
          <cell r="CV118">
            <v>24</v>
          </cell>
          <cell r="CW118">
            <v>24</v>
          </cell>
          <cell r="CX118" t="str">
            <v/>
          </cell>
          <cell r="CY118" t="str">
            <v>n.a.</v>
          </cell>
          <cell r="CZ118" t="str">
            <v>n.a.</v>
          </cell>
          <cell r="DA118">
            <v>2</v>
          </cell>
          <cell r="DB118">
            <v>60</v>
          </cell>
          <cell r="DC118">
            <v>29</v>
          </cell>
          <cell r="DD118">
            <v>16</v>
          </cell>
          <cell r="DE118">
            <v>5</v>
          </cell>
          <cell r="DF118">
            <v>7</v>
          </cell>
          <cell r="DG118">
            <v>2</v>
          </cell>
          <cell r="DH118">
            <v>1</v>
          </cell>
          <cell r="DI118">
            <v>3</v>
          </cell>
        </row>
        <row r="119">
          <cell r="A119" t="str">
            <v>RS 069</v>
          </cell>
          <cell r="B119">
            <v>69</v>
          </cell>
          <cell r="C119" t="str">
            <v>C</v>
          </cell>
          <cell r="D119" t="str">
            <v>T</v>
          </cell>
          <cell r="E119" t="str">
            <v>Bwanje River - Kangb'ma</v>
          </cell>
          <cell r="F119" t="str">
            <v>M10</v>
          </cell>
          <cell r="G119">
            <v>4</v>
          </cell>
          <cell r="H119">
            <v>3.6</v>
          </cell>
          <cell r="I119" t="str">
            <v>F</v>
          </cell>
          <cell r="J119" t="str">
            <v>NTCHEU</v>
          </cell>
          <cell r="K119">
            <v>7</v>
          </cell>
          <cell r="L119">
            <v>0</v>
          </cell>
          <cell r="W119">
            <v>74</v>
          </cell>
          <cell r="X119" t="str">
            <v>DS</v>
          </cell>
          <cell r="Y119">
            <v>150</v>
          </cell>
          <cell r="Z119" t="str">
            <v>SB</v>
          </cell>
          <cell r="AA119">
            <v>100</v>
          </cell>
          <cell r="AB119" t="str">
            <v>GR</v>
          </cell>
          <cell r="AC119">
            <v>8</v>
          </cell>
          <cell r="AD119" t="str">
            <v>VR</v>
          </cell>
          <cell r="AE119">
            <v>0</v>
          </cell>
          <cell r="AF119">
            <v>0</v>
          </cell>
          <cell r="AG119">
            <v>0</v>
          </cell>
          <cell r="AH119">
            <v>0</v>
          </cell>
          <cell r="AI119">
            <v>0</v>
          </cell>
          <cell r="AJ119">
            <v>0</v>
          </cell>
          <cell r="AK119">
            <v>0</v>
          </cell>
          <cell r="AL119">
            <v>0</v>
          </cell>
          <cell r="AM119">
            <v>1</v>
          </cell>
          <cell r="AN119" t="str">
            <v>bitumen removed</v>
          </cell>
          <cell r="BO119" t="str">
            <v>RS 069</v>
          </cell>
          <cell r="BP119">
            <v>3.6</v>
          </cell>
          <cell r="BQ119" t="str">
            <v>n.a.</v>
          </cell>
          <cell r="BR119" t="str">
            <v>F</v>
          </cell>
          <cell r="BS119" t="str">
            <v>X</v>
          </cell>
          <cell r="BT119">
            <v>90</v>
          </cell>
          <cell r="BU119" t="str">
            <v>DS</v>
          </cell>
          <cell r="BV119" t="str">
            <v/>
          </cell>
          <cell r="BW119">
            <v>1</v>
          </cell>
          <cell r="BX119">
            <v>15</v>
          </cell>
          <cell r="BY119" t="str">
            <v/>
          </cell>
          <cell r="BZ119">
            <v>1</v>
          </cell>
          <cell r="CA119">
            <v>8</v>
          </cell>
          <cell r="CB119">
            <v>1.177</v>
          </cell>
          <cell r="CC119" t="str">
            <v>bitumen surface removed</v>
          </cell>
          <cell r="CD119">
            <v>0</v>
          </cell>
          <cell r="CE119">
            <v>0</v>
          </cell>
          <cell r="CF119">
            <v>0</v>
          </cell>
          <cell r="CG119">
            <v>0</v>
          </cell>
          <cell r="CH119">
            <v>0</v>
          </cell>
          <cell r="CI119">
            <v>0</v>
          </cell>
          <cell r="CJ119">
            <v>0</v>
          </cell>
          <cell r="CK119">
            <v>0</v>
          </cell>
          <cell r="CL119">
            <v>0</v>
          </cell>
          <cell r="CM119">
            <v>0</v>
          </cell>
          <cell r="CN119">
            <v>0</v>
          </cell>
          <cell r="CO119">
            <v>0</v>
          </cell>
          <cell r="CP119">
            <v>0</v>
          </cell>
          <cell r="CQ119">
            <v>0</v>
          </cell>
          <cell r="CR119">
            <v>0</v>
          </cell>
          <cell r="CS119">
            <v>0</v>
          </cell>
          <cell r="CT119">
            <v>0</v>
          </cell>
          <cell r="CU119">
            <v>0</v>
          </cell>
          <cell r="CV119">
            <v>24</v>
          </cell>
          <cell r="CW119">
            <v>24</v>
          </cell>
          <cell r="CX119" t="str">
            <v/>
          </cell>
          <cell r="CY119" t="str">
            <v>n.a.</v>
          </cell>
          <cell r="CZ119" t="str">
            <v>n.a.</v>
          </cell>
          <cell r="DA119">
            <v>2</v>
          </cell>
          <cell r="DB119">
            <v>60</v>
          </cell>
          <cell r="DC119">
            <v>29</v>
          </cell>
          <cell r="DD119">
            <v>16</v>
          </cell>
          <cell r="DE119">
            <v>5</v>
          </cell>
          <cell r="DF119">
            <v>7</v>
          </cell>
          <cell r="DG119">
            <v>2</v>
          </cell>
          <cell r="DH119">
            <v>1</v>
          </cell>
          <cell r="DI119">
            <v>3</v>
          </cell>
        </row>
        <row r="120">
          <cell r="A120" t="str">
            <v>RS 068</v>
          </cell>
          <cell r="B120">
            <v>68</v>
          </cell>
          <cell r="C120" t="str">
            <v>C</v>
          </cell>
          <cell r="D120" t="str">
            <v>T</v>
          </cell>
          <cell r="E120" t="str">
            <v>Kangb'ma - Phanga</v>
          </cell>
          <cell r="F120" t="str">
            <v>M10</v>
          </cell>
          <cell r="G120">
            <v>5</v>
          </cell>
          <cell r="H120">
            <v>1.6</v>
          </cell>
          <cell r="I120" t="str">
            <v>F</v>
          </cell>
          <cell r="J120" t="str">
            <v>MANGOCHI</v>
          </cell>
          <cell r="K120">
            <v>7</v>
          </cell>
          <cell r="L120">
            <v>0</v>
          </cell>
          <cell r="W120">
            <v>74</v>
          </cell>
          <cell r="X120" t="str">
            <v>DS</v>
          </cell>
          <cell r="Y120">
            <v>150</v>
          </cell>
          <cell r="Z120" t="str">
            <v>SB</v>
          </cell>
          <cell r="AA120">
            <v>100</v>
          </cell>
          <cell r="AB120" t="str">
            <v>GR</v>
          </cell>
          <cell r="AC120">
            <v>8</v>
          </cell>
          <cell r="AD120" t="str">
            <v>VR</v>
          </cell>
          <cell r="AE120">
            <v>89</v>
          </cell>
          <cell r="AF120" t="str">
            <v>SR</v>
          </cell>
          <cell r="AG120" t="str">
            <v>ST</v>
          </cell>
          <cell r="AH120">
            <v>10</v>
          </cell>
          <cell r="AI120">
            <v>0</v>
          </cell>
          <cell r="AJ120">
            <v>0</v>
          </cell>
          <cell r="AK120">
            <v>0</v>
          </cell>
          <cell r="AL120">
            <v>0</v>
          </cell>
          <cell r="AM120">
            <v>4</v>
          </cell>
          <cell r="AN120">
            <v>0</v>
          </cell>
          <cell r="BO120" t="str">
            <v>RS 068</v>
          </cell>
          <cell r="BP120">
            <v>1.6</v>
          </cell>
          <cell r="BQ120" t="str">
            <v>n.a.</v>
          </cell>
          <cell r="BR120" t="str">
            <v>F</v>
          </cell>
          <cell r="BS120" t="str">
            <v>X</v>
          </cell>
          <cell r="BT120">
            <v>90</v>
          </cell>
          <cell r="BU120" t="str">
            <v>ST</v>
          </cell>
          <cell r="BV120" t="str">
            <v>DS</v>
          </cell>
          <cell r="BW120">
            <v>4</v>
          </cell>
          <cell r="BX120">
            <v>10</v>
          </cell>
          <cell r="BY120">
            <v>15</v>
          </cell>
          <cell r="BZ120">
            <v>1</v>
          </cell>
          <cell r="CA120">
            <v>8</v>
          </cell>
          <cell r="CB120">
            <v>1.3540000000000001</v>
          </cell>
          <cell r="CC120" t="str">
            <v>bitumen surface removed</v>
          </cell>
          <cell r="CD120">
            <v>0</v>
          </cell>
          <cell r="CE120">
            <v>0</v>
          </cell>
          <cell r="CF120">
            <v>0</v>
          </cell>
          <cell r="CG120">
            <v>0</v>
          </cell>
          <cell r="CH120">
            <v>0</v>
          </cell>
          <cell r="CI120">
            <v>0</v>
          </cell>
          <cell r="CJ120">
            <v>0</v>
          </cell>
          <cell r="CK120">
            <v>0</v>
          </cell>
          <cell r="CL120">
            <v>0</v>
          </cell>
          <cell r="CM120">
            <v>0</v>
          </cell>
          <cell r="CN120">
            <v>0</v>
          </cell>
          <cell r="CO120">
            <v>0</v>
          </cell>
          <cell r="CP120">
            <v>0</v>
          </cell>
          <cell r="CQ120">
            <v>0</v>
          </cell>
          <cell r="CR120">
            <v>0</v>
          </cell>
          <cell r="CS120">
            <v>0</v>
          </cell>
          <cell r="CT120">
            <v>0</v>
          </cell>
          <cell r="CU120">
            <v>0</v>
          </cell>
          <cell r="CV120">
            <v>9</v>
          </cell>
          <cell r="CW120">
            <v>24</v>
          </cell>
          <cell r="CX120">
            <v>48</v>
          </cell>
          <cell r="CY120" t="str">
            <v>n.a.</v>
          </cell>
          <cell r="CZ120" t="str">
            <v>n.a.</v>
          </cell>
          <cell r="DA120">
            <v>2</v>
          </cell>
          <cell r="DB120">
            <v>60</v>
          </cell>
          <cell r="DC120">
            <v>29</v>
          </cell>
          <cell r="DD120">
            <v>16</v>
          </cell>
          <cell r="DE120">
            <v>5</v>
          </cell>
          <cell r="DF120">
            <v>7</v>
          </cell>
          <cell r="DG120">
            <v>2</v>
          </cell>
          <cell r="DH120">
            <v>1</v>
          </cell>
          <cell r="DI120">
            <v>3</v>
          </cell>
        </row>
        <row r="121">
          <cell r="A121" t="str">
            <v>RS 141</v>
          </cell>
          <cell r="B121">
            <v>141</v>
          </cell>
          <cell r="C121" t="str">
            <v>S</v>
          </cell>
          <cell r="D121" t="str">
            <v>T</v>
          </cell>
          <cell r="E121" t="str">
            <v>Regional Bdy - Mpanga</v>
          </cell>
          <cell r="F121" t="str">
            <v>M10</v>
          </cell>
          <cell r="G121">
            <v>6</v>
          </cell>
          <cell r="H121">
            <v>1.4</v>
          </cell>
          <cell r="I121" t="str">
            <v>F</v>
          </cell>
          <cell r="J121" t="str">
            <v>MANGOCHI</v>
          </cell>
          <cell r="K121">
            <v>7</v>
          </cell>
          <cell r="L121">
            <v>0</v>
          </cell>
          <cell r="W121">
            <v>74</v>
          </cell>
          <cell r="X121" t="str">
            <v>DS</v>
          </cell>
          <cell r="Y121">
            <v>150</v>
          </cell>
          <cell r="Z121" t="str">
            <v>SB</v>
          </cell>
          <cell r="AA121">
            <v>100</v>
          </cell>
          <cell r="AB121" t="str">
            <v>GR</v>
          </cell>
          <cell r="AC121">
            <v>8</v>
          </cell>
          <cell r="AD121" t="str">
            <v>VR</v>
          </cell>
          <cell r="AE121">
            <v>89</v>
          </cell>
          <cell r="AF121" t="str">
            <v>SR</v>
          </cell>
          <cell r="AG121" t="str">
            <v>ST</v>
          </cell>
          <cell r="AH121">
            <v>10</v>
          </cell>
          <cell r="AI121">
            <v>0</v>
          </cell>
          <cell r="AJ121">
            <v>0</v>
          </cell>
          <cell r="AK121">
            <v>0</v>
          </cell>
          <cell r="AL121">
            <v>0</v>
          </cell>
          <cell r="AM121">
            <v>4</v>
          </cell>
          <cell r="AN121">
            <v>0</v>
          </cell>
          <cell r="BO121" t="str">
            <v>RS 141</v>
          </cell>
          <cell r="BP121">
            <v>1.4</v>
          </cell>
          <cell r="BQ121" t="str">
            <v>n.a.</v>
          </cell>
          <cell r="BR121" t="str">
            <v>F</v>
          </cell>
          <cell r="BS121" t="str">
            <v>X</v>
          </cell>
          <cell r="BT121">
            <v>90</v>
          </cell>
          <cell r="BU121" t="str">
            <v>ST</v>
          </cell>
          <cell r="BV121" t="str">
            <v>DS</v>
          </cell>
          <cell r="BW121">
            <v>4</v>
          </cell>
          <cell r="BX121">
            <v>10</v>
          </cell>
          <cell r="BY121">
            <v>15</v>
          </cell>
          <cell r="BZ121">
            <v>1</v>
          </cell>
          <cell r="CA121">
            <v>8</v>
          </cell>
          <cell r="CB121">
            <v>1.3540000000000001</v>
          </cell>
          <cell r="CC121" t="str">
            <v>bitumen surface removed</v>
          </cell>
          <cell r="CD121">
            <v>0</v>
          </cell>
          <cell r="CE121">
            <v>0</v>
          </cell>
          <cell r="CF121">
            <v>0</v>
          </cell>
          <cell r="CG121">
            <v>0</v>
          </cell>
          <cell r="CH121">
            <v>0</v>
          </cell>
          <cell r="CI121">
            <v>0</v>
          </cell>
          <cell r="CJ121">
            <v>0</v>
          </cell>
          <cell r="CK121">
            <v>0</v>
          </cell>
          <cell r="CL121">
            <v>0</v>
          </cell>
          <cell r="CM121">
            <v>0</v>
          </cell>
          <cell r="CN121">
            <v>0</v>
          </cell>
          <cell r="CO121">
            <v>0</v>
          </cell>
          <cell r="CP121">
            <v>0</v>
          </cell>
          <cell r="CQ121">
            <v>0</v>
          </cell>
          <cell r="CR121">
            <v>0</v>
          </cell>
          <cell r="CS121">
            <v>0</v>
          </cell>
          <cell r="CT121">
            <v>0</v>
          </cell>
          <cell r="CU121">
            <v>0</v>
          </cell>
          <cell r="CV121">
            <v>9</v>
          </cell>
          <cell r="CW121">
            <v>24</v>
          </cell>
          <cell r="CX121">
            <v>48</v>
          </cell>
          <cell r="CY121" t="str">
            <v>n.a.</v>
          </cell>
          <cell r="CZ121" t="str">
            <v>n.a.</v>
          </cell>
          <cell r="DA121">
            <v>2</v>
          </cell>
          <cell r="DB121">
            <v>100</v>
          </cell>
          <cell r="DC121">
            <v>47</v>
          </cell>
          <cell r="DD121">
            <v>26</v>
          </cell>
          <cell r="DE121">
            <v>8</v>
          </cell>
          <cell r="DF121">
            <v>12</v>
          </cell>
          <cell r="DG121">
            <v>2</v>
          </cell>
          <cell r="DH121">
            <v>1</v>
          </cell>
          <cell r="DI121">
            <v>5</v>
          </cell>
        </row>
        <row r="122">
          <cell r="A122" t="str">
            <v>RS 143</v>
          </cell>
          <cell r="B122">
            <v>143</v>
          </cell>
          <cell r="C122" t="str">
            <v>S</v>
          </cell>
          <cell r="D122" t="str">
            <v>T</v>
          </cell>
          <cell r="E122" t="str">
            <v>Mpanga - Chantulo</v>
          </cell>
          <cell r="F122" t="str">
            <v>M10</v>
          </cell>
          <cell r="G122">
            <v>7</v>
          </cell>
          <cell r="H122">
            <v>5.3</v>
          </cell>
          <cell r="I122" t="str">
            <v>F</v>
          </cell>
          <cell r="J122" t="str">
            <v>MANGOCHI</v>
          </cell>
          <cell r="K122">
            <v>7</v>
          </cell>
          <cell r="L122">
            <v>0</v>
          </cell>
          <cell r="W122">
            <v>74</v>
          </cell>
          <cell r="X122" t="str">
            <v>DS</v>
          </cell>
          <cell r="Y122">
            <v>150</v>
          </cell>
          <cell r="Z122" t="str">
            <v>SB</v>
          </cell>
          <cell r="AA122">
            <v>100</v>
          </cell>
          <cell r="AB122" t="str">
            <v>GR</v>
          </cell>
          <cell r="AC122">
            <v>8</v>
          </cell>
          <cell r="AD122" t="str">
            <v>VR</v>
          </cell>
          <cell r="AE122">
            <v>89</v>
          </cell>
          <cell r="AF122" t="str">
            <v>SR</v>
          </cell>
          <cell r="AG122" t="str">
            <v>ST</v>
          </cell>
          <cell r="AH122">
            <v>10</v>
          </cell>
          <cell r="AI122">
            <v>0</v>
          </cell>
          <cell r="AJ122">
            <v>0</v>
          </cell>
          <cell r="AK122">
            <v>0</v>
          </cell>
          <cell r="AL122">
            <v>0</v>
          </cell>
          <cell r="AM122">
            <v>4</v>
          </cell>
          <cell r="AN122">
            <v>0</v>
          </cell>
          <cell r="BO122" t="str">
            <v>RS 143</v>
          </cell>
          <cell r="BP122">
            <v>5.3</v>
          </cell>
          <cell r="BQ122" t="str">
            <v>n.a.</v>
          </cell>
          <cell r="BR122" t="str">
            <v>F</v>
          </cell>
          <cell r="BS122" t="str">
            <v>X</v>
          </cell>
          <cell r="BT122">
            <v>90</v>
          </cell>
          <cell r="BU122" t="str">
            <v>ST</v>
          </cell>
          <cell r="BV122" t="str">
            <v>DS</v>
          </cell>
          <cell r="BW122">
            <v>4</v>
          </cell>
          <cell r="BX122">
            <v>10</v>
          </cell>
          <cell r="BY122">
            <v>15</v>
          </cell>
          <cell r="BZ122">
            <v>1</v>
          </cell>
          <cell r="CA122">
            <v>8</v>
          </cell>
          <cell r="CB122">
            <v>1.3540000000000001</v>
          </cell>
          <cell r="CC122" t="str">
            <v>bitumen surface removed</v>
          </cell>
          <cell r="CD122">
            <v>0</v>
          </cell>
          <cell r="CE122">
            <v>0</v>
          </cell>
          <cell r="CF122">
            <v>0</v>
          </cell>
          <cell r="CG122">
            <v>0</v>
          </cell>
          <cell r="CH122">
            <v>0</v>
          </cell>
          <cell r="CI122">
            <v>0</v>
          </cell>
          <cell r="CJ122">
            <v>0</v>
          </cell>
          <cell r="CK122">
            <v>0</v>
          </cell>
          <cell r="CL122">
            <v>0</v>
          </cell>
          <cell r="CM122">
            <v>0</v>
          </cell>
          <cell r="CN122">
            <v>0</v>
          </cell>
          <cell r="CO122">
            <v>0</v>
          </cell>
          <cell r="CP122">
            <v>0</v>
          </cell>
          <cell r="CQ122">
            <v>0</v>
          </cell>
          <cell r="CR122">
            <v>0</v>
          </cell>
          <cell r="CS122">
            <v>0</v>
          </cell>
          <cell r="CT122">
            <v>0</v>
          </cell>
          <cell r="CU122">
            <v>0</v>
          </cell>
          <cell r="CV122">
            <v>9</v>
          </cell>
          <cell r="CW122">
            <v>24</v>
          </cell>
          <cell r="CX122">
            <v>48</v>
          </cell>
          <cell r="CY122" t="str">
            <v>n.a.</v>
          </cell>
          <cell r="CZ122" t="str">
            <v>n.a.</v>
          </cell>
          <cell r="DA122">
            <v>2</v>
          </cell>
          <cell r="DB122">
            <v>100</v>
          </cell>
          <cell r="DC122">
            <v>47</v>
          </cell>
          <cell r="DD122">
            <v>26</v>
          </cell>
          <cell r="DE122">
            <v>8</v>
          </cell>
          <cell r="DF122">
            <v>12</v>
          </cell>
          <cell r="DG122">
            <v>2</v>
          </cell>
          <cell r="DH122">
            <v>1</v>
          </cell>
          <cell r="DI122">
            <v>5</v>
          </cell>
        </row>
        <row r="123">
          <cell r="A123" t="str">
            <v>RS 142</v>
          </cell>
          <cell r="B123">
            <v>142</v>
          </cell>
          <cell r="C123" t="str">
            <v>S</v>
          </cell>
          <cell r="D123" t="str">
            <v>T</v>
          </cell>
          <cell r="E123" t="str">
            <v>Kuchilipa - Mang'oma</v>
          </cell>
          <cell r="F123" t="str">
            <v>M10</v>
          </cell>
          <cell r="G123">
            <v>8</v>
          </cell>
          <cell r="H123">
            <v>24.1</v>
          </cell>
          <cell r="I123" t="str">
            <v>F</v>
          </cell>
          <cell r="J123" t="str">
            <v>MANGOCHI</v>
          </cell>
          <cell r="K123">
            <v>7</v>
          </cell>
          <cell r="L123">
            <v>0</v>
          </cell>
          <cell r="W123">
            <v>74</v>
          </cell>
          <cell r="X123" t="str">
            <v>DS</v>
          </cell>
          <cell r="Y123">
            <v>150</v>
          </cell>
          <cell r="Z123" t="str">
            <v>SB</v>
          </cell>
          <cell r="AA123">
            <v>100</v>
          </cell>
          <cell r="AB123" t="str">
            <v>GR</v>
          </cell>
          <cell r="AC123">
            <v>8</v>
          </cell>
          <cell r="AD123" t="str">
            <v>VR</v>
          </cell>
          <cell r="AE123">
            <v>89</v>
          </cell>
          <cell r="AF123" t="str">
            <v>SR</v>
          </cell>
          <cell r="AG123" t="str">
            <v>ST</v>
          </cell>
          <cell r="AH123">
            <v>10</v>
          </cell>
          <cell r="AI123">
            <v>0</v>
          </cell>
          <cell r="AJ123">
            <v>0</v>
          </cell>
          <cell r="AK123">
            <v>0</v>
          </cell>
          <cell r="AL123">
            <v>0</v>
          </cell>
          <cell r="AM123">
            <v>4</v>
          </cell>
          <cell r="AN123">
            <v>0</v>
          </cell>
          <cell r="BO123" t="str">
            <v>RS 142</v>
          </cell>
          <cell r="BP123">
            <v>24.1</v>
          </cell>
          <cell r="BQ123" t="str">
            <v>n.a.</v>
          </cell>
          <cell r="BR123" t="str">
            <v>F</v>
          </cell>
          <cell r="BS123" t="str">
            <v>X</v>
          </cell>
          <cell r="BT123">
            <v>90</v>
          </cell>
          <cell r="BU123" t="str">
            <v>ST</v>
          </cell>
          <cell r="BV123" t="str">
            <v>DS</v>
          </cell>
          <cell r="BW123">
            <v>4</v>
          </cell>
          <cell r="BX123">
            <v>10</v>
          </cell>
          <cell r="BY123">
            <v>15</v>
          </cell>
          <cell r="BZ123">
            <v>1</v>
          </cell>
          <cell r="CA123">
            <v>8</v>
          </cell>
          <cell r="CB123">
            <v>1.3540000000000001</v>
          </cell>
          <cell r="CC123" t="str">
            <v>bitumen surface removed</v>
          </cell>
          <cell r="CD123">
            <v>0</v>
          </cell>
          <cell r="CE123">
            <v>0</v>
          </cell>
          <cell r="CF123">
            <v>0</v>
          </cell>
          <cell r="CG123">
            <v>0</v>
          </cell>
          <cell r="CH123">
            <v>0</v>
          </cell>
          <cell r="CI123">
            <v>0</v>
          </cell>
          <cell r="CJ123">
            <v>0</v>
          </cell>
          <cell r="CK123">
            <v>0</v>
          </cell>
          <cell r="CL123">
            <v>0</v>
          </cell>
          <cell r="CM123">
            <v>0</v>
          </cell>
          <cell r="CN123">
            <v>0</v>
          </cell>
          <cell r="CO123">
            <v>0</v>
          </cell>
          <cell r="CP123">
            <v>0</v>
          </cell>
          <cell r="CQ123">
            <v>0</v>
          </cell>
          <cell r="CR123">
            <v>0</v>
          </cell>
          <cell r="CS123">
            <v>0</v>
          </cell>
          <cell r="CT123">
            <v>0</v>
          </cell>
          <cell r="CU123">
            <v>0</v>
          </cell>
          <cell r="CV123">
            <v>9</v>
          </cell>
          <cell r="CW123">
            <v>24</v>
          </cell>
          <cell r="CX123">
            <v>48</v>
          </cell>
          <cell r="CY123" t="str">
            <v>n.a.</v>
          </cell>
          <cell r="CZ123" t="str">
            <v>n.a.</v>
          </cell>
          <cell r="DA123">
            <v>2</v>
          </cell>
          <cell r="DB123">
            <v>100</v>
          </cell>
          <cell r="DC123">
            <v>47</v>
          </cell>
          <cell r="DD123">
            <v>26</v>
          </cell>
          <cell r="DE123">
            <v>8</v>
          </cell>
          <cell r="DF123">
            <v>12</v>
          </cell>
          <cell r="DG123">
            <v>2</v>
          </cell>
          <cell r="DH123">
            <v>1</v>
          </cell>
          <cell r="DI123">
            <v>5</v>
          </cell>
        </row>
        <row r="124">
          <cell r="A124" t="str">
            <v>RS 145</v>
          </cell>
          <cell r="B124">
            <v>145</v>
          </cell>
          <cell r="C124" t="str">
            <v>S</v>
          </cell>
          <cell r="D124" t="str">
            <v>T</v>
          </cell>
          <cell r="E124" t="str">
            <v>Mang'oma - Koche River</v>
          </cell>
          <cell r="F124" t="str">
            <v>M10</v>
          </cell>
          <cell r="G124">
            <v>9</v>
          </cell>
          <cell r="H124">
            <v>30.8</v>
          </cell>
          <cell r="I124" t="str">
            <v>F</v>
          </cell>
          <cell r="J124" t="str">
            <v>MANGOCHI</v>
          </cell>
          <cell r="K124">
            <v>7</v>
          </cell>
          <cell r="L124">
            <v>0</v>
          </cell>
          <cell r="W124">
            <v>74</v>
          </cell>
          <cell r="X124" t="str">
            <v>DS</v>
          </cell>
          <cell r="Y124">
            <v>150</v>
          </cell>
          <cell r="Z124" t="str">
            <v>SB</v>
          </cell>
          <cell r="AA124">
            <v>100</v>
          </cell>
          <cell r="AB124" t="str">
            <v>GR</v>
          </cell>
          <cell r="AC124">
            <v>8</v>
          </cell>
          <cell r="AD124" t="str">
            <v>VR</v>
          </cell>
          <cell r="AE124">
            <v>89</v>
          </cell>
          <cell r="AF124" t="str">
            <v>SR</v>
          </cell>
          <cell r="AG124" t="str">
            <v>ST</v>
          </cell>
          <cell r="AH124">
            <v>10</v>
          </cell>
          <cell r="AI124">
            <v>0</v>
          </cell>
          <cell r="AJ124">
            <v>0</v>
          </cell>
          <cell r="AK124">
            <v>0</v>
          </cell>
          <cell r="AL124">
            <v>0</v>
          </cell>
          <cell r="AM124">
            <v>4</v>
          </cell>
          <cell r="AN124">
            <v>0</v>
          </cell>
          <cell r="BO124" t="str">
            <v>RS 145</v>
          </cell>
          <cell r="BP124">
            <v>30.8</v>
          </cell>
          <cell r="BQ124">
            <v>6.7</v>
          </cell>
          <cell r="BR124" t="str">
            <v>F</v>
          </cell>
          <cell r="BS124" t="str">
            <v>C</v>
          </cell>
          <cell r="BT124">
            <v>0</v>
          </cell>
          <cell r="BU124" t="str">
            <v>ST</v>
          </cell>
          <cell r="BV124" t="str">
            <v>DS</v>
          </cell>
          <cell r="BW124">
            <v>4</v>
          </cell>
          <cell r="BX124">
            <v>10</v>
          </cell>
          <cell r="BY124">
            <v>15</v>
          </cell>
          <cell r="BZ124">
            <v>1</v>
          </cell>
          <cell r="CA124">
            <v>8</v>
          </cell>
          <cell r="CB124">
            <v>1.3540000000000001</v>
          </cell>
          <cell r="CC124">
            <v>6.38</v>
          </cell>
          <cell r="CD124">
            <v>95</v>
          </cell>
          <cell r="CE124">
            <v>75</v>
          </cell>
          <cell r="CF124">
            <v>60</v>
          </cell>
          <cell r="CG124">
            <v>35</v>
          </cell>
          <cell r="CH124">
            <v>15</v>
          </cell>
          <cell r="CI124">
            <v>25</v>
          </cell>
          <cell r="CJ124">
            <v>7.4626865671641798E-2</v>
          </cell>
          <cell r="CK124">
            <v>10</v>
          </cell>
          <cell r="CL124">
            <v>60</v>
          </cell>
          <cell r="CM124">
            <v>0.52510907003444307</v>
          </cell>
          <cell r="CN124">
            <v>0.52510907003444307</v>
          </cell>
          <cell r="CO124">
            <v>0</v>
          </cell>
          <cell r="CP124">
            <v>0</v>
          </cell>
          <cell r="CQ124">
            <v>6.9051090700344426</v>
          </cell>
          <cell r="CR124">
            <v>90</v>
          </cell>
          <cell r="CS124">
            <v>1.5</v>
          </cell>
          <cell r="CT124">
            <v>2.5</v>
          </cell>
          <cell r="CU124">
            <v>1</v>
          </cell>
          <cell r="CV124">
            <v>9</v>
          </cell>
          <cell r="CW124">
            <v>24</v>
          </cell>
          <cell r="CX124">
            <v>48</v>
          </cell>
          <cell r="CY124">
            <v>3</v>
          </cell>
          <cell r="CZ124">
            <v>3</v>
          </cell>
          <cell r="DA124">
            <v>1</v>
          </cell>
          <cell r="DB124">
            <v>125</v>
          </cell>
          <cell r="DC124">
            <v>59</v>
          </cell>
          <cell r="DD124">
            <v>33</v>
          </cell>
          <cell r="DE124">
            <v>10</v>
          </cell>
          <cell r="DF124">
            <v>15</v>
          </cell>
          <cell r="DG124">
            <v>3</v>
          </cell>
          <cell r="DH124">
            <v>2</v>
          </cell>
          <cell r="DI124">
            <v>7</v>
          </cell>
        </row>
        <row r="125">
          <cell r="A125" t="str">
            <v>RS 144</v>
          </cell>
          <cell r="B125">
            <v>144</v>
          </cell>
          <cell r="C125" t="str">
            <v>S</v>
          </cell>
          <cell r="D125" t="str">
            <v>T</v>
          </cell>
          <cell r="E125" t="str">
            <v>Koche River - Mangochi</v>
          </cell>
          <cell r="F125" t="str">
            <v>M10</v>
          </cell>
          <cell r="G125">
            <v>10</v>
          </cell>
          <cell r="H125">
            <v>19.600000000000001</v>
          </cell>
          <cell r="I125" t="str">
            <v>F</v>
          </cell>
          <cell r="J125" t="str">
            <v>MANGOCHI</v>
          </cell>
          <cell r="K125">
            <v>8</v>
          </cell>
          <cell r="L125">
            <v>0</v>
          </cell>
          <cell r="W125">
            <v>74</v>
          </cell>
          <cell r="X125" t="str">
            <v>DS</v>
          </cell>
          <cell r="Y125">
            <v>150</v>
          </cell>
          <cell r="Z125" t="str">
            <v>SB</v>
          </cell>
          <cell r="AA125">
            <v>100</v>
          </cell>
          <cell r="AB125" t="str">
            <v>GR</v>
          </cell>
          <cell r="AC125">
            <v>8</v>
          </cell>
          <cell r="AD125" t="str">
            <v>VR</v>
          </cell>
          <cell r="AE125">
            <v>89</v>
          </cell>
          <cell r="AF125" t="str">
            <v>SR</v>
          </cell>
          <cell r="AG125" t="str">
            <v>ST</v>
          </cell>
          <cell r="AH125">
            <v>10</v>
          </cell>
          <cell r="AI125">
            <v>0</v>
          </cell>
          <cell r="AJ125">
            <v>0</v>
          </cell>
          <cell r="AK125">
            <v>0</v>
          </cell>
          <cell r="AL125">
            <v>0</v>
          </cell>
          <cell r="AM125">
            <v>4</v>
          </cell>
          <cell r="AN125">
            <v>0</v>
          </cell>
          <cell r="BO125" t="str">
            <v>RS 144</v>
          </cell>
          <cell r="BP125">
            <v>19.600000000000001</v>
          </cell>
          <cell r="BQ125">
            <v>6.7</v>
          </cell>
          <cell r="BR125" t="str">
            <v>F</v>
          </cell>
          <cell r="BS125" t="str">
            <v>C</v>
          </cell>
          <cell r="BT125">
            <v>0</v>
          </cell>
          <cell r="BU125" t="str">
            <v>ST</v>
          </cell>
          <cell r="BV125" t="str">
            <v>DS</v>
          </cell>
          <cell r="BW125">
            <v>4</v>
          </cell>
          <cell r="BX125">
            <v>10</v>
          </cell>
          <cell r="BY125">
            <v>15</v>
          </cell>
          <cell r="BZ125">
            <v>1</v>
          </cell>
          <cell r="CA125">
            <v>8</v>
          </cell>
          <cell r="CB125">
            <v>1.3540000000000001</v>
          </cell>
          <cell r="CC125">
            <v>5.18</v>
          </cell>
          <cell r="CD125">
            <v>75</v>
          </cell>
          <cell r="CE125">
            <v>38</v>
          </cell>
          <cell r="CF125">
            <v>23</v>
          </cell>
          <cell r="CG125">
            <v>52</v>
          </cell>
          <cell r="CH125">
            <v>15</v>
          </cell>
          <cell r="CI125">
            <v>14</v>
          </cell>
          <cell r="CJ125">
            <v>4.1791044776119404E-2</v>
          </cell>
          <cell r="CK125">
            <v>10</v>
          </cell>
          <cell r="CL125">
            <v>23</v>
          </cell>
          <cell r="CM125">
            <v>0.26793800229621123</v>
          </cell>
          <cell r="CN125">
            <v>0.26793800229621123</v>
          </cell>
          <cell r="CO125">
            <v>0</v>
          </cell>
          <cell r="CP125">
            <v>0</v>
          </cell>
          <cell r="CQ125">
            <v>5.4479380022962109</v>
          </cell>
          <cell r="CR125">
            <v>50</v>
          </cell>
          <cell r="CS125">
            <v>1.5</v>
          </cell>
          <cell r="CT125">
            <v>2.5</v>
          </cell>
          <cell r="CU125">
            <v>1</v>
          </cell>
          <cell r="CV125">
            <v>9</v>
          </cell>
          <cell r="CW125">
            <v>24</v>
          </cell>
          <cell r="CX125">
            <v>48</v>
          </cell>
          <cell r="CY125">
            <v>2.2999999999999998</v>
          </cell>
          <cell r="CZ125">
            <v>2</v>
          </cell>
          <cell r="DA125">
            <v>1</v>
          </cell>
          <cell r="DB125">
            <v>1000</v>
          </cell>
          <cell r="DC125">
            <v>470</v>
          </cell>
          <cell r="DD125">
            <v>260</v>
          </cell>
          <cell r="DE125">
            <v>75</v>
          </cell>
          <cell r="DF125">
            <v>115</v>
          </cell>
          <cell r="DG125">
            <v>20</v>
          </cell>
          <cell r="DH125">
            <v>10</v>
          </cell>
          <cell r="DI125">
            <v>50</v>
          </cell>
        </row>
        <row r="126">
          <cell r="A126" t="str">
            <v>RS 080</v>
          </cell>
          <cell r="B126">
            <v>80</v>
          </cell>
          <cell r="C126" t="str">
            <v>C</v>
          </cell>
          <cell r="D126" t="str">
            <v>T</v>
          </cell>
          <cell r="E126" t="str">
            <v>International Border - Mchinji</v>
          </cell>
          <cell r="F126" t="str">
            <v>M12</v>
          </cell>
          <cell r="G126">
            <v>1</v>
          </cell>
          <cell r="H126">
            <v>11.5</v>
          </cell>
          <cell r="I126" t="str">
            <v>F</v>
          </cell>
          <cell r="J126" t="str">
            <v>MCHINJI</v>
          </cell>
          <cell r="K126">
            <v>6</v>
          </cell>
          <cell r="L126">
            <v>0</v>
          </cell>
          <cell r="W126">
            <v>79</v>
          </cell>
          <cell r="X126" t="str">
            <v>DS</v>
          </cell>
          <cell r="Y126">
            <v>250</v>
          </cell>
          <cell r="Z126" t="str">
            <v>GR</v>
          </cell>
          <cell r="AA126">
            <v>100</v>
          </cell>
          <cell r="AB126" t="str">
            <v>GR</v>
          </cell>
          <cell r="AC126">
            <v>25</v>
          </cell>
          <cell r="AD126" t="str">
            <v>VR</v>
          </cell>
          <cell r="AE126">
            <v>91</v>
          </cell>
          <cell r="AF126" t="str">
            <v>SR</v>
          </cell>
          <cell r="AG126" t="str">
            <v>ST</v>
          </cell>
          <cell r="AH126">
            <v>10</v>
          </cell>
          <cell r="AI126">
            <v>0</v>
          </cell>
          <cell r="AJ126">
            <v>0</v>
          </cell>
          <cell r="AK126">
            <v>0</v>
          </cell>
          <cell r="AL126">
            <v>0</v>
          </cell>
          <cell r="AM126">
            <v>4</v>
          </cell>
          <cell r="AN126">
            <v>0</v>
          </cell>
          <cell r="BO126" t="str">
            <v>RS 080</v>
          </cell>
          <cell r="BP126">
            <v>11.5</v>
          </cell>
          <cell r="BQ126">
            <v>6</v>
          </cell>
          <cell r="BR126" t="str">
            <v>F</v>
          </cell>
          <cell r="BS126" t="str">
            <v>C</v>
          </cell>
          <cell r="BT126">
            <v>0</v>
          </cell>
          <cell r="BU126" t="str">
            <v>ST</v>
          </cell>
          <cell r="BV126" t="str">
            <v>DS</v>
          </cell>
          <cell r="BW126">
            <v>4</v>
          </cell>
          <cell r="BX126">
            <v>10</v>
          </cell>
          <cell r="BY126">
            <v>15</v>
          </cell>
          <cell r="BZ126">
            <v>1</v>
          </cell>
          <cell r="CA126">
            <v>25</v>
          </cell>
          <cell r="CB126">
            <v>1.254</v>
          </cell>
          <cell r="CC126">
            <v>3.2394887221034847</v>
          </cell>
          <cell r="CD126">
            <v>38</v>
          </cell>
          <cell r="CE126">
            <v>6</v>
          </cell>
          <cell r="CF126">
            <v>0</v>
          </cell>
          <cell r="CG126">
            <v>38</v>
          </cell>
          <cell r="CH126">
            <v>6</v>
          </cell>
          <cell r="CI126">
            <v>0.7</v>
          </cell>
          <cell r="CJ126">
            <v>2.3333333333333331E-3</v>
          </cell>
          <cell r="CK126">
            <v>2.3333333333333331E-3</v>
          </cell>
          <cell r="CL126">
            <v>0</v>
          </cell>
          <cell r="CM126">
            <v>9.0461538461538446E-4</v>
          </cell>
          <cell r="CN126">
            <v>9.0461538461538446E-4</v>
          </cell>
          <cell r="CO126">
            <v>0</v>
          </cell>
          <cell r="CP126">
            <v>0</v>
          </cell>
          <cell r="CQ126">
            <v>3.2403933374881002</v>
          </cell>
          <cell r="CR126">
            <v>0</v>
          </cell>
          <cell r="CS126">
            <v>1</v>
          </cell>
          <cell r="CT126">
            <v>0</v>
          </cell>
          <cell r="CU126">
            <v>0</v>
          </cell>
          <cell r="CV126">
            <v>7</v>
          </cell>
          <cell r="CW126">
            <v>19</v>
          </cell>
          <cell r="CX126">
            <v>38</v>
          </cell>
          <cell r="CY126">
            <v>2</v>
          </cell>
          <cell r="CZ126">
            <v>2</v>
          </cell>
          <cell r="DA126">
            <v>1.2</v>
          </cell>
          <cell r="DB126">
            <v>200</v>
          </cell>
          <cell r="DC126">
            <v>94</v>
          </cell>
          <cell r="DD126">
            <v>52</v>
          </cell>
          <cell r="DE126">
            <v>15</v>
          </cell>
          <cell r="DF126">
            <v>23</v>
          </cell>
          <cell r="DG126">
            <v>4</v>
          </cell>
          <cell r="DH126">
            <v>2</v>
          </cell>
          <cell r="DI126">
            <v>10</v>
          </cell>
        </row>
        <row r="127">
          <cell r="A127" t="str">
            <v>RS 079</v>
          </cell>
          <cell r="B127">
            <v>79</v>
          </cell>
          <cell r="C127" t="str">
            <v>C</v>
          </cell>
          <cell r="D127" t="str">
            <v>T</v>
          </cell>
          <cell r="E127" t="str">
            <v>Mchinji - Kamwendo</v>
          </cell>
          <cell r="F127" t="str">
            <v>M12</v>
          </cell>
          <cell r="G127">
            <v>2</v>
          </cell>
          <cell r="H127">
            <v>19.100000000000001</v>
          </cell>
          <cell r="I127" t="str">
            <v>F</v>
          </cell>
          <cell r="J127" t="str">
            <v>MCHINJI</v>
          </cell>
          <cell r="K127">
            <v>6</v>
          </cell>
          <cell r="L127">
            <v>0</v>
          </cell>
          <cell r="W127">
            <v>79</v>
          </cell>
          <cell r="X127" t="str">
            <v>DS</v>
          </cell>
          <cell r="Y127">
            <v>250</v>
          </cell>
          <cell r="Z127" t="str">
            <v>GR</v>
          </cell>
          <cell r="AA127">
            <v>100</v>
          </cell>
          <cell r="AB127" t="str">
            <v>GR</v>
          </cell>
          <cell r="AC127">
            <v>25</v>
          </cell>
          <cell r="AD127" t="str">
            <v>VR</v>
          </cell>
          <cell r="AE127">
            <v>91</v>
          </cell>
          <cell r="AF127" t="str">
            <v>SR</v>
          </cell>
          <cell r="AG127" t="str">
            <v>ST</v>
          </cell>
          <cell r="AH127">
            <v>10</v>
          </cell>
          <cell r="AI127">
            <v>0</v>
          </cell>
          <cell r="AJ127">
            <v>0</v>
          </cell>
          <cell r="AK127">
            <v>0</v>
          </cell>
          <cell r="AL127">
            <v>0</v>
          </cell>
          <cell r="AM127">
            <v>4</v>
          </cell>
          <cell r="AN127">
            <v>0</v>
          </cell>
          <cell r="BO127" t="str">
            <v>RS 079</v>
          </cell>
          <cell r="BP127">
            <v>19.100000000000001</v>
          </cell>
          <cell r="BQ127">
            <v>6</v>
          </cell>
          <cell r="BR127" t="str">
            <v>F</v>
          </cell>
          <cell r="BS127" t="str">
            <v>C</v>
          </cell>
          <cell r="BT127">
            <v>0</v>
          </cell>
          <cell r="BU127" t="str">
            <v>ST</v>
          </cell>
          <cell r="BV127" t="str">
            <v>DS</v>
          </cell>
          <cell r="BW127">
            <v>4</v>
          </cell>
          <cell r="BX127">
            <v>10</v>
          </cell>
          <cell r="BY127">
            <v>15</v>
          </cell>
          <cell r="BZ127">
            <v>1</v>
          </cell>
          <cell r="CA127">
            <v>25</v>
          </cell>
          <cell r="CB127">
            <v>1.254</v>
          </cell>
          <cell r="CC127">
            <v>3.272964250312977</v>
          </cell>
          <cell r="CD127">
            <v>12</v>
          </cell>
          <cell r="CE127">
            <v>1</v>
          </cell>
          <cell r="CF127">
            <v>0</v>
          </cell>
          <cell r="CG127">
            <v>12</v>
          </cell>
          <cell r="CH127">
            <v>1</v>
          </cell>
          <cell r="CI127">
            <v>0.4</v>
          </cell>
          <cell r="CJ127">
            <v>1.3333333333333337E-3</v>
          </cell>
          <cell r="CK127">
            <v>1.3333333333333337E-3</v>
          </cell>
          <cell r="CL127">
            <v>0</v>
          </cell>
          <cell r="CM127">
            <v>5.1692307692307704E-4</v>
          </cell>
          <cell r="CN127">
            <v>5.1692307692307704E-4</v>
          </cell>
          <cell r="CO127">
            <v>0</v>
          </cell>
          <cell r="CP127">
            <v>0</v>
          </cell>
          <cell r="CQ127">
            <v>3.2734811733899001</v>
          </cell>
          <cell r="CR127">
            <v>0</v>
          </cell>
          <cell r="CS127">
            <v>1</v>
          </cell>
          <cell r="CT127">
            <v>0</v>
          </cell>
          <cell r="CU127">
            <v>0</v>
          </cell>
          <cell r="CV127">
            <v>7</v>
          </cell>
          <cell r="CW127">
            <v>19</v>
          </cell>
          <cell r="CX127">
            <v>38</v>
          </cell>
          <cell r="CY127">
            <v>2</v>
          </cell>
          <cell r="CZ127">
            <v>1.7</v>
          </cell>
          <cell r="DA127">
            <v>1</v>
          </cell>
          <cell r="DB127">
            <v>390</v>
          </cell>
          <cell r="DC127">
            <v>184</v>
          </cell>
          <cell r="DD127">
            <v>102</v>
          </cell>
          <cell r="DE127">
            <v>30</v>
          </cell>
          <cell r="DF127">
            <v>45</v>
          </cell>
          <cell r="DG127">
            <v>8</v>
          </cell>
          <cell r="DH127">
            <v>4</v>
          </cell>
          <cell r="DI127">
            <v>20</v>
          </cell>
        </row>
        <row r="128">
          <cell r="A128" t="str">
            <v>RS 077</v>
          </cell>
          <cell r="B128">
            <v>77</v>
          </cell>
          <cell r="C128" t="str">
            <v>C</v>
          </cell>
          <cell r="D128" t="str">
            <v>T</v>
          </cell>
          <cell r="E128" t="str">
            <v>Kamwendo - Bua River</v>
          </cell>
          <cell r="F128" t="str">
            <v>M12</v>
          </cell>
          <cell r="G128">
            <v>3</v>
          </cell>
          <cell r="H128">
            <v>14.7</v>
          </cell>
          <cell r="I128" t="str">
            <v>F</v>
          </cell>
          <cell r="J128" t="str">
            <v>MCHINJI</v>
          </cell>
          <cell r="K128">
            <v>6</v>
          </cell>
          <cell r="L128">
            <v>0</v>
          </cell>
          <cell r="W128">
            <v>79</v>
          </cell>
          <cell r="X128" t="str">
            <v>DS</v>
          </cell>
          <cell r="Y128">
            <v>250</v>
          </cell>
          <cell r="Z128" t="str">
            <v>GR</v>
          </cell>
          <cell r="AA128">
            <v>100</v>
          </cell>
          <cell r="AB128" t="str">
            <v>GR</v>
          </cell>
          <cell r="AC128">
            <v>25</v>
          </cell>
          <cell r="AD128" t="str">
            <v>VR</v>
          </cell>
          <cell r="AE128">
            <v>91</v>
          </cell>
          <cell r="AF128" t="str">
            <v>SR</v>
          </cell>
          <cell r="AG128" t="str">
            <v>ST</v>
          </cell>
          <cell r="AH128">
            <v>10</v>
          </cell>
          <cell r="AI128">
            <v>0</v>
          </cell>
          <cell r="AJ128">
            <v>0</v>
          </cell>
          <cell r="AK128">
            <v>0</v>
          </cell>
          <cell r="AL128">
            <v>0</v>
          </cell>
          <cell r="AM128">
            <v>4</v>
          </cell>
          <cell r="AN128">
            <v>0</v>
          </cell>
          <cell r="BO128" t="str">
            <v>RS 077</v>
          </cell>
          <cell r="BP128">
            <v>14.7</v>
          </cell>
          <cell r="BQ128">
            <v>6</v>
          </cell>
          <cell r="BR128" t="str">
            <v>F</v>
          </cell>
          <cell r="BS128" t="str">
            <v>C</v>
          </cell>
          <cell r="BT128">
            <v>0</v>
          </cell>
          <cell r="BU128" t="str">
            <v>ST</v>
          </cell>
          <cell r="BV128" t="str">
            <v>DS</v>
          </cell>
          <cell r="BW128">
            <v>4</v>
          </cell>
          <cell r="BX128">
            <v>10</v>
          </cell>
          <cell r="BY128">
            <v>15</v>
          </cell>
          <cell r="BZ128">
            <v>1</v>
          </cell>
          <cell r="CA128">
            <v>25</v>
          </cell>
          <cell r="CB128">
            <v>1.254</v>
          </cell>
          <cell r="CC128">
            <v>3.3033989240279333</v>
          </cell>
          <cell r="CD128">
            <v>15</v>
          </cell>
          <cell r="CE128">
            <v>0</v>
          </cell>
          <cell r="CF128">
            <v>0</v>
          </cell>
          <cell r="CG128">
            <v>15</v>
          </cell>
          <cell r="CH128">
            <v>0</v>
          </cell>
          <cell r="CI128">
            <v>0.3</v>
          </cell>
          <cell r="CJ128">
            <v>1E-3</v>
          </cell>
          <cell r="CK128">
            <v>1E-3</v>
          </cell>
          <cell r="CL128">
            <v>0</v>
          </cell>
          <cell r="CM128">
            <v>3.876923076923077E-4</v>
          </cell>
          <cell r="CN128">
            <v>3.876923076923077E-4</v>
          </cell>
          <cell r="CO128">
            <v>0</v>
          </cell>
          <cell r="CP128">
            <v>0</v>
          </cell>
          <cell r="CQ128">
            <v>3.3037866163356258</v>
          </cell>
          <cell r="CR128">
            <v>0</v>
          </cell>
          <cell r="CS128">
            <v>1</v>
          </cell>
          <cell r="CT128">
            <v>0</v>
          </cell>
          <cell r="CU128">
            <v>0</v>
          </cell>
          <cell r="CV128">
            <v>7</v>
          </cell>
          <cell r="CW128">
            <v>19</v>
          </cell>
          <cell r="CX128">
            <v>38</v>
          </cell>
          <cell r="CY128">
            <v>2</v>
          </cell>
          <cell r="CZ128">
            <v>1.5</v>
          </cell>
          <cell r="DA128">
            <v>1</v>
          </cell>
          <cell r="DB128">
            <v>390</v>
          </cell>
          <cell r="DC128">
            <v>184</v>
          </cell>
          <cell r="DD128">
            <v>102</v>
          </cell>
          <cell r="DE128">
            <v>30</v>
          </cell>
          <cell r="DF128">
            <v>45</v>
          </cell>
          <cell r="DG128">
            <v>8</v>
          </cell>
          <cell r="DH128">
            <v>4</v>
          </cell>
          <cell r="DI128">
            <v>20</v>
          </cell>
        </row>
        <row r="129">
          <cell r="A129" t="str">
            <v>RS 076</v>
          </cell>
          <cell r="B129">
            <v>76</v>
          </cell>
          <cell r="C129" t="str">
            <v>C</v>
          </cell>
          <cell r="D129" t="str">
            <v>T</v>
          </cell>
          <cell r="E129" t="str">
            <v>Bua River - Namitete River Bridge</v>
          </cell>
          <cell r="F129" t="str">
            <v>M12</v>
          </cell>
          <cell r="G129">
            <v>4</v>
          </cell>
          <cell r="H129">
            <v>27.9</v>
          </cell>
          <cell r="I129" t="str">
            <v>F</v>
          </cell>
          <cell r="J129" t="str">
            <v>MCHINJI</v>
          </cell>
          <cell r="K129">
            <v>6</v>
          </cell>
          <cell r="L129">
            <v>0</v>
          </cell>
          <cell r="W129">
            <v>79</v>
          </cell>
          <cell r="X129" t="str">
            <v>DS</v>
          </cell>
          <cell r="Y129">
            <v>250</v>
          </cell>
          <cell r="Z129" t="str">
            <v>GR</v>
          </cell>
          <cell r="AA129">
            <v>100</v>
          </cell>
          <cell r="AB129" t="str">
            <v>GR</v>
          </cell>
          <cell r="AC129">
            <v>25</v>
          </cell>
          <cell r="AD129" t="str">
            <v>VR</v>
          </cell>
          <cell r="AE129">
            <v>91</v>
          </cell>
          <cell r="AF129" t="str">
            <v>SR</v>
          </cell>
          <cell r="AG129" t="str">
            <v>ST</v>
          </cell>
          <cell r="AH129">
            <v>10</v>
          </cell>
          <cell r="AI129">
            <v>0</v>
          </cell>
          <cell r="AJ129">
            <v>0</v>
          </cell>
          <cell r="AK129">
            <v>0</v>
          </cell>
          <cell r="AL129">
            <v>0</v>
          </cell>
          <cell r="AM129">
            <v>4</v>
          </cell>
          <cell r="AN129">
            <v>0</v>
          </cell>
          <cell r="BO129" t="str">
            <v>RS 076</v>
          </cell>
          <cell r="BP129">
            <v>27.9</v>
          </cell>
          <cell r="BQ129">
            <v>6</v>
          </cell>
          <cell r="BR129" t="str">
            <v>F</v>
          </cell>
          <cell r="BS129" t="str">
            <v>C</v>
          </cell>
          <cell r="BT129">
            <v>0</v>
          </cell>
          <cell r="BU129" t="str">
            <v>ST</v>
          </cell>
          <cell r="BV129" t="str">
            <v>DS</v>
          </cell>
          <cell r="BW129">
            <v>4</v>
          </cell>
          <cell r="BX129">
            <v>10</v>
          </cell>
          <cell r="BY129">
            <v>15</v>
          </cell>
          <cell r="BZ129">
            <v>1</v>
          </cell>
          <cell r="CA129">
            <v>25</v>
          </cell>
          <cell r="CB129">
            <v>1.254</v>
          </cell>
          <cell r="CC129">
            <v>2.9693093575046658</v>
          </cell>
          <cell r="CD129">
            <v>14</v>
          </cell>
          <cell r="CE129">
            <v>2.8</v>
          </cell>
          <cell r="CF129">
            <v>0</v>
          </cell>
          <cell r="CG129">
            <v>14</v>
          </cell>
          <cell r="CH129">
            <v>2.8</v>
          </cell>
          <cell r="CI129">
            <v>1.2</v>
          </cell>
          <cell r="CJ129">
            <v>4.0000000000000001E-3</v>
          </cell>
          <cell r="CK129">
            <v>4.0000000000000001E-3</v>
          </cell>
          <cell r="CL129">
            <v>0</v>
          </cell>
          <cell r="CM129">
            <v>1.5507692307692308E-3</v>
          </cell>
          <cell r="CN129">
            <v>1.5507692307692308E-3</v>
          </cell>
          <cell r="CO129">
            <v>0</v>
          </cell>
          <cell r="CP129">
            <v>0</v>
          </cell>
          <cell r="CQ129">
            <v>2.9708601267354351</v>
          </cell>
          <cell r="CR129">
            <v>0</v>
          </cell>
          <cell r="CS129">
            <v>1.2</v>
          </cell>
          <cell r="CT129">
            <v>0.99999999999999978</v>
          </cell>
          <cell r="CU129">
            <v>0.39999999999999991</v>
          </cell>
          <cell r="CV129">
            <v>7</v>
          </cell>
          <cell r="CW129">
            <v>19</v>
          </cell>
          <cell r="CX129">
            <v>38</v>
          </cell>
          <cell r="CY129">
            <v>2</v>
          </cell>
          <cell r="CZ129">
            <v>1.5</v>
          </cell>
          <cell r="DA129">
            <v>1</v>
          </cell>
          <cell r="DB129">
            <v>390</v>
          </cell>
          <cell r="DC129">
            <v>184</v>
          </cell>
          <cell r="DD129">
            <v>102</v>
          </cell>
          <cell r="DE129">
            <v>30</v>
          </cell>
          <cell r="DF129">
            <v>45</v>
          </cell>
          <cell r="DG129">
            <v>8</v>
          </cell>
          <cell r="DH129">
            <v>4</v>
          </cell>
          <cell r="DI129">
            <v>20</v>
          </cell>
        </row>
        <row r="130">
          <cell r="A130" t="str">
            <v>RS 075</v>
          </cell>
          <cell r="B130">
            <v>75</v>
          </cell>
          <cell r="C130" t="str">
            <v>C</v>
          </cell>
          <cell r="D130" t="str">
            <v>T</v>
          </cell>
          <cell r="E130" t="str">
            <v>Namitete River Bridge - Chileka</v>
          </cell>
          <cell r="F130" t="str">
            <v>M12</v>
          </cell>
          <cell r="G130">
            <v>5</v>
          </cell>
          <cell r="H130">
            <v>4.0999999999999996</v>
          </cell>
          <cell r="I130" t="str">
            <v>R</v>
          </cell>
          <cell r="J130" t="str">
            <v>LILONGWE</v>
          </cell>
          <cell r="K130">
            <v>6</v>
          </cell>
          <cell r="L130">
            <v>0</v>
          </cell>
          <cell r="W130">
            <v>79</v>
          </cell>
          <cell r="X130" t="str">
            <v>DS</v>
          </cell>
          <cell r="Y130">
            <v>250</v>
          </cell>
          <cell r="Z130" t="str">
            <v>GR</v>
          </cell>
          <cell r="AA130">
            <v>100</v>
          </cell>
          <cell r="AB130" t="str">
            <v>GR</v>
          </cell>
          <cell r="AC130">
            <v>25</v>
          </cell>
          <cell r="AD130" t="str">
            <v>VR</v>
          </cell>
          <cell r="AE130">
            <v>91</v>
          </cell>
          <cell r="AF130" t="str">
            <v>SR</v>
          </cell>
          <cell r="AG130" t="str">
            <v>ST</v>
          </cell>
          <cell r="AH130">
            <v>10</v>
          </cell>
          <cell r="AI130">
            <v>0</v>
          </cell>
          <cell r="AJ130">
            <v>0</v>
          </cell>
          <cell r="AK130">
            <v>0</v>
          </cell>
          <cell r="AL130">
            <v>0</v>
          </cell>
          <cell r="AM130">
            <v>4</v>
          </cell>
          <cell r="AN130">
            <v>0</v>
          </cell>
          <cell r="BO130" t="str">
            <v>RS 075</v>
          </cell>
          <cell r="BP130">
            <v>4.0999999999999996</v>
          </cell>
          <cell r="BQ130">
            <v>6</v>
          </cell>
          <cell r="BR130" t="str">
            <v>R</v>
          </cell>
          <cell r="BS130" t="str">
            <v>C</v>
          </cell>
          <cell r="BT130">
            <v>0</v>
          </cell>
          <cell r="BU130" t="str">
            <v>ST</v>
          </cell>
          <cell r="BV130" t="str">
            <v>DS</v>
          </cell>
          <cell r="BW130">
            <v>4</v>
          </cell>
          <cell r="BX130">
            <v>10</v>
          </cell>
          <cell r="BY130">
            <v>15</v>
          </cell>
          <cell r="BZ130">
            <v>1</v>
          </cell>
          <cell r="CA130">
            <v>25</v>
          </cell>
          <cell r="CB130">
            <v>1.254</v>
          </cell>
          <cell r="CC130">
            <v>4.0210929844349206</v>
          </cell>
          <cell r="CD130">
            <v>60</v>
          </cell>
          <cell r="CE130">
            <v>30</v>
          </cell>
          <cell r="CF130">
            <v>15</v>
          </cell>
          <cell r="CG130">
            <v>45</v>
          </cell>
          <cell r="CH130">
            <v>15</v>
          </cell>
          <cell r="CI130">
            <v>0</v>
          </cell>
          <cell r="CJ130">
            <v>0</v>
          </cell>
          <cell r="CK130">
            <v>10</v>
          </cell>
          <cell r="CL130">
            <v>15</v>
          </cell>
          <cell r="CM130">
            <v>0.19923076923076921</v>
          </cell>
          <cell r="CN130">
            <v>0.19923076923076921</v>
          </cell>
          <cell r="CO130">
            <v>0</v>
          </cell>
          <cell r="CP130">
            <v>0</v>
          </cell>
          <cell r="CQ130">
            <v>4.2203237536656895</v>
          </cell>
          <cell r="CR130">
            <v>0</v>
          </cell>
          <cell r="CS130">
            <v>2</v>
          </cell>
          <cell r="CT130">
            <v>5</v>
          </cell>
          <cell r="CU130">
            <v>2</v>
          </cell>
          <cell r="CV130">
            <v>7</v>
          </cell>
          <cell r="CW130">
            <v>19</v>
          </cell>
          <cell r="CX130">
            <v>38</v>
          </cell>
          <cell r="CY130">
            <v>2</v>
          </cell>
          <cell r="CZ130">
            <v>3</v>
          </cell>
          <cell r="DA130">
            <v>1.3</v>
          </cell>
          <cell r="DB130">
            <v>390</v>
          </cell>
          <cell r="DC130">
            <v>184</v>
          </cell>
          <cell r="DD130">
            <v>102</v>
          </cell>
          <cell r="DE130">
            <v>30</v>
          </cell>
          <cell r="DF130">
            <v>45</v>
          </cell>
          <cell r="DG130">
            <v>8</v>
          </cell>
          <cell r="DH130">
            <v>4</v>
          </cell>
          <cell r="DI130">
            <v>20</v>
          </cell>
        </row>
        <row r="131">
          <cell r="A131" t="str">
            <v>RS 836</v>
          </cell>
          <cell r="B131" t="str">
            <v>n.a.</v>
          </cell>
          <cell r="C131" t="str">
            <v>C</v>
          </cell>
          <cell r="D131" t="str">
            <v>T</v>
          </cell>
          <cell r="E131" t="str">
            <v>Chileka - Chankhandwe</v>
          </cell>
          <cell r="F131" t="str">
            <v>M12</v>
          </cell>
          <cell r="G131">
            <v>6</v>
          </cell>
          <cell r="H131">
            <v>31.4</v>
          </cell>
          <cell r="I131" t="str">
            <v>R</v>
          </cell>
          <cell r="J131" t="str">
            <v>LILONGWE</v>
          </cell>
          <cell r="K131">
            <v>6</v>
          </cell>
          <cell r="L131" t="str">
            <v xml:space="preserve">New section part of RS 78 </v>
          </cell>
          <cell r="W131">
            <v>79</v>
          </cell>
          <cell r="X131" t="str">
            <v>DS</v>
          </cell>
          <cell r="Y131">
            <v>250</v>
          </cell>
          <cell r="Z131" t="str">
            <v>GR</v>
          </cell>
          <cell r="AA131">
            <v>100</v>
          </cell>
          <cell r="AB131" t="str">
            <v>GR</v>
          </cell>
          <cell r="AC131">
            <v>25</v>
          </cell>
          <cell r="AD131" t="str">
            <v>VR</v>
          </cell>
          <cell r="AE131">
            <v>91</v>
          </cell>
          <cell r="AF131" t="str">
            <v>SR</v>
          </cell>
          <cell r="AG131" t="str">
            <v>ST</v>
          </cell>
          <cell r="AH131">
            <v>10</v>
          </cell>
          <cell r="AI131">
            <v>0</v>
          </cell>
          <cell r="AJ131">
            <v>0</v>
          </cell>
          <cell r="AK131">
            <v>0</v>
          </cell>
          <cell r="AL131">
            <v>0</v>
          </cell>
          <cell r="AM131">
            <v>4</v>
          </cell>
          <cell r="AN131">
            <v>0</v>
          </cell>
          <cell r="BO131" t="str">
            <v>RS 836</v>
          </cell>
          <cell r="BP131">
            <v>31.4</v>
          </cell>
          <cell r="BQ131">
            <v>6</v>
          </cell>
          <cell r="BR131" t="str">
            <v>R</v>
          </cell>
          <cell r="BS131" t="str">
            <v>C</v>
          </cell>
          <cell r="BT131">
            <v>0</v>
          </cell>
          <cell r="BU131" t="str">
            <v>ST</v>
          </cell>
          <cell r="BV131" t="str">
            <v>DS</v>
          </cell>
          <cell r="BW131">
            <v>4</v>
          </cell>
          <cell r="BX131">
            <v>10</v>
          </cell>
          <cell r="BY131">
            <v>15</v>
          </cell>
          <cell r="BZ131">
            <v>1</v>
          </cell>
          <cell r="CA131">
            <v>25</v>
          </cell>
          <cell r="CB131">
            <v>1.254</v>
          </cell>
          <cell r="CC131">
            <v>2.98</v>
          </cell>
          <cell r="CD131">
            <v>28</v>
          </cell>
          <cell r="CE131">
            <v>11</v>
          </cell>
          <cell r="CF131">
            <v>0</v>
          </cell>
          <cell r="CG131">
            <v>28</v>
          </cell>
          <cell r="CH131">
            <v>11</v>
          </cell>
          <cell r="CI131">
            <v>0.3</v>
          </cell>
          <cell r="CJ131">
            <v>1E-3</v>
          </cell>
          <cell r="CK131">
            <v>1E-3</v>
          </cell>
          <cell r="CL131">
            <v>0</v>
          </cell>
          <cell r="CM131">
            <v>3.876923076923077E-4</v>
          </cell>
          <cell r="CN131">
            <v>3.876923076923077E-4</v>
          </cell>
          <cell r="CO131">
            <v>0</v>
          </cell>
          <cell r="CP131">
            <v>0</v>
          </cell>
          <cell r="CQ131">
            <v>2.9803876923076924</v>
          </cell>
          <cell r="CR131">
            <v>0</v>
          </cell>
          <cell r="CS131">
            <v>1</v>
          </cell>
          <cell r="CT131">
            <v>0</v>
          </cell>
          <cell r="CU131">
            <v>0</v>
          </cell>
          <cell r="CV131">
            <v>7</v>
          </cell>
          <cell r="CW131">
            <v>19</v>
          </cell>
          <cell r="CX131">
            <v>38</v>
          </cell>
          <cell r="CY131">
            <v>2.5</v>
          </cell>
          <cell r="CZ131">
            <v>1.5</v>
          </cell>
          <cell r="DA131">
            <v>1</v>
          </cell>
          <cell r="DB131">
            <v>500</v>
          </cell>
          <cell r="DC131">
            <v>235</v>
          </cell>
          <cell r="DD131">
            <v>130</v>
          </cell>
          <cell r="DE131">
            <v>38</v>
          </cell>
          <cell r="DF131">
            <v>58</v>
          </cell>
          <cell r="DG131">
            <v>10</v>
          </cell>
          <cell r="DH131">
            <v>5</v>
          </cell>
          <cell r="DI131">
            <v>25</v>
          </cell>
        </row>
        <row r="132">
          <cell r="A132" t="str">
            <v>RS 074</v>
          </cell>
          <cell r="B132">
            <v>74</v>
          </cell>
          <cell r="C132" t="str">
            <v>C</v>
          </cell>
          <cell r="D132" t="str">
            <v>T</v>
          </cell>
          <cell r="E132" t="str">
            <v>Chankhandwe - Njewa</v>
          </cell>
          <cell r="F132" t="str">
            <v>M12</v>
          </cell>
          <cell r="G132">
            <v>7</v>
          </cell>
          <cell r="H132">
            <v>11.3</v>
          </cell>
          <cell r="I132" t="str">
            <v>R</v>
          </cell>
          <cell r="J132" t="str">
            <v>LILONGWE</v>
          </cell>
          <cell r="K132">
            <v>6</v>
          </cell>
          <cell r="L132">
            <v>0</v>
          </cell>
          <cell r="W132">
            <v>79</v>
          </cell>
          <cell r="X132" t="str">
            <v>DS</v>
          </cell>
          <cell r="Y132">
            <v>250</v>
          </cell>
          <cell r="Z132" t="str">
            <v>GR</v>
          </cell>
          <cell r="AA132">
            <v>100</v>
          </cell>
          <cell r="AB132" t="str">
            <v>GR</v>
          </cell>
          <cell r="AC132">
            <v>25</v>
          </cell>
          <cell r="AD132" t="str">
            <v>VR</v>
          </cell>
          <cell r="AE132">
            <v>91</v>
          </cell>
          <cell r="AF132" t="str">
            <v>SR</v>
          </cell>
          <cell r="AG132" t="str">
            <v>ST</v>
          </cell>
          <cell r="AH132">
            <v>10</v>
          </cell>
          <cell r="AI132">
            <v>0</v>
          </cell>
          <cell r="AJ132">
            <v>0</v>
          </cell>
          <cell r="AK132">
            <v>0</v>
          </cell>
          <cell r="AL132">
            <v>0</v>
          </cell>
          <cell r="AM132">
            <v>4</v>
          </cell>
          <cell r="AN132">
            <v>0</v>
          </cell>
          <cell r="BO132" t="str">
            <v>RS 074</v>
          </cell>
          <cell r="BP132">
            <v>11.3</v>
          </cell>
          <cell r="BQ132">
            <v>6</v>
          </cell>
          <cell r="BR132" t="str">
            <v>R</v>
          </cell>
          <cell r="BS132" t="str">
            <v>C</v>
          </cell>
          <cell r="BT132">
            <v>0</v>
          </cell>
          <cell r="BU132" t="str">
            <v>ST</v>
          </cell>
          <cell r="BV132" t="str">
            <v>DS</v>
          </cell>
          <cell r="BW132">
            <v>4</v>
          </cell>
          <cell r="BX132">
            <v>10</v>
          </cell>
          <cell r="BY132">
            <v>15</v>
          </cell>
          <cell r="BZ132">
            <v>1</v>
          </cell>
          <cell r="CA132">
            <v>25</v>
          </cell>
          <cell r="CB132">
            <v>1.254</v>
          </cell>
          <cell r="CC132">
            <v>2.5701163989307867</v>
          </cell>
          <cell r="CD132">
            <v>0</v>
          </cell>
          <cell r="CE132">
            <v>0</v>
          </cell>
          <cell r="CF132">
            <v>0</v>
          </cell>
          <cell r="CG132">
            <v>0</v>
          </cell>
          <cell r="CH132">
            <v>0</v>
          </cell>
          <cell r="CI132">
            <v>0</v>
          </cell>
          <cell r="CJ132">
            <v>0</v>
          </cell>
          <cell r="CK132">
            <v>0</v>
          </cell>
          <cell r="CL132">
            <v>0</v>
          </cell>
          <cell r="CM132">
            <v>0</v>
          </cell>
          <cell r="CN132">
            <v>0</v>
          </cell>
          <cell r="CO132">
            <v>0</v>
          </cell>
          <cell r="CP132">
            <v>0</v>
          </cell>
          <cell r="CQ132">
            <v>2.5701163989307867</v>
          </cell>
          <cell r="CR132">
            <v>0</v>
          </cell>
          <cell r="CS132">
            <v>1</v>
          </cell>
          <cell r="CT132">
            <v>0</v>
          </cell>
          <cell r="CU132">
            <v>0</v>
          </cell>
          <cell r="CV132">
            <v>7</v>
          </cell>
          <cell r="CW132">
            <v>19</v>
          </cell>
          <cell r="CX132">
            <v>38</v>
          </cell>
          <cell r="CY132">
            <v>1.5</v>
          </cell>
          <cell r="CZ132">
            <v>1</v>
          </cell>
          <cell r="DA132">
            <v>1</v>
          </cell>
          <cell r="DB132">
            <v>700</v>
          </cell>
          <cell r="DC132">
            <v>329</v>
          </cell>
          <cell r="DD132">
            <v>182</v>
          </cell>
          <cell r="DE132">
            <v>53</v>
          </cell>
          <cell r="DF132">
            <v>81</v>
          </cell>
          <cell r="DG132">
            <v>14</v>
          </cell>
          <cell r="DH132">
            <v>7</v>
          </cell>
          <cell r="DI132">
            <v>35</v>
          </cell>
        </row>
        <row r="133">
          <cell r="A133" t="str">
            <v>RS 082</v>
          </cell>
          <cell r="B133">
            <v>82</v>
          </cell>
          <cell r="C133" t="str">
            <v>C</v>
          </cell>
          <cell r="D133" t="str">
            <v>T</v>
          </cell>
          <cell r="E133" t="str">
            <v xml:space="preserve">Alimaunde (junction M1) - Lumbadzi River </v>
          </cell>
          <cell r="F133" t="str">
            <v>M14</v>
          </cell>
          <cell r="G133">
            <v>1</v>
          </cell>
          <cell r="H133">
            <v>25</v>
          </cell>
          <cell r="I133" t="str">
            <v>F</v>
          </cell>
          <cell r="J133" t="str">
            <v>LILONGWE</v>
          </cell>
          <cell r="K133">
            <v>6</v>
          </cell>
          <cell r="L133">
            <v>0</v>
          </cell>
          <cell r="W133">
            <v>92</v>
          </cell>
          <cell r="X133" t="str">
            <v>DS</v>
          </cell>
          <cell r="Y133">
            <v>150</v>
          </cell>
          <cell r="Z133" t="str">
            <v>SB</v>
          </cell>
          <cell r="AA133">
            <v>150</v>
          </cell>
          <cell r="AB133" t="str">
            <v>SB</v>
          </cell>
          <cell r="AC133">
            <v>7</v>
          </cell>
          <cell r="AD133" t="str">
            <v>VR</v>
          </cell>
          <cell r="AE133">
            <v>0</v>
          </cell>
          <cell r="AF133">
            <v>0</v>
          </cell>
          <cell r="AG133">
            <v>0</v>
          </cell>
          <cell r="AH133">
            <v>0</v>
          </cell>
          <cell r="AI133">
            <v>0</v>
          </cell>
          <cell r="AJ133">
            <v>0</v>
          </cell>
          <cell r="AK133">
            <v>0</v>
          </cell>
          <cell r="AL133">
            <v>0</v>
          </cell>
          <cell r="AM133">
            <v>1</v>
          </cell>
          <cell r="AN133" t="str">
            <v>never resealed</v>
          </cell>
          <cell r="BO133" t="str">
            <v>RS 082</v>
          </cell>
          <cell r="BP133">
            <v>25</v>
          </cell>
          <cell r="BQ133">
            <v>6.7</v>
          </cell>
          <cell r="BR133" t="str">
            <v>F</v>
          </cell>
          <cell r="BS133" t="str">
            <v>C</v>
          </cell>
          <cell r="BT133">
            <v>0</v>
          </cell>
          <cell r="BU133" t="str">
            <v>DS</v>
          </cell>
          <cell r="BV133" t="str">
            <v/>
          </cell>
          <cell r="BW133">
            <v>1</v>
          </cell>
          <cell r="BX133">
            <v>15</v>
          </cell>
          <cell r="BY133" t="str">
            <v/>
          </cell>
          <cell r="BZ133">
            <v>1</v>
          </cell>
          <cell r="CA133">
            <v>7</v>
          </cell>
          <cell r="CB133">
            <v>1.677</v>
          </cell>
          <cell r="CC133">
            <v>3.56</v>
          </cell>
          <cell r="CD133">
            <v>6</v>
          </cell>
          <cell r="CE133">
            <v>0.05</v>
          </cell>
          <cell r="CF133">
            <v>0</v>
          </cell>
          <cell r="CG133">
            <v>6</v>
          </cell>
          <cell r="CH133">
            <v>0.05</v>
          </cell>
          <cell r="CI133">
            <v>0.5</v>
          </cell>
          <cell r="CJ133">
            <v>1.4925373134328358E-3</v>
          </cell>
          <cell r="CK133">
            <v>1.4925373134328358E-3</v>
          </cell>
          <cell r="CL133">
            <v>0</v>
          </cell>
          <cell r="CM133">
            <v>5.7864523536165326E-4</v>
          </cell>
          <cell r="CN133">
            <v>5.7864523536165326E-4</v>
          </cell>
          <cell r="CO133">
            <v>0</v>
          </cell>
          <cell r="CP133">
            <v>0</v>
          </cell>
          <cell r="CQ133">
            <v>3.5605786452353616</v>
          </cell>
          <cell r="CR133">
            <v>0</v>
          </cell>
          <cell r="CS133">
            <v>1</v>
          </cell>
          <cell r="CT133">
            <v>0</v>
          </cell>
          <cell r="CU133">
            <v>0</v>
          </cell>
          <cell r="CV133">
            <v>6</v>
          </cell>
          <cell r="CW133">
            <v>6</v>
          </cell>
          <cell r="CX133" t="str">
            <v/>
          </cell>
          <cell r="CY133">
            <v>1.8</v>
          </cell>
          <cell r="CZ133">
            <v>1.2</v>
          </cell>
          <cell r="DA133">
            <v>1.2</v>
          </cell>
          <cell r="DB133">
            <v>500</v>
          </cell>
          <cell r="DC133">
            <v>235</v>
          </cell>
          <cell r="DD133">
            <v>130</v>
          </cell>
          <cell r="DE133">
            <v>38</v>
          </cell>
          <cell r="DF133">
            <v>58</v>
          </cell>
          <cell r="DG133">
            <v>10</v>
          </cell>
          <cell r="DH133">
            <v>5</v>
          </cell>
          <cell r="DI133">
            <v>25</v>
          </cell>
        </row>
        <row r="134">
          <cell r="A134" t="str">
            <v>RS 081</v>
          </cell>
          <cell r="B134">
            <v>81</v>
          </cell>
          <cell r="C134" t="str">
            <v>C</v>
          </cell>
          <cell r="D134" t="str">
            <v>T</v>
          </cell>
          <cell r="E134" t="str">
            <v>Lumbadzi River Bridge - Chezi</v>
          </cell>
          <cell r="F134" t="str">
            <v>M14</v>
          </cell>
          <cell r="G134">
            <v>2</v>
          </cell>
          <cell r="H134">
            <v>10.9</v>
          </cell>
          <cell r="I134" t="str">
            <v>F</v>
          </cell>
          <cell r="J134" t="str">
            <v>LILONGWE</v>
          </cell>
          <cell r="K134">
            <v>6</v>
          </cell>
          <cell r="L134">
            <v>0</v>
          </cell>
          <cell r="W134">
            <v>92</v>
          </cell>
          <cell r="X134" t="str">
            <v>DS</v>
          </cell>
          <cell r="Y134">
            <v>150</v>
          </cell>
          <cell r="Z134" t="str">
            <v>SB</v>
          </cell>
          <cell r="AA134">
            <v>150</v>
          </cell>
          <cell r="AB134" t="str">
            <v>SB</v>
          </cell>
          <cell r="AC134">
            <v>7</v>
          </cell>
          <cell r="AD134" t="str">
            <v>VR</v>
          </cell>
          <cell r="AE134">
            <v>0</v>
          </cell>
          <cell r="AF134">
            <v>0</v>
          </cell>
          <cell r="AG134">
            <v>0</v>
          </cell>
          <cell r="AH134">
            <v>0</v>
          </cell>
          <cell r="AI134">
            <v>0</v>
          </cell>
          <cell r="AJ134">
            <v>0</v>
          </cell>
          <cell r="AK134">
            <v>0</v>
          </cell>
          <cell r="AL134">
            <v>0</v>
          </cell>
          <cell r="AM134">
            <v>1</v>
          </cell>
          <cell r="AN134" t="str">
            <v>never resealed</v>
          </cell>
          <cell r="BO134" t="str">
            <v>RS 081</v>
          </cell>
          <cell r="BP134">
            <v>10.9</v>
          </cell>
          <cell r="BQ134">
            <v>6.7</v>
          </cell>
          <cell r="BR134" t="str">
            <v>F</v>
          </cell>
          <cell r="BS134" t="str">
            <v>C</v>
          </cell>
          <cell r="BT134">
            <v>0</v>
          </cell>
          <cell r="BU134" t="str">
            <v>DS</v>
          </cell>
          <cell r="BV134" t="str">
            <v/>
          </cell>
          <cell r="BW134">
            <v>1</v>
          </cell>
          <cell r="BX134">
            <v>15</v>
          </cell>
          <cell r="BY134" t="str">
            <v/>
          </cell>
          <cell r="BZ134">
            <v>1</v>
          </cell>
          <cell r="CA134">
            <v>7</v>
          </cell>
          <cell r="CB134">
            <v>1.677</v>
          </cell>
          <cell r="CC134">
            <v>4.25</v>
          </cell>
          <cell r="CD134">
            <v>0</v>
          </cell>
          <cell r="CE134">
            <v>0</v>
          </cell>
          <cell r="CF134">
            <v>0</v>
          </cell>
          <cell r="CG134">
            <v>0</v>
          </cell>
          <cell r="CH134">
            <v>0</v>
          </cell>
          <cell r="CI134">
            <v>0</v>
          </cell>
          <cell r="CJ134">
            <v>0</v>
          </cell>
          <cell r="CK134">
            <v>0</v>
          </cell>
          <cell r="CL134">
            <v>0</v>
          </cell>
          <cell r="CM134">
            <v>0</v>
          </cell>
          <cell r="CN134">
            <v>0</v>
          </cell>
          <cell r="CO134">
            <v>0</v>
          </cell>
          <cell r="CP134">
            <v>0</v>
          </cell>
          <cell r="CQ134">
            <v>4.25</v>
          </cell>
          <cell r="CR134">
            <v>0</v>
          </cell>
          <cell r="CS134">
            <v>1</v>
          </cell>
          <cell r="CT134">
            <v>0</v>
          </cell>
          <cell r="CU134">
            <v>0</v>
          </cell>
          <cell r="CV134">
            <v>6</v>
          </cell>
          <cell r="CW134">
            <v>6</v>
          </cell>
          <cell r="CX134" t="str">
            <v/>
          </cell>
          <cell r="CY134">
            <v>1.2</v>
          </cell>
          <cell r="CZ134">
            <v>1.1000000000000001</v>
          </cell>
          <cell r="DA134">
            <v>1.2</v>
          </cell>
          <cell r="DB134">
            <v>400</v>
          </cell>
          <cell r="DC134">
            <v>188</v>
          </cell>
          <cell r="DD134">
            <v>104</v>
          </cell>
          <cell r="DE134">
            <v>30</v>
          </cell>
          <cell r="DF134">
            <v>46</v>
          </cell>
          <cell r="DG134">
            <v>8</v>
          </cell>
          <cell r="DH134">
            <v>4</v>
          </cell>
          <cell r="DI134">
            <v>20</v>
          </cell>
        </row>
        <row r="135">
          <cell r="A135" t="str">
            <v>RS 084</v>
          </cell>
          <cell r="B135">
            <v>84</v>
          </cell>
          <cell r="C135" t="str">
            <v>C</v>
          </cell>
          <cell r="D135" t="str">
            <v>T</v>
          </cell>
          <cell r="E135" t="str">
            <v>Chezi - Kachinchezo</v>
          </cell>
          <cell r="F135" t="str">
            <v>M14</v>
          </cell>
          <cell r="G135">
            <v>3</v>
          </cell>
          <cell r="H135">
            <v>9.6</v>
          </cell>
          <cell r="I135" t="str">
            <v>R</v>
          </cell>
          <cell r="J135" t="str">
            <v>DOWA</v>
          </cell>
          <cell r="K135">
            <v>6</v>
          </cell>
          <cell r="L135">
            <v>0</v>
          </cell>
          <cell r="W135">
            <v>92</v>
          </cell>
          <cell r="X135" t="str">
            <v>DS</v>
          </cell>
          <cell r="Y135">
            <v>150</v>
          </cell>
          <cell r="Z135" t="str">
            <v>SB</v>
          </cell>
          <cell r="AA135">
            <v>150</v>
          </cell>
          <cell r="AB135" t="str">
            <v>SB</v>
          </cell>
          <cell r="AC135">
            <v>7</v>
          </cell>
          <cell r="AD135" t="str">
            <v>VR</v>
          </cell>
          <cell r="AE135">
            <v>0</v>
          </cell>
          <cell r="AF135">
            <v>0</v>
          </cell>
          <cell r="AG135">
            <v>0</v>
          </cell>
          <cell r="AH135">
            <v>0</v>
          </cell>
          <cell r="AI135">
            <v>0</v>
          </cell>
          <cell r="AJ135">
            <v>0</v>
          </cell>
          <cell r="AK135">
            <v>0</v>
          </cell>
          <cell r="AL135">
            <v>0</v>
          </cell>
          <cell r="AM135">
            <v>1</v>
          </cell>
          <cell r="AN135" t="str">
            <v>never resealed</v>
          </cell>
          <cell r="BO135" t="str">
            <v>RS 084</v>
          </cell>
          <cell r="BP135">
            <v>9.6</v>
          </cell>
          <cell r="BQ135">
            <v>6.7</v>
          </cell>
          <cell r="BR135" t="str">
            <v>R</v>
          </cell>
          <cell r="BS135" t="str">
            <v>C</v>
          </cell>
          <cell r="BT135">
            <v>0</v>
          </cell>
          <cell r="BU135" t="str">
            <v>DS</v>
          </cell>
          <cell r="BV135" t="str">
            <v/>
          </cell>
          <cell r="BW135">
            <v>1</v>
          </cell>
          <cell r="BX135">
            <v>15</v>
          </cell>
          <cell r="BY135" t="str">
            <v/>
          </cell>
          <cell r="BZ135">
            <v>1</v>
          </cell>
          <cell r="CA135">
            <v>7</v>
          </cell>
          <cell r="CB135">
            <v>1.677</v>
          </cell>
          <cell r="CC135">
            <v>3.66</v>
          </cell>
          <cell r="CD135">
            <v>0</v>
          </cell>
          <cell r="CE135">
            <v>0</v>
          </cell>
          <cell r="CF135">
            <v>0</v>
          </cell>
          <cell r="CG135">
            <v>0</v>
          </cell>
          <cell r="CH135">
            <v>0</v>
          </cell>
          <cell r="CI135">
            <v>0.1</v>
          </cell>
          <cell r="CJ135">
            <v>2.9850746268656722E-4</v>
          </cell>
          <cell r="CK135">
            <v>2.9850746268656722E-4</v>
          </cell>
          <cell r="CL135">
            <v>0</v>
          </cell>
          <cell r="CM135">
            <v>1.1572904707233067E-4</v>
          </cell>
          <cell r="CN135">
            <v>1.1572904707233067E-4</v>
          </cell>
          <cell r="CO135">
            <v>0</v>
          </cell>
          <cell r="CP135">
            <v>0</v>
          </cell>
          <cell r="CQ135">
            <v>3.6601157290470723</v>
          </cell>
          <cell r="CR135">
            <v>0</v>
          </cell>
          <cell r="CS135">
            <v>1</v>
          </cell>
          <cell r="CT135">
            <v>0</v>
          </cell>
          <cell r="CU135">
            <v>0</v>
          </cell>
          <cell r="CV135">
            <v>6</v>
          </cell>
          <cell r="CW135">
            <v>6</v>
          </cell>
          <cell r="CX135" t="str">
            <v/>
          </cell>
          <cell r="CY135">
            <v>1.1000000000000001</v>
          </cell>
          <cell r="CZ135">
            <v>1.1000000000000001</v>
          </cell>
          <cell r="DA135">
            <v>1.1000000000000001</v>
          </cell>
          <cell r="DB135">
            <v>300</v>
          </cell>
          <cell r="DC135">
            <v>141</v>
          </cell>
          <cell r="DD135">
            <v>78</v>
          </cell>
          <cell r="DE135">
            <v>23</v>
          </cell>
          <cell r="DF135">
            <v>35</v>
          </cell>
          <cell r="DG135">
            <v>6</v>
          </cell>
          <cell r="DH135">
            <v>3</v>
          </cell>
          <cell r="DI135">
            <v>15</v>
          </cell>
        </row>
        <row r="136">
          <cell r="A136" t="str">
            <v>RS 216</v>
          </cell>
          <cell r="B136">
            <v>38</v>
          </cell>
          <cell r="C136" t="str">
            <v>C</v>
          </cell>
          <cell r="D136" t="str">
            <v>T</v>
          </cell>
          <cell r="E136" t="str">
            <v>Kachinchezo - Kanyenyeva</v>
          </cell>
          <cell r="F136" t="str">
            <v>M14</v>
          </cell>
          <cell r="G136">
            <v>4</v>
          </cell>
          <cell r="H136">
            <v>10.8</v>
          </cell>
          <cell r="I136" t="str">
            <v>R</v>
          </cell>
          <cell r="J136" t="str">
            <v>DOWA</v>
          </cell>
          <cell r="K136">
            <v>6</v>
          </cell>
          <cell r="L136" t="str">
            <v>Changed designation from M16 to M14</v>
          </cell>
          <cell r="W136">
            <v>92</v>
          </cell>
          <cell r="X136" t="str">
            <v>DS</v>
          </cell>
          <cell r="Y136">
            <v>150</v>
          </cell>
          <cell r="Z136" t="str">
            <v>SB</v>
          </cell>
          <cell r="AA136">
            <v>150</v>
          </cell>
          <cell r="AB136" t="str">
            <v>SB</v>
          </cell>
          <cell r="AC136">
            <v>7</v>
          </cell>
          <cell r="AD136" t="str">
            <v>VR</v>
          </cell>
          <cell r="AE136">
            <v>0</v>
          </cell>
          <cell r="AF136">
            <v>0</v>
          </cell>
          <cell r="AG136">
            <v>0</v>
          </cell>
          <cell r="AH136">
            <v>0</v>
          </cell>
          <cell r="AI136">
            <v>0</v>
          </cell>
          <cell r="AJ136">
            <v>0</v>
          </cell>
          <cell r="AK136">
            <v>0</v>
          </cell>
          <cell r="AL136">
            <v>0</v>
          </cell>
          <cell r="AM136">
            <v>1</v>
          </cell>
          <cell r="AN136" t="str">
            <v>never resealed</v>
          </cell>
          <cell r="BO136" t="str">
            <v>RS 216</v>
          </cell>
          <cell r="BP136">
            <v>10.8</v>
          </cell>
          <cell r="BQ136">
            <v>6.7</v>
          </cell>
          <cell r="BR136" t="str">
            <v>R</v>
          </cell>
          <cell r="BS136" t="str">
            <v>C</v>
          </cell>
          <cell r="BT136">
            <v>0</v>
          </cell>
          <cell r="BU136" t="str">
            <v>DS</v>
          </cell>
          <cell r="BV136" t="str">
            <v/>
          </cell>
          <cell r="BW136">
            <v>1</v>
          </cell>
          <cell r="BX136">
            <v>15</v>
          </cell>
          <cell r="BY136" t="str">
            <v/>
          </cell>
          <cell r="BZ136">
            <v>1</v>
          </cell>
          <cell r="CA136">
            <v>7</v>
          </cell>
          <cell r="CB136">
            <v>1.677</v>
          </cell>
          <cell r="CC136">
            <v>3.81</v>
          </cell>
          <cell r="CD136">
            <v>0</v>
          </cell>
          <cell r="CE136">
            <v>0</v>
          </cell>
          <cell r="CF136">
            <v>0</v>
          </cell>
          <cell r="CG136">
            <v>0</v>
          </cell>
          <cell r="CH136">
            <v>0</v>
          </cell>
          <cell r="CI136">
            <v>0.1</v>
          </cell>
          <cell r="CJ136">
            <v>2.9850746268656722E-4</v>
          </cell>
          <cell r="CK136">
            <v>2.9850746268656722E-4</v>
          </cell>
          <cell r="CL136">
            <v>0</v>
          </cell>
          <cell r="CM136">
            <v>1.1572904707233067E-4</v>
          </cell>
          <cell r="CN136">
            <v>1.1572904707233067E-4</v>
          </cell>
          <cell r="CO136">
            <v>0</v>
          </cell>
          <cell r="CP136">
            <v>0</v>
          </cell>
          <cell r="CQ136">
            <v>3.8101157290470722</v>
          </cell>
          <cell r="CR136">
            <v>0</v>
          </cell>
          <cell r="CS136">
            <v>1</v>
          </cell>
          <cell r="CT136">
            <v>0</v>
          </cell>
          <cell r="CU136">
            <v>0</v>
          </cell>
          <cell r="CV136">
            <v>6</v>
          </cell>
          <cell r="CW136">
            <v>6</v>
          </cell>
          <cell r="CX136" t="str">
            <v/>
          </cell>
          <cell r="CY136">
            <v>1.1000000000000001</v>
          </cell>
          <cell r="CZ136">
            <v>1.1000000000000001</v>
          </cell>
          <cell r="DA136">
            <v>1.1000000000000001</v>
          </cell>
          <cell r="DB136">
            <v>300</v>
          </cell>
          <cell r="DC136">
            <v>141</v>
          </cell>
          <cell r="DD136">
            <v>78</v>
          </cell>
          <cell r="DE136">
            <v>23</v>
          </cell>
          <cell r="DF136">
            <v>35</v>
          </cell>
          <cell r="DG136">
            <v>6</v>
          </cell>
          <cell r="DH136">
            <v>3</v>
          </cell>
          <cell r="DI136">
            <v>15</v>
          </cell>
        </row>
        <row r="137">
          <cell r="A137" t="str">
            <v>RS 221</v>
          </cell>
          <cell r="B137">
            <v>43</v>
          </cell>
          <cell r="C137" t="str">
            <v>C</v>
          </cell>
          <cell r="D137" t="str">
            <v>T</v>
          </cell>
          <cell r="E137" t="str">
            <v>Kanyenyeva - Chembe Railroad Bridge</v>
          </cell>
          <cell r="F137" t="str">
            <v>M14</v>
          </cell>
          <cell r="G137">
            <v>5</v>
          </cell>
          <cell r="H137">
            <v>1.8</v>
          </cell>
          <cell r="I137" t="str">
            <v>R</v>
          </cell>
          <cell r="J137" t="str">
            <v>DOWA</v>
          </cell>
          <cell r="K137">
            <v>6</v>
          </cell>
          <cell r="L137" t="str">
            <v xml:space="preserve">Changed designation from M16 to M14 </v>
          </cell>
          <cell r="W137">
            <v>92</v>
          </cell>
          <cell r="X137" t="str">
            <v>DS</v>
          </cell>
          <cell r="Y137">
            <v>150</v>
          </cell>
          <cell r="Z137" t="str">
            <v>SB</v>
          </cell>
          <cell r="AA137">
            <v>150</v>
          </cell>
          <cell r="AB137" t="str">
            <v>SB</v>
          </cell>
          <cell r="AC137">
            <v>7</v>
          </cell>
          <cell r="AD137" t="str">
            <v>VR</v>
          </cell>
          <cell r="AE137">
            <v>0</v>
          </cell>
          <cell r="AF137">
            <v>0</v>
          </cell>
          <cell r="AG137">
            <v>0</v>
          </cell>
          <cell r="AH137">
            <v>0</v>
          </cell>
          <cell r="AI137">
            <v>0</v>
          </cell>
          <cell r="AJ137">
            <v>0</v>
          </cell>
          <cell r="AK137">
            <v>0</v>
          </cell>
          <cell r="AL137">
            <v>0</v>
          </cell>
          <cell r="AM137">
            <v>1</v>
          </cell>
          <cell r="AN137" t="str">
            <v>never resealed</v>
          </cell>
          <cell r="BO137" t="str">
            <v>RS 221</v>
          </cell>
          <cell r="BP137">
            <v>1.8</v>
          </cell>
          <cell r="BQ137">
            <v>8</v>
          </cell>
          <cell r="BR137" t="str">
            <v>R</v>
          </cell>
          <cell r="BS137" t="str">
            <v>C</v>
          </cell>
          <cell r="BT137">
            <v>1</v>
          </cell>
          <cell r="BU137" t="str">
            <v>DS</v>
          </cell>
          <cell r="BV137" t="str">
            <v/>
          </cell>
          <cell r="BW137">
            <v>1</v>
          </cell>
          <cell r="BX137">
            <v>15</v>
          </cell>
          <cell r="BY137" t="str">
            <v/>
          </cell>
          <cell r="BZ137">
            <v>1</v>
          </cell>
          <cell r="CA137">
            <v>7</v>
          </cell>
          <cell r="CB137">
            <v>1.677</v>
          </cell>
          <cell r="CC137">
            <v>3.8</v>
          </cell>
          <cell r="CD137">
            <v>0</v>
          </cell>
          <cell r="CE137">
            <v>0</v>
          </cell>
          <cell r="CF137">
            <v>0</v>
          </cell>
          <cell r="CG137">
            <v>0</v>
          </cell>
          <cell r="CH137">
            <v>0</v>
          </cell>
          <cell r="CI137">
            <v>0.15</v>
          </cell>
          <cell r="CJ137">
            <v>3.7499999999999995E-4</v>
          </cell>
          <cell r="CK137">
            <v>3.7499999999999995E-4</v>
          </cell>
          <cell r="CL137">
            <v>0</v>
          </cell>
          <cell r="CM137">
            <v>1.4538461538461537E-4</v>
          </cell>
          <cell r="CN137">
            <v>1.4538461538461537E-4</v>
          </cell>
          <cell r="CO137">
            <v>0</v>
          </cell>
          <cell r="CP137">
            <v>0</v>
          </cell>
          <cell r="CQ137">
            <v>3.8001453846153845</v>
          </cell>
          <cell r="CR137">
            <v>0</v>
          </cell>
          <cell r="CS137">
            <v>1</v>
          </cell>
          <cell r="CT137">
            <v>0</v>
          </cell>
          <cell r="CU137">
            <v>0</v>
          </cell>
          <cell r="CV137">
            <v>6</v>
          </cell>
          <cell r="CW137">
            <v>6</v>
          </cell>
          <cell r="CX137" t="str">
            <v/>
          </cell>
          <cell r="CY137">
            <v>1.1000000000000001</v>
          </cell>
          <cell r="CZ137">
            <v>1.1000000000000001</v>
          </cell>
          <cell r="DA137">
            <v>1.1000000000000001</v>
          </cell>
          <cell r="DB137">
            <v>300</v>
          </cell>
          <cell r="DC137">
            <v>141</v>
          </cell>
          <cell r="DD137">
            <v>78</v>
          </cell>
          <cell r="DE137">
            <v>23</v>
          </cell>
          <cell r="DF137">
            <v>35</v>
          </cell>
          <cell r="DG137">
            <v>6</v>
          </cell>
          <cell r="DH137">
            <v>3</v>
          </cell>
          <cell r="DI137">
            <v>15</v>
          </cell>
        </row>
        <row r="138">
          <cell r="A138" t="str">
            <v>RS 060</v>
          </cell>
          <cell r="B138">
            <v>60</v>
          </cell>
          <cell r="C138" t="str">
            <v>C</v>
          </cell>
          <cell r="D138" t="str">
            <v>T</v>
          </cell>
          <cell r="E138" t="str">
            <v>Chembe Railroad Bridge - Makande</v>
          </cell>
          <cell r="F138" t="str">
            <v>M14</v>
          </cell>
          <cell r="G138">
            <v>6</v>
          </cell>
          <cell r="H138">
            <v>6.8</v>
          </cell>
          <cell r="I138" t="str">
            <v>F</v>
          </cell>
          <cell r="J138" t="str">
            <v>SALIMA</v>
          </cell>
          <cell r="K138">
            <v>6</v>
          </cell>
          <cell r="L138" t="str">
            <v>Changed designation from M5 to M14</v>
          </cell>
          <cell r="W138">
            <v>92</v>
          </cell>
          <cell r="X138" t="str">
            <v>DS</v>
          </cell>
          <cell r="Y138">
            <v>150</v>
          </cell>
          <cell r="Z138" t="str">
            <v>SB</v>
          </cell>
          <cell r="AA138">
            <v>150</v>
          </cell>
          <cell r="AB138" t="str">
            <v>SB</v>
          </cell>
          <cell r="AC138">
            <v>7</v>
          </cell>
          <cell r="AD138" t="str">
            <v>VR</v>
          </cell>
          <cell r="AE138">
            <v>0</v>
          </cell>
          <cell r="AF138">
            <v>0</v>
          </cell>
          <cell r="AG138">
            <v>0</v>
          </cell>
          <cell r="AH138">
            <v>0</v>
          </cell>
          <cell r="AI138">
            <v>0</v>
          </cell>
          <cell r="AJ138">
            <v>0</v>
          </cell>
          <cell r="AK138">
            <v>0</v>
          </cell>
          <cell r="AL138">
            <v>0</v>
          </cell>
          <cell r="AM138">
            <v>1</v>
          </cell>
          <cell r="AN138" t="str">
            <v>never resealed</v>
          </cell>
          <cell r="BO138" t="str">
            <v>RS 060</v>
          </cell>
          <cell r="BP138">
            <v>6.8</v>
          </cell>
          <cell r="BQ138">
            <v>6.7</v>
          </cell>
          <cell r="BR138" t="str">
            <v>F</v>
          </cell>
          <cell r="BS138" t="str">
            <v>C</v>
          </cell>
          <cell r="BT138">
            <v>0</v>
          </cell>
          <cell r="BU138" t="str">
            <v>DS</v>
          </cell>
          <cell r="BV138" t="str">
            <v/>
          </cell>
          <cell r="BW138">
            <v>1</v>
          </cell>
          <cell r="BX138">
            <v>15</v>
          </cell>
          <cell r="BY138" t="str">
            <v/>
          </cell>
          <cell r="BZ138">
            <v>1</v>
          </cell>
          <cell r="CA138">
            <v>7</v>
          </cell>
          <cell r="CB138">
            <v>1.677</v>
          </cell>
          <cell r="CC138">
            <v>4.38</v>
          </cell>
          <cell r="CD138">
            <v>0</v>
          </cell>
          <cell r="CE138">
            <v>0</v>
          </cell>
          <cell r="CF138">
            <v>0</v>
          </cell>
          <cell r="CG138">
            <v>0</v>
          </cell>
          <cell r="CH138">
            <v>0</v>
          </cell>
          <cell r="CI138">
            <v>0.2</v>
          </cell>
          <cell r="CJ138">
            <v>5.9701492537313444E-4</v>
          </cell>
          <cell r="CK138">
            <v>5.9701492537313444E-4</v>
          </cell>
          <cell r="CL138">
            <v>0</v>
          </cell>
          <cell r="CM138">
            <v>2.3145809414466134E-4</v>
          </cell>
          <cell r="CN138">
            <v>2.3145809414466134E-4</v>
          </cell>
          <cell r="CO138">
            <v>0</v>
          </cell>
          <cell r="CP138">
            <v>0</v>
          </cell>
          <cell r="CQ138">
            <v>4.3802314580941442</v>
          </cell>
          <cell r="CR138">
            <v>0</v>
          </cell>
          <cell r="CS138">
            <v>1</v>
          </cell>
          <cell r="CT138">
            <v>0</v>
          </cell>
          <cell r="CU138">
            <v>0</v>
          </cell>
          <cell r="CV138">
            <v>6</v>
          </cell>
          <cell r="CW138">
            <v>6</v>
          </cell>
          <cell r="CX138" t="str">
            <v/>
          </cell>
          <cell r="CY138">
            <v>1.1000000000000001</v>
          </cell>
          <cell r="CZ138">
            <v>1.1000000000000001</v>
          </cell>
          <cell r="DA138">
            <v>1.1000000000000001</v>
          </cell>
          <cell r="DB138">
            <v>300</v>
          </cell>
          <cell r="DC138">
            <v>141</v>
          </cell>
          <cell r="DD138">
            <v>78</v>
          </cell>
          <cell r="DE138">
            <v>23</v>
          </cell>
          <cell r="DF138">
            <v>35</v>
          </cell>
          <cell r="DG138">
            <v>6</v>
          </cell>
          <cell r="DH138">
            <v>3</v>
          </cell>
          <cell r="DI138">
            <v>15</v>
          </cell>
        </row>
        <row r="139">
          <cell r="A139" t="str">
            <v>RS 045</v>
          </cell>
          <cell r="B139">
            <v>45</v>
          </cell>
          <cell r="C139" t="str">
            <v>C</v>
          </cell>
          <cell r="D139" t="str">
            <v>T</v>
          </cell>
          <cell r="E139" t="str">
            <v>Makande - Kaphatenga</v>
          </cell>
          <cell r="F139" t="str">
            <v>M14</v>
          </cell>
          <cell r="G139">
            <v>7</v>
          </cell>
          <cell r="H139">
            <v>4.5999999999999996</v>
          </cell>
          <cell r="I139" t="str">
            <v>F</v>
          </cell>
          <cell r="J139" t="str">
            <v>SALIMA</v>
          </cell>
          <cell r="K139">
            <v>6</v>
          </cell>
          <cell r="L139" t="str">
            <v>Changed designation from M5 to M14</v>
          </cell>
          <cell r="W139">
            <v>92</v>
          </cell>
          <cell r="X139" t="str">
            <v>DS</v>
          </cell>
          <cell r="Y139">
            <v>150</v>
          </cell>
          <cell r="Z139" t="str">
            <v>SB</v>
          </cell>
          <cell r="AA139">
            <v>150</v>
          </cell>
          <cell r="AB139" t="str">
            <v>SB</v>
          </cell>
          <cell r="AC139">
            <v>7</v>
          </cell>
          <cell r="AD139" t="str">
            <v>VR</v>
          </cell>
          <cell r="AE139">
            <v>0</v>
          </cell>
          <cell r="AF139">
            <v>0</v>
          </cell>
          <cell r="AG139">
            <v>0</v>
          </cell>
          <cell r="AH139">
            <v>0</v>
          </cell>
          <cell r="AI139">
            <v>0</v>
          </cell>
          <cell r="AJ139">
            <v>0</v>
          </cell>
          <cell r="AK139">
            <v>0</v>
          </cell>
          <cell r="AL139">
            <v>0</v>
          </cell>
          <cell r="AM139">
            <v>1</v>
          </cell>
          <cell r="AN139" t="str">
            <v>never resealed</v>
          </cell>
          <cell r="BO139" t="str">
            <v>RS 045</v>
          </cell>
          <cell r="BP139">
            <v>4.5999999999999996</v>
          </cell>
          <cell r="BQ139">
            <v>6.7</v>
          </cell>
          <cell r="BR139" t="str">
            <v>F</v>
          </cell>
          <cell r="BS139" t="str">
            <v>C</v>
          </cell>
          <cell r="BT139">
            <v>0</v>
          </cell>
          <cell r="BU139" t="str">
            <v>DS</v>
          </cell>
          <cell r="BV139" t="str">
            <v/>
          </cell>
          <cell r="BW139">
            <v>1</v>
          </cell>
          <cell r="BX139">
            <v>15</v>
          </cell>
          <cell r="BY139" t="str">
            <v/>
          </cell>
          <cell r="BZ139">
            <v>1</v>
          </cell>
          <cell r="CA139">
            <v>7</v>
          </cell>
          <cell r="CB139">
            <v>1.677</v>
          </cell>
          <cell r="CC139">
            <v>4</v>
          </cell>
          <cell r="CD139">
            <v>0</v>
          </cell>
          <cell r="CE139">
            <v>0</v>
          </cell>
          <cell r="CF139">
            <v>0</v>
          </cell>
          <cell r="CG139">
            <v>0</v>
          </cell>
          <cell r="CH139">
            <v>0</v>
          </cell>
          <cell r="CI139">
            <v>0.1</v>
          </cell>
          <cell r="CJ139">
            <v>2.9850746268656722E-4</v>
          </cell>
          <cell r="CK139">
            <v>2.9850746268656722E-4</v>
          </cell>
          <cell r="CL139">
            <v>0</v>
          </cell>
          <cell r="CM139">
            <v>1.1572904707233067E-4</v>
          </cell>
          <cell r="CN139">
            <v>1.1572904707233067E-4</v>
          </cell>
          <cell r="CO139">
            <v>0</v>
          </cell>
          <cell r="CP139">
            <v>0</v>
          </cell>
          <cell r="CQ139">
            <v>4.0001157290470726</v>
          </cell>
          <cell r="CR139">
            <v>0</v>
          </cell>
          <cell r="CS139">
            <v>1</v>
          </cell>
          <cell r="CT139">
            <v>0</v>
          </cell>
          <cell r="CU139">
            <v>0</v>
          </cell>
          <cell r="CV139">
            <v>6</v>
          </cell>
          <cell r="CW139">
            <v>6</v>
          </cell>
          <cell r="CX139" t="str">
            <v/>
          </cell>
          <cell r="CY139">
            <v>1.1000000000000001</v>
          </cell>
          <cell r="CZ139">
            <v>1.1000000000000001</v>
          </cell>
          <cell r="DA139">
            <v>1.1000000000000001</v>
          </cell>
          <cell r="DB139">
            <v>300</v>
          </cell>
          <cell r="DC139">
            <v>141</v>
          </cell>
          <cell r="DD139">
            <v>78</v>
          </cell>
          <cell r="DE139">
            <v>23</v>
          </cell>
          <cell r="DF139">
            <v>35</v>
          </cell>
          <cell r="DG139">
            <v>6</v>
          </cell>
          <cell r="DH139">
            <v>3</v>
          </cell>
          <cell r="DI139">
            <v>15</v>
          </cell>
        </row>
        <row r="140">
          <cell r="A140" t="str">
            <v>RS 260</v>
          </cell>
          <cell r="B140">
            <v>82</v>
          </cell>
          <cell r="C140" t="str">
            <v>C</v>
          </cell>
          <cell r="D140" t="str">
            <v>T</v>
          </cell>
          <cell r="E140" t="str">
            <v>Chiwengo - Kasungu</v>
          </cell>
          <cell r="F140" t="str">
            <v>M18</v>
          </cell>
          <cell r="G140">
            <v>1</v>
          </cell>
          <cell r="H140">
            <v>9.4</v>
          </cell>
          <cell r="I140" t="str">
            <v>F</v>
          </cell>
          <cell r="J140" t="str">
            <v>KASUNGU</v>
          </cell>
          <cell r="K140">
            <v>5</v>
          </cell>
          <cell r="L140" t="str">
            <v xml:space="preserve">Changed designation from S120 to M18 </v>
          </cell>
          <cell r="W140">
            <v>97</v>
          </cell>
          <cell r="X140" t="str">
            <v>DS</v>
          </cell>
          <cell r="Y140">
            <v>150</v>
          </cell>
          <cell r="Z140" t="str">
            <v>GR</v>
          </cell>
          <cell r="AA140">
            <v>100</v>
          </cell>
          <cell r="AB140" t="str">
            <v>GR</v>
          </cell>
          <cell r="AC140">
            <v>5</v>
          </cell>
          <cell r="AD140" t="str">
            <v>AM</v>
          </cell>
          <cell r="AE140">
            <v>0</v>
          </cell>
          <cell r="AF140">
            <v>0</v>
          </cell>
          <cell r="AG140">
            <v>0</v>
          </cell>
          <cell r="AH140">
            <v>0</v>
          </cell>
          <cell r="AI140">
            <v>0</v>
          </cell>
          <cell r="AJ140">
            <v>0</v>
          </cell>
          <cell r="AK140">
            <v>0</v>
          </cell>
          <cell r="AL140">
            <v>0</v>
          </cell>
          <cell r="AM140">
            <v>1</v>
          </cell>
          <cell r="AN140" t="str">
            <v>never resealed</v>
          </cell>
          <cell r="BO140" t="str">
            <v>RS 260</v>
          </cell>
          <cell r="BP140">
            <v>9.4</v>
          </cell>
          <cell r="BQ140">
            <v>6.7</v>
          </cell>
          <cell r="BR140" t="str">
            <v>F</v>
          </cell>
          <cell r="BS140">
            <v>0</v>
          </cell>
          <cell r="BT140">
            <v>0</v>
          </cell>
          <cell r="BU140" t="str">
            <v>DS</v>
          </cell>
          <cell r="BV140" t="str">
            <v/>
          </cell>
          <cell r="BW140">
            <v>1</v>
          </cell>
          <cell r="BX140">
            <v>15</v>
          </cell>
          <cell r="BY140" t="str">
            <v/>
          </cell>
          <cell r="BZ140">
            <v>1</v>
          </cell>
          <cell r="CA140">
            <v>5</v>
          </cell>
          <cell r="CB140">
            <v>1.077</v>
          </cell>
          <cell r="CC140">
            <v>2.8</v>
          </cell>
          <cell r="CD140">
            <v>0</v>
          </cell>
          <cell r="CE140">
            <v>0</v>
          </cell>
          <cell r="CF140">
            <v>0</v>
          </cell>
          <cell r="CG140">
            <v>0</v>
          </cell>
          <cell r="CH140">
            <v>0</v>
          </cell>
          <cell r="CI140">
            <v>0</v>
          </cell>
          <cell r="CJ140">
            <v>0</v>
          </cell>
          <cell r="CK140">
            <v>0</v>
          </cell>
          <cell r="CL140">
            <v>0</v>
          </cell>
          <cell r="CM140">
            <v>0</v>
          </cell>
          <cell r="CN140">
            <v>0</v>
          </cell>
          <cell r="CO140">
            <v>0</v>
          </cell>
          <cell r="CP140">
            <v>0</v>
          </cell>
          <cell r="CQ140">
            <v>2.8</v>
          </cell>
          <cell r="CR140">
            <v>0</v>
          </cell>
          <cell r="CS140">
            <v>1</v>
          </cell>
          <cell r="CT140">
            <v>0</v>
          </cell>
          <cell r="CU140">
            <v>0</v>
          </cell>
          <cell r="CV140">
            <v>1</v>
          </cell>
          <cell r="CW140">
            <v>1</v>
          </cell>
          <cell r="CX140" t="str">
            <v/>
          </cell>
          <cell r="CY140">
            <v>1</v>
          </cell>
          <cell r="CZ140">
            <v>1</v>
          </cell>
          <cell r="DA140">
            <v>1</v>
          </cell>
          <cell r="DB140">
            <v>100</v>
          </cell>
          <cell r="DC140">
            <v>47</v>
          </cell>
          <cell r="DD140">
            <v>26</v>
          </cell>
          <cell r="DE140">
            <v>8</v>
          </cell>
          <cell r="DF140">
            <v>12</v>
          </cell>
          <cell r="DG140">
            <v>2</v>
          </cell>
          <cell r="DH140">
            <v>1</v>
          </cell>
          <cell r="DI140">
            <v>5</v>
          </cell>
        </row>
        <row r="141">
          <cell r="A141" t="str">
            <v>RS 008</v>
          </cell>
          <cell r="B141" t="str">
            <v>8</v>
          </cell>
          <cell r="C141" t="str">
            <v>N</v>
          </cell>
          <cell r="D141" t="str">
            <v>T</v>
          </cell>
          <cell r="E141" t="str">
            <v>Bwengu (junction M1) - Njakwa</v>
          </cell>
          <cell r="F141" t="str">
            <v>M24</v>
          </cell>
          <cell r="G141">
            <v>1</v>
          </cell>
          <cell r="H141">
            <v>1.5</v>
          </cell>
          <cell r="I141" t="str">
            <v>R</v>
          </cell>
          <cell r="J141" t="str">
            <v>RUMPHI</v>
          </cell>
          <cell r="K141">
            <v>3</v>
          </cell>
          <cell r="L141">
            <v>0</v>
          </cell>
          <cell r="W141">
            <v>80</v>
          </cell>
          <cell r="X141" t="str">
            <v>DS</v>
          </cell>
          <cell r="Y141">
            <v>150</v>
          </cell>
          <cell r="Z141" t="str">
            <v>SB</v>
          </cell>
          <cell r="AA141">
            <v>100</v>
          </cell>
          <cell r="AB141" t="str">
            <v>GR</v>
          </cell>
          <cell r="AC141">
            <v>13</v>
          </cell>
          <cell r="AD141" t="str">
            <v>VR</v>
          </cell>
          <cell r="AE141">
            <v>87</v>
          </cell>
          <cell r="AF141" t="str">
            <v>SR</v>
          </cell>
          <cell r="AG141" t="str">
            <v>ST</v>
          </cell>
          <cell r="AH141">
            <v>10</v>
          </cell>
          <cell r="AI141">
            <v>0</v>
          </cell>
          <cell r="AJ141">
            <v>0</v>
          </cell>
          <cell r="AK141">
            <v>0</v>
          </cell>
          <cell r="AL141">
            <v>0</v>
          </cell>
          <cell r="AM141">
            <v>4</v>
          </cell>
          <cell r="AN141">
            <v>0</v>
          </cell>
          <cell r="BO141" t="str">
            <v>RS 008</v>
          </cell>
          <cell r="BP141">
            <v>1.5</v>
          </cell>
          <cell r="BQ141">
            <v>6.7</v>
          </cell>
          <cell r="BR141" t="str">
            <v>R</v>
          </cell>
          <cell r="BS141">
            <v>0</v>
          </cell>
          <cell r="BT141">
            <v>0</v>
          </cell>
          <cell r="BU141" t="str">
            <v>ST</v>
          </cell>
          <cell r="BV141" t="str">
            <v>DS</v>
          </cell>
          <cell r="BW141">
            <v>4</v>
          </cell>
          <cell r="BX141">
            <v>10</v>
          </cell>
          <cell r="BY141">
            <v>15</v>
          </cell>
          <cell r="BZ141">
            <v>1</v>
          </cell>
          <cell r="CA141">
            <v>13</v>
          </cell>
          <cell r="CB141">
            <v>1.3540000000000001</v>
          </cell>
          <cell r="CC141">
            <v>5.5</v>
          </cell>
          <cell r="CD141">
            <v>80</v>
          </cell>
          <cell r="CE141">
            <v>30</v>
          </cell>
          <cell r="CF141">
            <v>15</v>
          </cell>
          <cell r="CG141">
            <v>65</v>
          </cell>
          <cell r="CH141">
            <v>15</v>
          </cell>
          <cell r="CI141">
            <v>85</v>
          </cell>
          <cell r="CJ141">
            <v>0.2537313432835821</v>
          </cell>
          <cell r="CK141">
            <v>10</v>
          </cell>
          <cell r="CL141">
            <v>15</v>
          </cell>
          <cell r="CM141">
            <v>0.29506314580941445</v>
          </cell>
          <cell r="CN141">
            <v>0.29506314580941445</v>
          </cell>
          <cell r="CO141">
            <v>0</v>
          </cell>
          <cell r="CP141">
            <v>0</v>
          </cell>
          <cell r="CQ141">
            <v>5.7950631458094142</v>
          </cell>
          <cell r="CR141">
            <v>5</v>
          </cell>
          <cell r="CS141">
            <v>1</v>
          </cell>
          <cell r="CT141">
            <v>0</v>
          </cell>
          <cell r="CU141">
            <v>0</v>
          </cell>
          <cell r="CV141">
            <v>11</v>
          </cell>
          <cell r="CW141">
            <v>18</v>
          </cell>
          <cell r="CX141">
            <v>36</v>
          </cell>
          <cell r="CY141">
            <v>2</v>
          </cell>
          <cell r="CZ141">
            <v>2</v>
          </cell>
          <cell r="DA141">
            <v>2</v>
          </cell>
          <cell r="DB141">
            <v>119</v>
          </cell>
          <cell r="DC141">
            <v>56</v>
          </cell>
          <cell r="DD141">
            <v>31</v>
          </cell>
          <cell r="DE141">
            <v>9</v>
          </cell>
          <cell r="DF141">
            <v>14</v>
          </cell>
          <cell r="DG141">
            <v>3</v>
          </cell>
          <cell r="DH141">
            <v>2</v>
          </cell>
          <cell r="DI141">
            <v>6</v>
          </cell>
        </row>
        <row r="142">
          <cell r="A142" t="str">
            <v>RS 009</v>
          </cell>
          <cell r="B142" t="str">
            <v>9</v>
          </cell>
          <cell r="C142" t="str">
            <v>N</v>
          </cell>
          <cell r="D142" t="str">
            <v>T</v>
          </cell>
          <cell r="E142" t="str">
            <v>Njakwa - Rumphi</v>
          </cell>
          <cell r="F142" t="str">
            <v>M24</v>
          </cell>
          <cell r="G142">
            <v>2</v>
          </cell>
          <cell r="H142">
            <v>8.5</v>
          </cell>
          <cell r="I142" t="str">
            <v>R</v>
          </cell>
          <cell r="J142" t="str">
            <v>RUMPHI</v>
          </cell>
          <cell r="K142">
            <v>3</v>
          </cell>
          <cell r="L142">
            <v>0</v>
          </cell>
          <cell r="W142">
            <v>80</v>
          </cell>
          <cell r="X142" t="str">
            <v>DS</v>
          </cell>
          <cell r="Y142">
            <v>150</v>
          </cell>
          <cell r="Z142" t="str">
            <v>SB</v>
          </cell>
          <cell r="AA142">
            <v>100</v>
          </cell>
          <cell r="AB142" t="str">
            <v>GR</v>
          </cell>
          <cell r="AC142">
            <v>13</v>
          </cell>
          <cell r="AD142" t="str">
            <v>VR</v>
          </cell>
          <cell r="AE142">
            <v>87</v>
          </cell>
          <cell r="AF142" t="str">
            <v>SR</v>
          </cell>
          <cell r="AG142" t="str">
            <v>ST</v>
          </cell>
          <cell r="AH142">
            <v>10</v>
          </cell>
          <cell r="AI142">
            <v>0</v>
          </cell>
          <cell r="AJ142">
            <v>0</v>
          </cell>
          <cell r="AK142">
            <v>0</v>
          </cell>
          <cell r="AL142">
            <v>0</v>
          </cell>
          <cell r="AM142">
            <v>4</v>
          </cell>
          <cell r="AN142">
            <v>0</v>
          </cell>
          <cell r="BO142" t="str">
            <v>RS 009</v>
          </cell>
          <cell r="BP142">
            <v>8.5</v>
          </cell>
          <cell r="BQ142">
            <v>6.7</v>
          </cell>
          <cell r="BR142" t="str">
            <v>R</v>
          </cell>
          <cell r="BS142">
            <v>0</v>
          </cell>
          <cell r="BT142">
            <v>0</v>
          </cell>
          <cell r="BU142" t="str">
            <v>ST</v>
          </cell>
          <cell r="BV142" t="str">
            <v>DS</v>
          </cell>
          <cell r="BW142">
            <v>4</v>
          </cell>
          <cell r="BX142">
            <v>10</v>
          </cell>
          <cell r="BY142">
            <v>15</v>
          </cell>
          <cell r="BZ142">
            <v>1</v>
          </cell>
          <cell r="CA142">
            <v>13</v>
          </cell>
          <cell r="CB142">
            <v>1.3540000000000001</v>
          </cell>
          <cell r="CC142">
            <v>5.5</v>
          </cell>
          <cell r="CD142">
            <v>70</v>
          </cell>
          <cell r="CE142">
            <v>40</v>
          </cell>
          <cell r="CF142">
            <v>25</v>
          </cell>
          <cell r="CG142">
            <v>45</v>
          </cell>
          <cell r="CH142">
            <v>15</v>
          </cell>
          <cell r="CI142">
            <v>90</v>
          </cell>
          <cell r="CJ142">
            <v>0.26865671641791045</v>
          </cell>
          <cell r="CK142">
            <v>10</v>
          </cell>
          <cell r="CL142">
            <v>25</v>
          </cell>
          <cell r="CM142">
            <v>0.36685419058553392</v>
          </cell>
          <cell r="CN142">
            <v>0.36685419058553392</v>
          </cell>
          <cell r="CO142">
            <v>0</v>
          </cell>
          <cell r="CP142">
            <v>0</v>
          </cell>
          <cell r="CQ142">
            <v>5.866854190585534</v>
          </cell>
          <cell r="CR142">
            <v>5</v>
          </cell>
          <cell r="CS142">
            <v>1</v>
          </cell>
          <cell r="CT142">
            <v>0</v>
          </cell>
          <cell r="CU142">
            <v>0</v>
          </cell>
          <cell r="CV142">
            <v>11</v>
          </cell>
          <cell r="CW142">
            <v>18</v>
          </cell>
          <cell r="CX142">
            <v>36</v>
          </cell>
          <cell r="CY142">
            <v>2</v>
          </cell>
          <cell r="CZ142">
            <v>2</v>
          </cell>
          <cell r="DA142">
            <v>2</v>
          </cell>
          <cell r="DB142">
            <v>119</v>
          </cell>
          <cell r="DC142">
            <v>56</v>
          </cell>
          <cell r="DD142">
            <v>31</v>
          </cell>
          <cell r="DE142">
            <v>9</v>
          </cell>
          <cell r="DF142">
            <v>14</v>
          </cell>
          <cell r="DG142">
            <v>3</v>
          </cell>
          <cell r="DH142">
            <v>2</v>
          </cell>
          <cell r="DI142">
            <v>6</v>
          </cell>
        </row>
        <row r="143">
          <cell r="A143" t="str">
            <v>RS 592</v>
          </cell>
          <cell r="B143">
            <v>414</v>
          </cell>
          <cell r="C143" t="str">
            <v>C</v>
          </cell>
          <cell r="D143" t="str">
            <v>T</v>
          </cell>
          <cell r="E143" t="str">
            <v>Kia - Kia Turn Off (Lilongwe airport road)</v>
          </cell>
          <cell r="F143" t="str">
            <v>M30</v>
          </cell>
          <cell r="G143">
            <v>1</v>
          </cell>
          <cell r="H143">
            <v>4.3</v>
          </cell>
          <cell r="I143" t="str">
            <v>F</v>
          </cell>
          <cell r="J143" t="str">
            <v>LILONGWE</v>
          </cell>
          <cell r="K143">
            <v>6</v>
          </cell>
          <cell r="L143" t="str">
            <v>Changed designation from T361 to M30</v>
          </cell>
          <cell r="W143">
            <v>85</v>
          </cell>
          <cell r="X143" t="str">
            <v>DS</v>
          </cell>
          <cell r="Y143">
            <v>150</v>
          </cell>
          <cell r="Z143" t="str">
            <v>GR</v>
          </cell>
          <cell r="AA143">
            <v>100</v>
          </cell>
          <cell r="AB143" t="str">
            <v>GR</v>
          </cell>
          <cell r="AC143">
            <v>25</v>
          </cell>
          <cell r="AD143" t="str">
            <v>PM</v>
          </cell>
          <cell r="AE143">
            <v>0</v>
          </cell>
          <cell r="AF143">
            <v>0</v>
          </cell>
          <cell r="AG143">
            <v>0</v>
          </cell>
          <cell r="AH143">
            <v>0</v>
          </cell>
          <cell r="AI143">
            <v>0</v>
          </cell>
          <cell r="AJ143">
            <v>0</v>
          </cell>
          <cell r="AK143">
            <v>0</v>
          </cell>
          <cell r="AL143">
            <v>0</v>
          </cell>
          <cell r="AM143">
            <v>1</v>
          </cell>
          <cell r="AN143">
            <v>0</v>
          </cell>
          <cell r="BO143" t="str">
            <v>RS 592</v>
          </cell>
          <cell r="BP143">
            <v>4.3</v>
          </cell>
          <cell r="BQ143">
            <v>6.7</v>
          </cell>
          <cell r="BR143" t="str">
            <v>F</v>
          </cell>
          <cell r="BS143">
            <v>0</v>
          </cell>
          <cell r="BT143">
            <v>0</v>
          </cell>
          <cell r="BU143" t="str">
            <v>DS</v>
          </cell>
          <cell r="BV143" t="str">
            <v/>
          </cell>
          <cell r="BW143">
            <v>1</v>
          </cell>
          <cell r="BX143">
            <v>15</v>
          </cell>
          <cell r="BY143" t="str">
            <v/>
          </cell>
          <cell r="BZ143">
            <v>1</v>
          </cell>
          <cell r="CA143">
            <v>25</v>
          </cell>
          <cell r="CB143">
            <v>1.077</v>
          </cell>
          <cell r="CC143">
            <v>3.55</v>
          </cell>
          <cell r="CD143">
            <v>15</v>
          </cell>
          <cell r="CE143">
            <v>0</v>
          </cell>
          <cell r="CF143">
            <v>0</v>
          </cell>
          <cell r="CG143">
            <v>15</v>
          </cell>
          <cell r="CH143">
            <v>0</v>
          </cell>
          <cell r="CI143">
            <v>0</v>
          </cell>
          <cell r="CJ143">
            <v>0</v>
          </cell>
          <cell r="CK143">
            <v>0</v>
          </cell>
          <cell r="CL143">
            <v>0</v>
          </cell>
          <cell r="CM143">
            <v>0</v>
          </cell>
          <cell r="CN143">
            <v>0</v>
          </cell>
          <cell r="CO143">
            <v>0</v>
          </cell>
          <cell r="CP143">
            <v>0</v>
          </cell>
          <cell r="CQ143">
            <v>3.55</v>
          </cell>
          <cell r="CR143">
            <v>1</v>
          </cell>
          <cell r="CS143">
            <v>0</v>
          </cell>
          <cell r="CT143">
            <v>0</v>
          </cell>
          <cell r="CU143">
            <v>0</v>
          </cell>
          <cell r="CV143">
            <v>13</v>
          </cell>
          <cell r="CW143">
            <v>13</v>
          </cell>
          <cell r="CX143" t="str">
            <v/>
          </cell>
          <cell r="CY143">
            <v>1</v>
          </cell>
          <cell r="CZ143">
            <v>1</v>
          </cell>
          <cell r="DA143">
            <v>1</v>
          </cell>
          <cell r="DB143">
            <v>500</v>
          </cell>
          <cell r="DC143">
            <v>235</v>
          </cell>
          <cell r="DD143">
            <v>130</v>
          </cell>
          <cell r="DE143">
            <v>38</v>
          </cell>
          <cell r="DF143">
            <v>58</v>
          </cell>
          <cell r="DG143">
            <v>10</v>
          </cell>
          <cell r="DH143">
            <v>5</v>
          </cell>
          <cell r="DI143">
            <v>25</v>
          </cell>
        </row>
        <row r="144">
          <cell r="A144" t="str">
            <v>RS 194</v>
          </cell>
          <cell r="B144">
            <v>16</v>
          </cell>
          <cell r="C144" t="str">
            <v>N</v>
          </cell>
          <cell r="D144" t="str">
            <v>T</v>
          </cell>
          <cell r="E144" t="str">
            <v>Chilumba Jetty - junction M1</v>
          </cell>
          <cell r="F144" t="str">
            <v>S102</v>
          </cell>
          <cell r="G144">
            <v>1</v>
          </cell>
          <cell r="H144">
            <v>5.9</v>
          </cell>
          <cell r="I144" t="str">
            <v>F</v>
          </cell>
          <cell r="J144" t="str">
            <v>KARONGA</v>
          </cell>
          <cell r="K144">
            <v>2</v>
          </cell>
          <cell r="L144">
            <v>0</v>
          </cell>
          <cell r="W144">
            <v>80</v>
          </cell>
          <cell r="X144" t="str">
            <v>ST</v>
          </cell>
          <cell r="Y144">
            <v>100</v>
          </cell>
          <cell r="Z144" t="str">
            <v>GR</v>
          </cell>
          <cell r="AA144">
            <v>100</v>
          </cell>
          <cell r="AB144" t="str">
            <v>GR</v>
          </cell>
          <cell r="AC144">
            <v>10</v>
          </cell>
          <cell r="AD144" t="str">
            <v>PM</v>
          </cell>
          <cell r="AE144">
            <v>0</v>
          </cell>
          <cell r="AF144">
            <v>0</v>
          </cell>
          <cell r="AG144">
            <v>0</v>
          </cell>
          <cell r="AH144">
            <v>0</v>
          </cell>
          <cell r="AI144">
            <v>0</v>
          </cell>
          <cell r="AJ144">
            <v>0</v>
          </cell>
          <cell r="AK144">
            <v>0</v>
          </cell>
          <cell r="AL144">
            <v>0</v>
          </cell>
          <cell r="AM144">
            <v>1</v>
          </cell>
          <cell r="AN144">
            <v>0</v>
          </cell>
          <cell r="BO144" t="str">
            <v>RS 194</v>
          </cell>
          <cell r="BP144">
            <v>5.9</v>
          </cell>
          <cell r="BQ144">
            <v>5.5</v>
          </cell>
          <cell r="BR144" t="str">
            <v>F</v>
          </cell>
          <cell r="BS144">
            <v>0</v>
          </cell>
          <cell r="BT144">
            <v>0</v>
          </cell>
          <cell r="BU144" t="str">
            <v>ST</v>
          </cell>
          <cell r="BV144" t="str">
            <v/>
          </cell>
          <cell r="BW144">
            <v>1</v>
          </cell>
          <cell r="BX144">
            <v>10</v>
          </cell>
          <cell r="BY144" t="str">
            <v/>
          </cell>
          <cell r="BZ144">
            <v>1</v>
          </cell>
          <cell r="CA144">
            <v>10</v>
          </cell>
          <cell r="CB144">
            <v>0.90800000000000003</v>
          </cell>
          <cell r="CC144">
            <v>7.65</v>
          </cell>
          <cell r="CD144">
            <v>75</v>
          </cell>
          <cell r="CE144">
            <v>60</v>
          </cell>
          <cell r="CF144">
            <v>45</v>
          </cell>
          <cell r="CG144">
            <v>30</v>
          </cell>
          <cell r="CH144">
            <v>15</v>
          </cell>
          <cell r="CI144">
            <v>100</v>
          </cell>
          <cell r="CJ144">
            <v>0.36363636363636365</v>
          </cell>
          <cell r="CK144">
            <v>10</v>
          </cell>
          <cell r="CL144">
            <v>45</v>
          </cell>
          <cell r="CM144">
            <v>0.53503496503496506</v>
          </cell>
          <cell r="CN144">
            <v>0.53503496503496506</v>
          </cell>
          <cell r="CO144">
            <v>0</v>
          </cell>
          <cell r="CP144">
            <v>0</v>
          </cell>
          <cell r="CQ144">
            <v>8.1850349650349656</v>
          </cell>
          <cell r="CR144">
            <v>0</v>
          </cell>
          <cell r="CS144">
            <v>0</v>
          </cell>
          <cell r="CT144">
            <v>0</v>
          </cell>
          <cell r="CU144">
            <v>0</v>
          </cell>
          <cell r="CV144">
            <v>18</v>
          </cell>
          <cell r="CW144">
            <v>18</v>
          </cell>
          <cell r="CX144" t="str">
            <v/>
          </cell>
          <cell r="CY144">
            <v>2</v>
          </cell>
          <cell r="CZ144">
            <v>1.5</v>
          </cell>
          <cell r="DA144">
            <v>1.5</v>
          </cell>
          <cell r="DB144">
            <v>60</v>
          </cell>
          <cell r="DC144">
            <v>29</v>
          </cell>
          <cell r="DD144">
            <v>16</v>
          </cell>
          <cell r="DE144">
            <v>5</v>
          </cell>
          <cell r="DF144">
            <v>7</v>
          </cell>
          <cell r="DG144">
            <v>2</v>
          </cell>
          <cell r="DH144">
            <v>1</v>
          </cell>
          <cell r="DI144">
            <v>3</v>
          </cell>
        </row>
        <row r="145">
          <cell r="A145" t="str">
            <v>RS 163</v>
          </cell>
          <cell r="B145">
            <v>163</v>
          </cell>
          <cell r="C145" t="str">
            <v>C</v>
          </cell>
          <cell r="D145" t="str">
            <v>T</v>
          </cell>
          <cell r="E145" t="str">
            <v>Lifupa Road (in Kasungu National Park)</v>
          </cell>
          <cell r="F145" t="str">
            <v>S114</v>
          </cell>
          <cell r="G145">
            <v>2</v>
          </cell>
          <cell r="H145">
            <v>3.2</v>
          </cell>
          <cell r="I145" t="str">
            <v>F</v>
          </cell>
          <cell r="J145" t="str">
            <v>KASUNGU</v>
          </cell>
          <cell r="K145">
            <v>5</v>
          </cell>
          <cell r="L145" t="str">
            <v>Changed from urban to trunk</v>
          </cell>
          <cell r="W145" t="str">
            <v>very old origional</v>
          </cell>
          <cell r="X145">
            <v>0</v>
          </cell>
          <cell r="Y145">
            <v>0</v>
          </cell>
          <cell r="Z145">
            <v>0</v>
          </cell>
          <cell r="AA145">
            <v>0</v>
          </cell>
          <cell r="AB145">
            <v>0</v>
          </cell>
          <cell r="AC145">
            <v>0</v>
          </cell>
          <cell r="AD145">
            <v>0</v>
          </cell>
          <cell r="AE145">
            <v>0</v>
          </cell>
          <cell r="AF145">
            <v>0</v>
          </cell>
          <cell r="AG145">
            <v>0</v>
          </cell>
          <cell r="AH145">
            <v>0</v>
          </cell>
          <cell r="AI145">
            <v>0</v>
          </cell>
          <cell r="AJ145">
            <v>0</v>
          </cell>
          <cell r="AK145">
            <v>0</v>
          </cell>
          <cell r="AL145">
            <v>0</v>
          </cell>
          <cell r="AM145">
            <v>0</v>
          </cell>
          <cell r="AN145" t="str">
            <v>bitumen removed</v>
          </cell>
          <cell r="BO145" t="str">
            <v>RS 163</v>
          </cell>
          <cell r="BP145">
            <v>3.2</v>
          </cell>
          <cell r="BQ145" t="str">
            <v>n.a.</v>
          </cell>
          <cell r="BR145" t="str">
            <v>F</v>
          </cell>
          <cell r="BS145" t="str">
            <v>X</v>
          </cell>
          <cell r="BT145">
            <v>100</v>
          </cell>
          <cell r="BU145">
            <v>0</v>
          </cell>
          <cell r="BV145" t="str">
            <v/>
          </cell>
          <cell r="BW145">
            <v>0</v>
          </cell>
          <cell r="BX145" t="str">
            <v/>
          </cell>
          <cell r="BY145" t="str">
            <v/>
          </cell>
          <cell r="BZ145" t="str">
            <v/>
          </cell>
          <cell r="CA145" t="str">
            <v/>
          </cell>
          <cell r="CB145" t="str">
            <v/>
          </cell>
          <cell r="CC145" t="str">
            <v>bitumen surface removed</v>
          </cell>
          <cell r="CD145">
            <v>0</v>
          </cell>
          <cell r="CE145">
            <v>0</v>
          </cell>
          <cell r="CF145">
            <v>0</v>
          </cell>
          <cell r="CG145">
            <v>0</v>
          </cell>
          <cell r="CH145">
            <v>0</v>
          </cell>
          <cell r="CI145">
            <v>0</v>
          </cell>
          <cell r="CJ145">
            <v>0</v>
          </cell>
          <cell r="CK145">
            <v>0</v>
          </cell>
          <cell r="CL145">
            <v>0</v>
          </cell>
          <cell r="CM145">
            <v>0</v>
          </cell>
          <cell r="CN145">
            <v>0</v>
          </cell>
          <cell r="CO145">
            <v>0</v>
          </cell>
          <cell r="CP145">
            <v>0</v>
          </cell>
          <cell r="CQ145">
            <v>0</v>
          </cell>
          <cell r="CR145">
            <v>0</v>
          </cell>
          <cell r="CS145">
            <v>0</v>
          </cell>
          <cell r="CT145">
            <v>0</v>
          </cell>
          <cell r="CU145">
            <v>0</v>
          </cell>
          <cell r="CV145" t="str">
            <v>n.a</v>
          </cell>
          <cell r="CW145" t="str">
            <v>n.a.</v>
          </cell>
          <cell r="CX145">
            <v>0</v>
          </cell>
          <cell r="CY145" t="str">
            <v>n.a.</v>
          </cell>
          <cell r="CZ145" t="str">
            <v>n.a.</v>
          </cell>
          <cell r="DA145">
            <v>2.5</v>
          </cell>
          <cell r="DB145">
            <v>50</v>
          </cell>
          <cell r="DC145">
            <v>24</v>
          </cell>
          <cell r="DD145">
            <v>13</v>
          </cell>
          <cell r="DE145">
            <v>4</v>
          </cell>
          <cell r="DF145">
            <v>6</v>
          </cell>
          <cell r="DG145">
            <v>1</v>
          </cell>
          <cell r="DH145">
            <v>1</v>
          </cell>
          <cell r="DI145">
            <v>3</v>
          </cell>
        </row>
        <row r="146">
          <cell r="A146" t="str">
            <v>RS 237</v>
          </cell>
          <cell r="B146">
            <v>59</v>
          </cell>
          <cell r="C146" t="str">
            <v>C</v>
          </cell>
          <cell r="D146" t="str">
            <v>T</v>
          </cell>
          <cell r="E146" t="str">
            <v>Bua River Bridge  - Kapiri</v>
          </cell>
          <cell r="F146" t="str">
            <v>S116</v>
          </cell>
          <cell r="G146">
            <v>7</v>
          </cell>
          <cell r="H146">
            <v>29.3</v>
          </cell>
          <cell r="I146" t="str">
            <v>F</v>
          </cell>
          <cell r="J146" t="str">
            <v>KASUNGU</v>
          </cell>
          <cell r="K146">
            <v>5</v>
          </cell>
          <cell r="L146">
            <v>0</v>
          </cell>
          <cell r="W146">
            <v>98</v>
          </cell>
          <cell r="X146" t="str">
            <v>DS</v>
          </cell>
          <cell r="Y146">
            <v>150</v>
          </cell>
          <cell r="Z146" t="str">
            <v>GR</v>
          </cell>
          <cell r="AA146">
            <v>150</v>
          </cell>
          <cell r="AB146" t="str">
            <v>GR</v>
          </cell>
          <cell r="AC146">
            <v>5</v>
          </cell>
          <cell r="AD146" t="str">
            <v>AM</v>
          </cell>
          <cell r="AE146">
            <v>0</v>
          </cell>
          <cell r="AF146">
            <v>0</v>
          </cell>
          <cell r="AG146">
            <v>0</v>
          </cell>
          <cell r="AH146">
            <v>0</v>
          </cell>
          <cell r="AI146">
            <v>0</v>
          </cell>
          <cell r="AJ146">
            <v>0</v>
          </cell>
          <cell r="AK146">
            <v>0</v>
          </cell>
          <cell r="AL146">
            <v>0</v>
          </cell>
          <cell r="AM146">
            <v>1</v>
          </cell>
          <cell r="AN146" t="str">
            <v>never resealed</v>
          </cell>
          <cell r="BO146" t="str">
            <v>RS 237</v>
          </cell>
          <cell r="BP146">
            <v>29.3</v>
          </cell>
          <cell r="BQ146">
            <v>6.7</v>
          </cell>
          <cell r="BR146" t="str">
            <v>F</v>
          </cell>
          <cell r="BS146">
            <v>0</v>
          </cell>
          <cell r="BT146">
            <v>0</v>
          </cell>
          <cell r="BU146" t="str">
            <v>DS</v>
          </cell>
          <cell r="BV146" t="str">
            <v/>
          </cell>
          <cell r="BW146">
            <v>1</v>
          </cell>
          <cell r="BX146">
            <v>15</v>
          </cell>
          <cell r="BY146" t="str">
            <v/>
          </cell>
          <cell r="BZ146">
            <v>1</v>
          </cell>
          <cell r="CA146">
            <v>5</v>
          </cell>
          <cell r="CB146">
            <v>1.5270000000000001</v>
          </cell>
          <cell r="CC146">
            <v>3.3</v>
          </cell>
          <cell r="CD146">
            <v>0</v>
          </cell>
          <cell r="CE146">
            <v>0</v>
          </cell>
          <cell r="CF146">
            <v>0</v>
          </cell>
          <cell r="CG146">
            <v>0</v>
          </cell>
          <cell r="CH146">
            <v>0</v>
          </cell>
          <cell r="CI146">
            <v>0</v>
          </cell>
          <cell r="CJ146">
            <v>0</v>
          </cell>
          <cell r="CK146">
            <v>0</v>
          </cell>
          <cell r="CL146">
            <v>0</v>
          </cell>
          <cell r="CM146">
            <v>0</v>
          </cell>
          <cell r="CN146">
            <v>0</v>
          </cell>
          <cell r="CO146">
            <v>0</v>
          </cell>
          <cell r="CP146">
            <v>0</v>
          </cell>
          <cell r="CQ146">
            <v>3.3</v>
          </cell>
          <cell r="CR146">
            <v>0</v>
          </cell>
          <cell r="CS146">
            <v>1</v>
          </cell>
          <cell r="CT146">
            <v>0</v>
          </cell>
          <cell r="CU146">
            <v>0</v>
          </cell>
          <cell r="CV146">
            <v>0</v>
          </cell>
          <cell r="CW146">
            <v>0</v>
          </cell>
          <cell r="CX146" t="str">
            <v/>
          </cell>
          <cell r="CY146">
            <v>1</v>
          </cell>
          <cell r="CZ146">
            <v>1</v>
          </cell>
          <cell r="DA146">
            <v>1</v>
          </cell>
          <cell r="DB146">
            <v>80</v>
          </cell>
          <cell r="DC146">
            <v>38</v>
          </cell>
          <cell r="DD146">
            <v>21</v>
          </cell>
          <cell r="DE146">
            <v>6</v>
          </cell>
          <cell r="DF146">
            <v>10</v>
          </cell>
          <cell r="DG146">
            <v>2</v>
          </cell>
          <cell r="DH146">
            <v>1</v>
          </cell>
          <cell r="DI146">
            <v>4</v>
          </cell>
        </row>
        <row r="147">
          <cell r="A147" t="str">
            <v>RS 240</v>
          </cell>
          <cell r="B147">
            <v>62</v>
          </cell>
          <cell r="C147" t="str">
            <v>C</v>
          </cell>
          <cell r="D147" t="str">
            <v>T</v>
          </cell>
          <cell r="E147" t="str">
            <v>Kapiri - Matutu</v>
          </cell>
          <cell r="F147" t="str">
            <v>S116</v>
          </cell>
          <cell r="G147">
            <v>8</v>
          </cell>
          <cell r="H147">
            <v>24</v>
          </cell>
          <cell r="I147" t="str">
            <v>F</v>
          </cell>
          <cell r="J147" t="str">
            <v>MCHINJI</v>
          </cell>
          <cell r="K147" t="str">
            <v>5,6</v>
          </cell>
          <cell r="L147">
            <v>0</v>
          </cell>
          <cell r="W147">
            <v>98</v>
          </cell>
          <cell r="X147" t="str">
            <v>DS</v>
          </cell>
          <cell r="Y147">
            <v>150</v>
          </cell>
          <cell r="Z147" t="str">
            <v>GR</v>
          </cell>
          <cell r="AA147">
            <v>150</v>
          </cell>
          <cell r="AB147" t="str">
            <v>GR</v>
          </cell>
          <cell r="AC147">
            <v>5</v>
          </cell>
          <cell r="AD147" t="str">
            <v>AM</v>
          </cell>
          <cell r="AE147">
            <v>0</v>
          </cell>
          <cell r="AF147">
            <v>0</v>
          </cell>
          <cell r="AG147">
            <v>0</v>
          </cell>
          <cell r="AH147">
            <v>0</v>
          </cell>
          <cell r="AI147">
            <v>0</v>
          </cell>
          <cell r="AJ147">
            <v>0</v>
          </cell>
          <cell r="AK147">
            <v>0</v>
          </cell>
          <cell r="AL147">
            <v>0</v>
          </cell>
          <cell r="AM147">
            <v>1</v>
          </cell>
          <cell r="AN147" t="str">
            <v>never resealed</v>
          </cell>
          <cell r="BO147" t="str">
            <v>RS 240</v>
          </cell>
          <cell r="BP147">
            <v>24</v>
          </cell>
          <cell r="BQ147">
            <v>6.7</v>
          </cell>
          <cell r="BR147" t="str">
            <v>F</v>
          </cell>
          <cell r="BS147">
            <v>0</v>
          </cell>
          <cell r="BT147">
            <v>0</v>
          </cell>
          <cell r="BU147" t="str">
            <v>DS</v>
          </cell>
          <cell r="BV147" t="str">
            <v/>
          </cell>
          <cell r="BW147">
            <v>1</v>
          </cell>
          <cell r="BX147">
            <v>15</v>
          </cell>
          <cell r="BY147" t="str">
            <v/>
          </cell>
          <cell r="BZ147">
            <v>1</v>
          </cell>
          <cell r="CA147">
            <v>5</v>
          </cell>
          <cell r="CB147">
            <v>1.5270000000000001</v>
          </cell>
          <cell r="CC147">
            <v>3.27</v>
          </cell>
          <cell r="CD147">
            <v>0</v>
          </cell>
          <cell r="CE147">
            <v>0</v>
          </cell>
          <cell r="CF147">
            <v>0</v>
          </cell>
          <cell r="CG147">
            <v>0</v>
          </cell>
          <cell r="CH147">
            <v>0</v>
          </cell>
          <cell r="CI147">
            <v>0</v>
          </cell>
          <cell r="CJ147">
            <v>0</v>
          </cell>
          <cell r="CK147">
            <v>0</v>
          </cell>
          <cell r="CL147">
            <v>0</v>
          </cell>
          <cell r="CM147">
            <v>0</v>
          </cell>
          <cell r="CN147">
            <v>0</v>
          </cell>
          <cell r="CO147">
            <v>0</v>
          </cell>
          <cell r="CP147">
            <v>0</v>
          </cell>
          <cell r="CQ147">
            <v>3.27</v>
          </cell>
          <cell r="CR147">
            <v>0</v>
          </cell>
          <cell r="CS147">
            <v>1</v>
          </cell>
          <cell r="CT147">
            <v>0</v>
          </cell>
          <cell r="CU147">
            <v>0</v>
          </cell>
          <cell r="CV147">
            <v>0</v>
          </cell>
          <cell r="CW147">
            <v>0</v>
          </cell>
          <cell r="CX147" t="str">
            <v/>
          </cell>
          <cell r="CY147">
            <v>1</v>
          </cell>
          <cell r="CZ147">
            <v>1</v>
          </cell>
          <cell r="DA147">
            <v>1</v>
          </cell>
          <cell r="DB147">
            <v>80</v>
          </cell>
          <cell r="DC147">
            <v>38</v>
          </cell>
          <cell r="DD147">
            <v>21</v>
          </cell>
          <cell r="DE147">
            <v>6</v>
          </cell>
          <cell r="DF147">
            <v>10</v>
          </cell>
          <cell r="DG147">
            <v>2</v>
          </cell>
          <cell r="DH147">
            <v>1</v>
          </cell>
          <cell r="DI147">
            <v>4</v>
          </cell>
        </row>
        <row r="148">
          <cell r="A148" t="str">
            <v>RS 245</v>
          </cell>
          <cell r="B148">
            <v>67</v>
          </cell>
          <cell r="C148" t="str">
            <v>C</v>
          </cell>
          <cell r="D148" t="str">
            <v>T</v>
          </cell>
          <cell r="E148" t="str">
            <v>Kalolo - Santhe T.C.</v>
          </cell>
          <cell r="F148" t="str">
            <v>S117</v>
          </cell>
          <cell r="G148">
            <v>1</v>
          </cell>
          <cell r="H148">
            <v>22.9</v>
          </cell>
          <cell r="I148" t="str">
            <v>F</v>
          </cell>
          <cell r="J148" t="str">
            <v>KASUNGU</v>
          </cell>
          <cell r="K148" t="str">
            <v>5,6</v>
          </cell>
          <cell r="L148" t="str">
            <v>Part currently bitumen</v>
          </cell>
          <cell r="W148">
            <v>98</v>
          </cell>
          <cell r="X148" t="str">
            <v>DS</v>
          </cell>
          <cell r="Y148">
            <v>151</v>
          </cell>
          <cell r="Z148" t="str">
            <v>GR</v>
          </cell>
          <cell r="AA148">
            <v>151</v>
          </cell>
          <cell r="AB148" t="str">
            <v>GR</v>
          </cell>
          <cell r="AC148">
            <v>6</v>
          </cell>
          <cell r="AD148" t="str">
            <v>AM</v>
          </cell>
          <cell r="AE148">
            <v>0</v>
          </cell>
          <cell r="AF148">
            <v>0</v>
          </cell>
          <cell r="AG148">
            <v>0</v>
          </cell>
          <cell r="AH148">
            <v>0</v>
          </cell>
          <cell r="AI148">
            <v>0</v>
          </cell>
          <cell r="AJ148">
            <v>0</v>
          </cell>
          <cell r="AK148">
            <v>0</v>
          </cell>
          <cell r="AL148">
            <v>0</v>
          </cell>
          <cell r="AM148">
            <v>1</v>
          </cell>
          <cell r="AN148" t="str">
            <v>never resealed</v>
          </cell>
          <cell r="BO148" t="str">
            <v>RS 245</v>
          </cell>
          <cell r="BP148">
            <v>22.9</v>
          </cell>
          <cell r="BQ148">
            <v>6.7</v>
          </cell>
          <cell r="BR148" t="str">
            <v>F</v>
          </cell>
          <cell r="BS148">
            <v>0</v>
          </cell>
          <cell r="BT148">
            <v>0</v>
          </cell>
          <cell r="BU148" t="str">
            <v>DS</v>
          </cell>
          <cell r="BV148" t="str">
            <v/>
          </cell>
          <cell r="BW148">
            <v>1</v>
          </cell>
          <cell r="BX148">
            <v>15</v>
          </cell>
          <cell r="BY148" t="str">
            <v/>
          </cell>
          <cell r="BZ148">
            <v>1</v>
          </cell>
          <cell r="CA148">
            <v>6</v>
          </cell>
          <cell r="CB148">
            <v>1.536</v>
          </cell>
          <cell r="CC148">
            <v>3.3</v>
          </cell>
          <cell r="CD148">
            <v>0</v>
          </cell>
          <cell r="CE148">
            <v>0</v>
          </cell>
          <cell r="CF148">
            <v>0</v>
          </cell>
          <cell r="CG148">
            <v>0</v>
          </cell>
          <cell r="CH148">
            <v>0</v>
          </cell>
          <cell r="CI148">
            <v>0</v>
          </cell>
          <cell r="CJ148">
            <v>0</v>
          </cell>
          <cell r="CK148">
            <v>0</v>
          </cell>
          <cell r="CL148">
            <v>0</v>
          </cell>
          <cell r="CM148">
            <v>0</v>
          </cell>
          <cell r="CN148">
            <v>0</v>
          </cell>
          <cell r="CO148">
            <v>0</v>
          </cell>
          <cell r="CP148">
            <v>0</v>
          </cell>
          <cell r="CQ148">
            <v>3.3</v>
          </cell>
          <cell r="CR148">
            <v>0</v>
          </cell>
          <cell r="CS148">
            <v>1</v>
          </cell>
          <cell r="CT148">
            <v>0</v>
          </cell>
          <cell r="CU148">
            <v>0</v>
          </cell>
          <cell r="CV148">
            <v>0</v>
          </cell>
          <cell r="CW148">
            <v>0</v>
          </cell>
          <cell r="CX148" t="str">
            <v/>
          </cell>
          <cell r="CY148">
            <v>1</v>
          </cell>
          <cell r="CZ148">
            <v>1</v>
          </cell>
          <cell r="DA148">
            <v>1</v>
          </cell>
          <cell r="DB148">
            <v>60</v>
          </cell>
          <cell r="DC148">
            <v>29</v>
          </cell>
          <cell r="DD148">
            <v>16</v>
          </cell>
          <cell r="DE148">
            <v>5</v>
          </cell>
          <cell r="DF148">
            <v>7</v>
          </cell>
          <cell r="DG148">
            <v>2</v>
          </cell>
          <cell r="DH148">
            <v>1</v>
          </cell>
          <cell r="DI148">
            <v>3</v>
          </cell>
        </row>
        <row r="149">
          <cell r="A149" t="str">
            <v>RS 274</v>
          </cell>
          <cell r="B149">
            <v>96</v>
          </cell>
          <cell r="C149" t="str">
            <v>C</v>
          </cell>
          <cell r="D149" t="str">
            <v>T</v>
          </cell>
          <cell r="E149" t="str">
            <v>junction M5 - Salima railway crossing</v>
          </cell>
          <cell r="F149" t="str">
            <v>S122</v>
          </cell>
          <cell r="G149">
            <v>1</v>
          </cell>
          <cell r="H149">
            <v>4.2</v>
          </cell>
          <cell r="I149" t="str">
            <v>F</v>
          </cell>
          <cell r="J149" t="str">
            <v>SALIMA</v>
          </cell>
          <cell r="K149">
            <v>7</v>
          </cell>
          <cell r="L149">
            <v>0</v>
          </cell>
          <cell r="W149">
            <v>76</v>
          </cell>
          <cell r="X149" t="str">
            <v>ST</v>
          </cell>
          <cell r="Y149">
            <v>150</v>
          </cell>
          <cell r="Z149" t="str">
            <v>GR</v>
          </cell>
          <cell r="AA149">
            <v>100</v>
          </cell>
          <cell r="AB149" t="str">
            <v>GR</v>
          </cell>
          <cell r="AC149">
            <v>8</v>
          </cell>
          <cell r="AD149" t="str">
            <v>VR</v>
          </cell>
          <cell r="AE149">
            <v>0</v>
          </cell>
          <cell r="AF149">
            <v>0</v>
          </cell>
          <cell r="AG149">
            <v>0</v>
          </cell>
          <cell r="AH149">
            <v>0</v>
          </cell>
          <cell r="AI149">
            <v>0</v>
          </cell>
          <cell r="AJ149">
            <v>0</v>
          </cell>
          <cell r="AK149">
            <v>0</v>
          </cell>
          <cell r="AL149">
            <v>0</v>
          </cell>
          <cell r="AM149">
            <v>1</v>
          </cell>
          <cell r="AN149" t="str">
            <v>never resealed</v>
          </cell>
          <cell r="BO149" t="str">
            <v>RS 274</v>
          </cell>
          <cell r="BP149">
            <v>4.2</v>
          </cell>
          <cell r="BQ149">
            <v>6</v>
          </cell>
          <cell r="BR149" t="str">
            <v>F</v>
          </cell>
          <cell r="BS149">
            <v>0</v>
          </cell>
          <cell r="BT149">
            <v>0</v>
          </cell>
          <cell r="BU149" t="str">
            <v>ST</v>
          </cell>
          <cell r="BV149" t="str">
            <v/>
          </cell>
          <cell r="BW149">
            <v>1</v>
          </cell>
          <cell r="BX149">
            <v>10</v>
          </cell>
          <cell r="BY149" t="str">
            <v/>
          </cell>
          <cell r="BZ149">
            <v>1</v>
          </cell>
          <cell r="CA149">
            <v>8</v>
          </cell>
          <cell r="CB149">
            <v>0.90800000000000003</v>
          </cell>
          <cell r="CC149">
            <v>6.5</v>
          </cell>
          <cell r="CD149">
            <v>90</v>
          </cell>
          <cell r="CE149">
            <v>65</v>
          </cell>
          <cell r="CF149">
            <v>50</v>
          </cell>
          <cell r="CG149">
            <v>40</v>
          </cell>
          <cell r="CH149">
            <v>15</v>
          </cell>
          <cell r="CI149">
            <v>79</v>
          </cell>
          <cell r="CJ149">
            <v>0.26333333333333336</v>
          </cell>
          <cell r="CK149">
            <v>10</v>
          </cell>
          <cell r="CL149">
            <v>50</v>
          </cell>
          <cell r="CM149">
            <v>0.53022820512820512</v>
          </cell>
          <cell r="CN149">
            <v>0.53022820512820512</v>
          </cell>
          <cell r="CO149">
            <v>0</v>
          </cell>
          <cell r="CP149">
            <v>0</v>
          </cell>
          <cell r="CQ149">
            <v>7.0302282051282052</v>
          </cell>
          <cell r="CR149">
            <v>5</v>
          </cell>
          <cell r="CS149">
            <v>0</v>
          </cell>
          <cell r="CT149">
            <v>0</v>
          </cell>
          <cell r="CU149">
            <v>1</v>
          </cell>
          <cell r="CV149">
            <v>22</v>
          </cell>
          <cell r="CW149">
            <v>22</v>
          </cell>
          <cell r="CX149" t="str">
            <v/>
          </cell>
          <cell r="CY149">
            <v>2</v>
          </cell>
          <cell r="CZ149">
            <v>1</v>
          </cell>
          <cell r="DA149">
            <v>1</v>
          </cell>
          <cell r="DB149">
            <v>470</v>
          </cell>
          <cell r="DC149">
            <v>221</v>
          </cell>
          <cell r="DD149">
            <v>123</v>
          </cell>
          <cell r="DE149">
            <v>36</v>
          </cell>
          <cell r="DF149">
            <v>55</v>
          </cell>
          <cell r="DG149">
            <v>10</v>
          </cell>
          <cell r="DH149">
            <v>5</v>
          </cell>
          <cell r="DI149">
            <v>24</v>
          </cell>
        </row>
        <row r="150">
          <cell r="A150" t="str">
            <v>RS 276</v>
          </cell>
          <cell r="B150">
            <v>98</v>
          </cell>
          <cell r="C150" t="str">
            <v>C</v>
          </cell>
          <cell r="D150" t="str">
            <v>T</v>
          </cell>
          <cell r="E150" t="str">
            <v>Salima railway crossing - Mikute</v>
          </cell>
          <cell r="F150" t="str">
            <v>S122</v>
          </cell>
          <cell r="G150">
            <v>2</v>
          </cell>
          <cell r="H150">
            <v>14.4</v>
          </cell>
          <cell r="I150" t="str">
            <v>F</v>
          </cell>
          <cell r="J150" t="str">
            <v>SALIMA</v>
          </cell>
          <cell r="K150">
            <v>7</v>
          </cell>
          <cell r="L150">
            <v>0</v>
          </cell>
          <cell r="W150">
            <v>76</v>
          </cell>
          <cell r="X150" t="str">
            <v>ST</v>
          </cell>
          <cell r="Y150">
            <v>150</v>
          </cell>
          <cell r="Z150" t="str">
            <v>GR</v>
          </cell>
          <cell r="AA150">
            <v>100</v>
          </cell>
          <cell r="AB150" t="str">
            <v>GR</v>
          </cell>
          <cell r="AC150">
            <v>8</v>
          </cell>
          <cell r="AD150" t="str">
            <v>VR</v>
          </cell>
          <cell r="AE150">
            <v>0</v>
          </cell>
          <cell r="AF150">
            <v>0</v>
          </cell>
          <cell r="AG150">
            <v>0</v>
          </cell>
          <cell r="AH150">
            <v>0</v>
          </cell>
          <cell r="AI150">
            <v>0</v>
          </cell>
          <cell r="AJ150">
            <v>0</v>
          </cell>
          <cell r="AK150">
            <v>0</v>
          </cell>
          <cell r="AL150">
            <v>0</v>
          </cell>
          <cell r="AM150">
            <v>1</v>
          </cell>
          <cell r="AN150" t="str">
            <v>never resealed</v>
          </cell>
          <cell r="BO150" t="str">
            <v>RS 276</v>
          </cell>
          <cell r="BP150">
            <v>14.4</v>
          </cell>
          <cell r="BQ150">
            <v>6</v>
          </cell>
          <cell r="BR150" t="str">
            <v>F</v>
          </cell>
          <cell r="BS150">
            <v>0</v>
          </cell>
          <cell r="BT150">
            <v>0</v>
          </cell>
          <cell r="BU150" t="str">
            <v>ST</v>
          </cell>
          <cell r="BV150" t="str">
            <v/>
          </cell>
          <cell r="BW150">
            <v>1</v>
          </cell>
          <cell r="BX150">
            <v>10</v>
          </cell>
          <cell r="BY150" t="str">
            <v/>
          </cell>
          <cell r="BZ150">
            <v>1</v>
          </cell>
          <cell r="CA150">
            <v>8</v>
          </cell>
          <cell r="CB150">
            <v>0.90800000000000003</v>
          </cell>
          <cell r="CC150">
            <v>6.58</v>
          </cell>
          <cell r="CD150">
            <v>95</v>
          </cell>
          <cell r="CE150">
            <v>45</v>
          </cell>
          <cell r="CF150">
            <v>30</v>
          </cell>
          <cell r="CG150">
            <v>65</v>
          </cell>
          <cell r="CH150">
            <v>15</v>
          </cell>
          <cell r="CI150">
            <v>8</v>
          </cell>
          <cell r="CJ150">
            <v>2.6666666666666668E-2</v>
          </cell>
          <cell r="CK150">
            <v>10</v>
          </cell>
          <cell r="CL150">
            <v>30</v>
          </cell>
          <cell r="CM150">
            <v>0.30853333333333333</v>
          </cell>
          <cell r="CN150">
            <v>0.30853333333333333</v>
          </cell>
          <cell r="CO150">
            <v>0</v>
          </cell>
          <cell r="CP150">
            <v>0</v>
          </cell>
          <cell r="CQ150">
            <v>6.8885333333333332</v>
          </cell>
          <cell r="CR150">
            <v>0</v>
          </cell>
          <cell r="CS150">
            <v>0</v>
          </cell>
          <cell r="CT150">
            <v>0</v>
          </cell>
          <cell r="CU150">
            <v>1</v>
          </cell>
          <cell r="CV150">
            <v>22</v>
          </cell>
          <cell r="CW150">
            <v>22</v>
          </cell>
          <cell r="CX150" t="str">
            <v/>
          </cell>
          <cell r="CY150">
            <v>2.5</v>
          </cell>
          <cell r="CZ150">
            <v>2.5</v>
          </cell>
          <cell r="DA150">
            <v>1.3</v>
          </cell>
          <cell r="DB150">
            <v>370</v>
          </cell>
          <cell r="DC150">
            <v>174</v>
          </cell>
          <cell r="DD150">
            <v>97</v>
          </cell>
          <cell r="DE150">
            <v>28</v>
          </cell>
          <cell r="DF150">
            <v>43</v>
          </cell>
          <cell r="DG150">
            <v>8</v>
          </cell>
          <cell r="DH150">
            <v>4</v>
          </cell>
          <cell r="DI150">
            <v>19</v>
          </cell>
        </row>
        <row r="151">
          <cell r="A151" t="str">
            <v>RS 275</v>
          </cell>
          <cell r="B151">
            <v>97</v>
          </cell>
          <cell r="C151" t="str">
            <v>C</v>
          </cell>
          <cell r="D151" t="str">
            <v>T</v>
          </cell>
          <cell r="E151" t="str">
            <v>Mikute - Grand Beach</v>
          </cell>
          <cell r="F151" t="str">
            <v>S122</v>
          </cell>
          <cell r="G151">
            <v>3</v>
          </cell>
          <cell r="H151">
            <v>5.6</v>
          </cell>
          <cell r="I151" t="str">
            <v>F</v>
          </cell>
          <cell r="J151" t="str">
            <v>SALIMA</v>
          </cell>
          <cell r="K151">
            <v>7</v>
          </cell>
          <cell r="L151">
            <v>0</v>
          </cell>
          <cell r="W151">
            <v>76</v>
          </cell>
          <cell r="X151" t="str">
            <v>ST</v>
          </cell>
          <cell r="Y151">
            <v>150</v>
          </cell>
          <cell r="Z151" t="str">
            <v>GR</v>
          </cell>
          <cell r="AA151">
            <v>100</v>
          </cell>
          <cell r="AB151" t="str">
            <v>GR</v>
          </cell>
          <cell r="AC151">
            <v>8</v>
          </cell>
          <cell r="AD151" t="str">
            <v>VR</v>
          </cell>
          <cell r="AE151">
            <v>0</v>
          </cell>
          <cell r="AF151">
            <v>0</v>
          </cell>
          <cell r="AG151">
            <v>0</v>
          </cell>
          <cell r="AH151">
            <v>0</v>
          </cell>
          <cell r="AI151">
            <v>0</v>
          </cell>
          <cell r="AJ151">
            <v>0</v>
          </cell>
          <cell r="AK151">
            <v>0</v>
          </cell>
          <cell r="AL151">
            <v>0</v>
          </cell>
          <cell r="AM151">
            <v>1</v>
          </cell>
          <cell r="AN151" t="str">
            <v>never resealed</v>
          </cell>
          <cell r="BO151" t="str">
            <v>RS 275</v>
          </cell>
          <cell r="BP151">
            <v>5.6</v>
          </cell>
          <cell r="BQ151">
            <v>6</v>
          </cell>
          <cell r="BR151" t="str">
            <v>F</v>
          </cell>
          <cell r="BS151">
            <v>0</v>
          </cell>
          <cell r="BT151">
            <v>0</v>
          </cell>
          <cell r="BU151" t="str">
            <v>ST</v>
          </cell>
          <cell r="BV151" t="str">
            <v/>
          </cell>
          <cell r="BW151">
            <v>1</v>
          </cell>
          <cell r="BX151">
            <v>10</v>
          </cell>
          <cell r="BY151" t="str">
            <v/>
          </cell>
          <cell r="BZ151">
            <v>1</v>
          </cell>
          <cell r="CA151">
            <v>8</v>
          </cell>
          <cell r="CB151">
            <v>0.90800000000000003</v>
          </cell>
          <cell r="CC151">
            <v>8.94</v>
          </cell>
          <cell r="CD151">
            <v>50</v>
          </cell>
          <cell r="CE151">
            <v>5</v>
          </cell>
          <cell r="CF151">
            <v>0</v>
          </cell>
          <cell r="CG151">
            <v>50</v>
          </cell>
          <cell r="CH151">
            <v>5</v>
          </cell>
          <cell r="CI151">
            <v>65</v>
          </cell>
          <cell r="CJ151">
            <v>0.21666666666666665</v>
          </cell>
          <cell r="CK151">
            <v>0.21666666666666665</v>
          </cell>
          <cell r="CL151">
            <v>0</v>
          </cell>
          <cell r="CM151">
            <v>8.3999999999999991E-2</v>
          </cell>
          <cell r="CN151">
            <v>8.3999999999999991E-2</v>
          </cell>
          <cell r="CO151">
            <v>0</v>
          </cell>
          <cell r="CP151">
            <v>0</v>
          </cell>
          <cell r="CQ151">
            <v>9.0239999999999991</v>
          </cell>
          <cell r="CR151">
            <v>0</v>
          </cell>
          <cell r="CS151">
            <v>0</v>
          </cell>
          <cell r="CT151">
            <v>0</v>
          </cell>
          <cell r="CU151">
            <v>1</v>
          </cell>
          <cell r="CV151">
            <v>22</v>
          </cell>
          <cell r="CW151">
            <v>22</v>
          </cell>
          <cell r="CX151" t="str">
            <v/>
          </cell>
          <cell r="CY151">
            <v>3</v>
          </cell>
          <cell r="CZ151">
            <v>3</v>
          </cell>
          <cell r="DA151">
            <v>1.5</v>
          </cell>
          <cell r="DB151">
            <v>250</v>
          </cell>
          <cell r="DC151">
            <v>118</v>
          </cell>
          <cell r="DD151">
            <v>65</v>
          </cell>
          <cell r="DE151">
            <v>19</v>
          </cell>
          <cell r="DF151">
            <v>29</v>
          </cell>
          <cell r="DG151">
            <v>5</v>
          </cell>
          <cell r="DH151">
            <v>3</v>
          </cell>
          <cell r="DI151">
            <v>13</v>
          </cell>
        </row>
        <row r="152">
          <cell r="A152" t="str">
            <v>RS 161</v>
          </cell>
          <cell r="B152">
            <v>161</v>
          </cell>
          <cell r="C152" t="str">
            <v>C</v>
          </cell>
          <cell r="D152" t="str">
            <v>T</v>
          </cell>
          <cell r="E152" t="str">
            <v>Likuni Road</v>
          </cell>
          <cell r="F152" t="str">
            <v>S124</v>
          </cell>
          <cell r="G152">
            <v>1</v>
          </cell>
          <cell r="H152">
            <v>8.8000000000000007</v>
          </cell>
          <cell r="I152" t="str">
            <v>F</v>
          </cell>
          <cell r="J152" t="str">
            <v>LILONGWE</v>
          </cell>
          <cell r="K152">
            <v>6</v>
          </cell>
          <cell r="L152" t="str">
            <v>Changed from urban to trunk</v>
          </cell>
          <cell r="W152">
            <v>73</v>
          </cell>
          <cell r="X152" t="str">
            <v>ST</v>
          </cell>
          <cell r="Y152">
            <v>150</v>
          </cell>
          <cell r="Z152" t="str">
            <v>GR</v>
          </cell>
          <cell r="AA152">
            <v>100</v>
          </cell>
          <cell r="AB152" t="str">
            <v>GR</v>
          </cell>
          <cell r="AC152">
            <v>25</v>
          </cell>
          <cell r="AD152" t="str">
            <v>VR</v>
          </cell>
          <cell r="AE152">
            <v>98</v>
          </cell>
          <cell r="AF152" t="str">
            <v>SS</v>
          </cell>
          <cell r="AG152" t="str">
            <v>SS</v>
          </cell>
          <cell r="AH152">
            <v>5</v>
          </cell>
          <cell r="AI152">
            <v>0</v>
          </cell>
          <cell r="AJ152">
            <v>0</v>
          </cell>
          <cell r="AK152">
            <v>0</v>
          </cell>
          <cell r="AL152">
            <v>0</v>
          </cell>
          <cell r="AM152">
            <v>3</v>
          </cell>
          <cell r="AN152">
            <v>0</v>
          </cell>
          <cell r="BO152" t="str">
            <v>RS 161</v>
          </cell>
          <cell r="BP152">
            <v>8.8000000000000007</v>
          </cell>
          <cell r="BQ152">
            <v>6</v>
          </cell>
          <cell r="BR152" t="str">
            <v>F</v>
          </cell>
          <cell r="BS152" t="str">
            <v>C</v>
          </cell>
          <cell r="BT152">
            <v>0</v>
          </cell>
          <cell r="BU152" t="str">
            <v>SS</v>
          </cell>
          <cell r="BV152" t="str">
            <v>ST</v>
          </cell>
          <cell r="BW152">
            <v>3</v>
          </cell>
          <cell r="BX152">
            <v>5</v>
          </cell>
          <cell r="BY152">
            <v>10</v>
          </cell>
          <cell r="BZ152">
            <v>1</v>
          </cell>
          <cell r="CA152">
            <v>25</v>
          </cell>
          <cell r="CB152">
            <v>0.90800000000000003</v>
          </cell>
          <cell r="CC152">
            <v>6.77</v>
          </cell>
          <cell r="CD152">
            <v>0</v>
          </cell>
          <cell r="CE152">
            <v>0</v>
          </cell>
          <cell r="CF152">
            <v>0</v>
          </cell>
          <cell r="CG152">
            <v>0</v>
          </cell>
          <cell r="CH152">
            <v>0</v>
          </cell>
          <cell r="CI152">
            <v>0</v>
          </cell>
          <cell r="CJ152">
            <v>0</v>
          </cell>
          <cell r="CK152">
            <v>0</v>
          </cell>
          <cell r="CL152">
            <v>0</v>
          </cell>
          <cell r="CM152">
            <v>0</v>
          </cell>
          <cell r="CN152">
            <v>0</v>
          </cell>
          <cell r="CO152">
            <v>0</v>
          </cell>
          <cell r="CP152">
            <v>0</v>
          </cell>
          <cell r="CQ152">
            <v>5</v>
          </cell>
          <cell r="CR152">
            <v>0</v>
          </cell>
          <cell r="CS152">
            <v>1</v>
          </cell>
          <cell r="CT152">
            <v>0</v>
          </cell>
          <cell r="CU152">
            <v>0</v>
          </cell>
          <cell r="CV152">
            <v>0</v>
          </cell>
          <cell r="CW152">
            <v>25</v>
          </cell>
          <cell r="CX152">
            <v>50</v>
          </cell>
          <cell r="CY152">
            <v>1</v>
          </cell>
          <cell r="CZ152">
            <v>1.5</v>
          </cell>
          <cell r="DA152">
            <v>2</v>
          </cell>
          <cell r="DB152">
            <v>1169</v>
          </cell>
          <cell r="DC152">
            <v>550</v>
          </cell>
          <cell r="DD152">
            <v>304</v>
          </cell>
          <cell r="DE152">
            <v>88</v>
          </cell>
          <cell r="DF152">
            <v>135</v>
          </cell>
          <cell r="DG152">
            <v>24</v>
          </cell>
          <cell r="DH152">
            <v>12</v>
          </cell>
          <cell r="DI152">
            <v>59</v>
          </cell>
        </row>
        <row r="153">
          <cell r="A153" t="str">
            <v>RS 289</v>
          </cell>
          <cell r="B153">
            <v>111</v>
          </cell>
          <cell r="C153" t="str">
            <v>C</v>
          </cell>
          <cell r="D153" t="str">
            <v>T</v>
          </cell>
          <cell r="E153" t="str">
            <v>Likuni - Chinsapo</v>
          </cell>
          <cell r="F153" t="str">
            <v>S124</v>
          </cell>
          <cell r="G153">
            <v>2</v>
          </cell>
          <cell r="H153">
            <v>4.3</v>
          </cell>
          <cell r="I153" t="str">
            <v>F</v>
          </cell>
          <cell r="J153" t="str">
            <v>LILONGWE</v>
          </cell>
          <cell r="K153">
            <v>6</v>
          </cell>
          <cell r="L153">
            <v>0</v>
          </cell>
          <cell r="W153">
            <v>73</v>
          </cell>
          <cell r="X153" t="str">
            <v>ST</v>
          </cell>
          <cell r="Y153">
            <v>150</v>
          </cell>
          <cell r="Z153" t="str">
            <v>GR</v>
          </cell>
          <cell r="AA153">
            <v>100</v>
          </cell>
          <cell r="AB153" t="str">
            <v>GR</v>
          </cell>
          <cell r="AC153">
            <v>25</v>
          </cell>
          <cell r="AD153" t="str">
            <v>VR</v>
          </cell>
          <cell r="AE153">
            <v>98</v>
          </cell>
          <cell r="AF153" t="str">
            <v>SS</v>
          </cell>
          <cell r="AG153" t="str">
            <v>SS</v>
          </cell>
          <cell r="AH153">
            <v>5</v>
          </cell>
          <cell r="AI153">
            <v>0</v>
          </cell>
          <cell r="AJ153">
            <v>0</v>
          </cell>
          <cell r="AK153">
            <v>0</v>
          </cell>
          <cell r="AL153">
            <v>0</v>
          </cell>
          <cell r="AM153">
            <v>3</v>
          </cell>
          <cell r="AN153">
            <v>0</v>
          </cell>
          <cell r="BO153" t="str">
            <v>RS 289</v>
          </cell>
          <cell r="BP153">
            <v>4.3</v>
          </cell>
          <cell r="BQ153">
            <v>6</v>
          </cell>
          <cell r="BR153" t="str">
            <v>F</v>
          </cell>
          <cell r="BS153">
            <v>0</v>
          </cell>
          <cell r="BT153">
            <v>0</v>
          </cell>
          <cell r="BU153" t="str">
            <v>SS</v>
          </cell>
          <cell r="BV153" t="str">
            <v>ST</v>
          </cell>
          <cell r="BW153">
            <v>3</v>
          </cell>
          <cell r="BX153">
            <v>5</v>
          </cell>
          <cell r="BY153">
            <v>10</v>
          </cell>
          <cell r="BZ153">
            <v>1</v>
          </cell>
          <cell r="CA153">
            <v>25</v>
          </cell>
          <cell r="CB153">
            <v>0.90800000000000003</v>
          </cell>
          <cell r="CC153">
            <v>6.77</v>
          </cell>
          <cell r="CD153">
            <v>0</v>
          </cell>
          <cell r="CE153">
            <v>0</v>
          </cell>
          <cell r="CF153">
            <v>0</v>
          </cell>
          <cell r="CG153">
            <v>0</v>
          </cell>
          <cell r="CH153">
            <v>0</v>
          </cell>
          <cell r="CI153">
            <v>0</v>
          </cell>
          <cell r="CJ153">
            <v>0</v>
          </cell>
          <cell r="CK153">
            <v>0</v>
          </cell>
          <cell r="CL153">
            <v>0</v>
          </cell>
          <cell r="CM153">
            <v>0</v>
          </cell>
          <cell r="CN153">
            <v>0</v>
          </cell>
          <cell r="CO153">
            <v>0</v>
          </cell>
          <cell r="CP153">
            <v>0</v>
          </cell>
          <cell r="CQ153">
            <v>5</v>
          </cell>
          <cell r="CR153">
            <v>0</v>
          </cell>
          <cell r="CS153">
            <v>1</v>
          </cell>
          <cell r="CT153">
            <v>0</v>
          </cell>
          <cell r="CU153">
            <v>0</v>
          </cell>
          <cell r="CV153">
            <v>0</v>
          </cell>
          <cell r="CW153">
            <v>25</v>
          </cell>
          <cell r="CX153">
            <v>50</v>
          </cell>
          <cell r="CY153">
            <v>1</v>
          </cell>
          <cell r="CZ153">
            <v>1.5</v>
          </cell>
          <cell r="DA153">
            <v>2</v>
          </cell>
          <cell r="DB153">
            <v>1169</v>
          </cell>
          <cell r="DC153">
            <v>550</v>
          </cell>
          <cell r="DD153">
            <v>304</v>
          </cell>
          <cell r="DE153">
            <v>88</v>
          </cell>
          <cell r="DF153">
            <v>135</v>
          </cell>
          <cell r="DG153">
            <v>24</v>
          </cell>
          <cell r="DH153">
            <v>12</v>
          </cell>
          <cell r="DI153">
            <v>59</v>
          </cell>
        </row>
        <row r="154">
          <cell r="A154" t="str">
            <v>RS 298</v>
          </cell>
          <cell r="B154">
            <v>120</v>
          </cell>
          <cell r="C154" t="str">
            <v>C</v>
          </cell>
          <cell r="D154" t="str">
            <v>T</v>
          </cell>
          <cell r="E154" t="str">
            <v>Chitsime - Kayabwa</v>
          </cell>
          <cell r="F154" t="str">
            <v>S125</v>
          </cell>
          <cell r="G154">
            <v>1</v>
          </cell>
          <cell r="H154">
            <v>6.7</v>
          </cell>
          <cell r="I154" t="str">
            <v>F</v>
          </cell>
          <cell r="J154" t="str">
            <v>LILONGWE</v>
          </cell>
          <cell r="K154">
            <v>6</v>
          </cell>
          <cell r="L154">
            <v>0</v>
          </cell>
          <cell r="W154">
            <v>90</v>
          </cell>
          <cell r="X154" t="str">
            <v>ST</v>
          </cell>
          <cell r="Y154">
            <v>150</v>
          </cell>
          <cell r="Z154" t="str">
            <v>GR</v>
          </cell>
          <cell r="AA154">
            <v>100</v>
          </cell>
          <cell r="AB154" t="str">
            <v>GR</v>
          </cell>
          <cell r="AC154">
            <v>5</v>
          </cell>
          <cell r="AD154" t="str">
            <v>AM</v>
          </cell>
          <cell r="AE154">
            <v>0</v>
          </cell>
          <cell r="AF154">
            <v>0</v>
          </cell>
          <cell r="AG154">
            <v>0</v>
          </cell>
          <cell r="AH154">
            <v>0</v>
          </cell>
          <cell r="AI154">
            <v>0</v>
          </cell>
          <cell r="AJ154">
            <v>0</v>
          </cell>
          <cell r="AK154">
            <v>0</v>
          </cell>
          <cell r="AL154">
            <v>0</v>
          </cell>
          <cell r="AM154">
            <v>1</v>
          </cell>
          <cell r="AN154" t="str">
            <v>never resealed</v>
          </cell>
          <cell r="BO154" t="str">
            <v>RS 298</v>
          </cell>
          <cell r="BP154">
            <v>6.7</v>
          </cell>
          <cell r="BQ154">
            <v>6</v>
          </cell>
          <cell r="BR154" t="str">
            <v>F</v>
          </cell>
          <cell r="BS154">
            <v>0</v>
          </cell>
          <cell r="BT154">
            <v>0</v>
          </cell>
          <cell r="BU154" t="str">
            <v>ST</v>
          </cell>
          <cell r="BV154" t="str">
            <v/>
          </cell>
          <cell r="BW154">
            <v>1</v>
          </cell>
          <cell r="BX154">
            <v>10</v>
          </cell>
          <cell r="BY154" t="str">
            <v/>
          </cell>
          <cell r="BZ154">
            <v>1</v>
          </cell>
          <cell r="CA154">
            <v>5</v>
          </cell>
          <cell r="CB154">
            <v>0.90800000000000003</v>
          </cell>
          <cell r="CC154">
            <v>4.5</v>
          </cell>
          <cell r="CD154">
            <v>15</v>
          </cell>
          <cell r="CE154">
            <v>0</v>
          </cell>
          <cell r="CF154">
            <v>0</v>
          </cell>
          <cell r="CG154">
            <v>15</v>
          </cell>
          <cell r="CH154">
            <v>0</v>
          </cell>
          <cell r="CI154">
            <v>0</v>
          </cell>
          <cell r="CJ154">
            <v>0</v>
          </cell>
          <cell r="CK154">
            <v>0</v>
          </cell>
          <cell r="CL154">
            <v>0</v>
          </cell>
          <cell r="CM154">
            <v>0</v>
          </cell>
          <cell r="CN154">
            <v>0</v>
          </cell>
          <cell r="CO154">
            <v>0</v>
          </cell>
          <cell r="CP154">
            <v>0</v>
          </cell>
          <cell r="CQ154">
            <v>4.5</v>
          </cell>
          <cell r="CR154">
            <v>0</v>
          </cell>
          <cell r="CS154">
            <v>1</v>
          </cell>
          <cell r="CT154">
            <v>0</v>
          </cell>
          <cell r="CU154">
            <v>0</v>
          </cell>
          <cell r="CV154">
            <v>8</v>
          </cell>
          <cell r="CW154">
            <v>8</v>
          </cell>
          <cell r="CX154" t="str">
            <v/>
          </cell>
          <cell r="CY154">
            <v>1.2</v>
          </cell>
          <cell r="CZ154">
            <v>1.5</v>
          </cell>
          <cell r="DA154">
            <v>1.2</v>
          </cell>
          <cell r="DB154">
            <v>300</v>
          </cell>
          <cell r="DC154">
            <v>141</v>
          </cell>
          <cell r="DD154">
            <v>78</v>
          </cell>
          <cell r="DE154">
            <v>23</v>
          </cell>
          <cell r="DF154">
            <v>35</v>
          </cell>
          <cell r="DG154">
            <v>6</v>
          </cell>
          <cell r="DH154">
            <v>3</v>
          </cell>
          <cell r="DI154">
            <v>15</v>
          </cell>
        </row>
        <row r="155">
          <cell r="A155" t="str">
            <v>RS 294</v>
          </cell>
          <cell r="B155">
            <v>116</v>
          </cell>
          <cell r="C155" t="str">
            <v>C</v>
          </cell>
          <cell r="D155" t="str">
            <v>T</v>
          </cell>
          <cell r="E155" t="str">
            <v>Kayabwa - Bunda</v>
          </cell>
          <cell r="F155" t="str">
            <v>S125</v>
          </cell>
          <cell r="G155">
            <v>2</v>
          </cell>
          <cell r="H155">
            <v>9.6999999999999993</v>
          </cell>
          <cell r="I155" t="str">
            <v>F</v>
          </cell>
          <cell r="J155" t="str">
            <v>LILONGWE</v>
          </cell>
          <cell r="K155">
            <v>6</v>
          </cell>
          <cell r="L155">
            <v>0</v>
          </cell>
          <cell r="W155">
            <v>90</v>
          </cell>
          <cell r="X155" t="str">
            <v>ST</v>
          </cell>
          <cell r="Y155">
            <v>150</v>
          </cell>
          <cell r="Z155" t="str">
            <v>GR</v>
          </cell>
          <cell r="AA155">
            <v>100</v>
          </cell>
          <cell r="AB155" t="str">
            <v>GR</v>
          </cell>
          <cell r="AC155">
            <v>5</v>
          </cell>
          <cell r="AD155" t="str">
            <v>PM</v>
          </cell>
          <cell r="AE155">
            <v>0</v>
          </cell>
          <cell r="AF155">
            <v>0</v>
          </cell>
          <cell r="AG155">
            <v>0</v>
          </cell>
          <cell r="AH155">
            <v>0</v>
          </cell>
          <cell r="AI155">
            <v>0</v>
          </cell>
          <cell r="AJ155">
            <v>0</v>
          </cell>
          <cell r="AK155">
            <v>0</v>
          </cell>
          <cell r="AL155">
            <v>0</v>
          </cell>
          <cell r="AM155">
            <v>1</v>
          </cell>
          <cell r="AN155" t="str">
            <v>never resealed</v>
          </cell>
          <cell r="BO155" t="str">
            <v>RS 294</v>
          </cell>
          <cell r="BP155">
            <v>9.6999999999999993</v>
          </cell>
          <cell r="BQ155">
            <v>6</v>
          </cell>
          <cell r="BR155" t="str">
            <v>F</v>
          </cell>
          <cell r="BS155">
            <v>0</v>
          </cell>
          <cell r="BT155">
            <v>0</v>
          </cell>
          <cell r="BU155" t="str">
            <v>ST</v>
          </cell>
          <cell r="BV155" t="str">
            <v/>
          </cell>
          <cell r="BW155">
            <v>1</v>
          </cell>
          <cell r="BX155">
            <v>10</v>
          </cell>
          <cell r="BY155" t="str">
            <v/>
          </cell>
          <cell r="BZ155">
            <v>1</v>
          </cell>
          <cell r="CA155">
            <v>5</v>
          </cell>
          <cell r="CB155">
            <v>0.90800000000000003</v>
          </cell>
          <cell r="CC155">
            <v>4.5</v>
          </cell>
          <cell r="CD155">
            <v>15</v>
          </cell>
          <cell r="CE155">
            <v>0</v>
          </cell>
          <cell r="CF155">
            <v>0</v>
          </cell>
          <cell r="CG155">
            <v>15</v>
          </cell>
          <cell r="CH155">
            <v>0</v>
          </cell>
          <cell r="CI155">
            <v>0</v>
          </cell>
          <cell r="CJ155">
            <v>0</v>
          </cell>
          <cell r="CK155">
            <v>0</v>
          </cell>
          <cell r="CL155">
            <v>0</v>
          </cell>
          <cell r="CM155">
            <v>0</v>
          </cell>
          <cell r="CN155">
            <v>0</v>
          </cell>
          <cell r="CO155">
            <v>0</v>
          </cell>
          <cell r="CP155">
            <v>0</v>
          </cell>
          <cell r="CQ155">
            <v>4.5</v>
          </cell>
          <cell r="CR155">
            <v>0</v>
          </cell>
          <cell r="CS155">
            <v>1</v>
          </cell>
          <cell r="CT155">
            <v>0</v>
          </cell>
          <cell r="CU155">
            <v>0</v>
          </cell>
          <cell r="CV155">
            <v>8</v>
          </cell>
          <cell r="CW155">
            <v>8</v>
          </cell>
          <cell r="CX155" t="str">
            <v/>
          </cell>
          <cell r="CY155">
            <v>1.2</v>
          </cell>
          <cell r="CZ155">
            <v>1.5</v>
          </cell>
          <cell r="DA155">
            <v>1.2</v>
          </cell>
          <cell r="DB155">
            <v>300</v>
          </cell>
          <cell r="DC155">
            <v>141</v>
          </cell>
          <cell r="DD155">
            <v>78</v>
          </cell>
          <cell r="DE155">
            <v>23</v>
          </cell>
          <cell r="DF155">
            <v>35</v>
          </cell>
          <cell r="DG155">
            <v>6</v>
          </cell>
          <cell r="DH155">
            <v>3</v>
          </cell>
          <cell r="DI155">
            <v>15</v>
          </cell>
        </row>
        <row r="156">
          <cell r="A156" t="str">
            <v>RS 307</v>
          </cell>
          <cell r="B156">
            <v>129</v>
          </cell>
          <cell r="C156" t="str">
            <v>C</v>
          </cell>
          <cell r="D156" t="str">
            <v>T</v>
          </cell>
          <cell r="E156" t="str">
            <v>Mganja - Kabulika</v>
          </cell>
          <cell r="F156" t="str">
            <v>S127</v>
          </cell>
          <cell r="G156">
            <v>4</v>
          </cell>
          <cell r="H156">
            <v>8.5</v>
          </cell>
          <cell r="I156" t="str">
            <v>R</v>
          </cell>
          <cell r="J156" t="str">
            <v>DEDZA</v>
          </cell>
          <cell r="K156">
            <v>7</v>
          </cell>
          <cell r="L156">
            <v>0</v>
          </cell>
          <cell r="W156">
            <v>73</v>
          </cell>
          <cell r="X156" t="str">
            <v>ST</v>
          </cell>
          <cell r="Y156">
            <v>100</v>
          </cell>
          <cell r="Z156" t="str">
            <v>GR</v>
          </cell>
          <cell r="AA156">
            <v>100</v>
          </cell>
          <cell r="AB156" t="str">
            <v>GR</v>
          </cell>
          <cell r="AC156">
            <v>5</v>
          </cell>
          <cell r="AD156" t="str">
            <v>PM</v>
          </cell>
          <cell r="AE156">
            <v>0</v>
          </cell>
          <cell r="AF156">
            <v>0</v>
          </cell>
          <cell r="AG156">
            <v>0</v>
          </cell>
          <cell r="AH156">
            <v>0</v>
          </cell>
          <cell r="AI156">
            <v>0</v>
          </cell>
          <cell r="AJ156">
            <v>0</v>
          </cell>
          <cell r="AK156">
            <v>0</v>
          </cell>
          <cell r="AL156">
            <v>0</v>
          </cell>
          <cell r="AM156">
            <v>1</v>
          </cell>
          <cell r="AN156" t="str">
            <v>never resealed</v>
          </cell>
          <cell r="BO156" t="str">
            <v>RS 307</v>
          </cell>
          <cell r="BP156">
            <v>8.5</v>
          </cell>
          <cell r="BQ156">
            <v>5.5</v>
          </cell>
          <cell r="BR156" t="str">
            <v>R</v>
          </cell>
          <cell r="BS156">
            <v>0</v>
          </cell>
          <cell r="BT156">
            <v>0</v>
          </cell>
          <cell r="BU156" t="str">
            <v>ST</v>
          </cell>
          <cell r="BV156" t="str">
            <v/>
          </cell>
          <cell r="BW156">
            <v>1</v>
          </cell>
          <cell r="BX156">
            <v>10</v>
          </cell>
          <cell r="BY156" t="str">
            <v/>
          </cell>
          <cell r="BZ156">
            <v>1</v>
          </cell>
          <cell r="CA156">
            <v>5</v>
          </cell>
          <cell r="CB156">
            <v>0.90800000000000003</v>
          </cell>
          <cell r="CC156">
            <v>5</v>
          </cell>
          <cell r="CD156">
            <v>30</v>
          </cell>
          <cell r="CE156">
            <v>15</v>
          </cell>
          <cell r="CF156">
            <v>0</v>
          </cell>
          <cell r="CG156">
            <v>30</v>
          </cell>
          <cell r="CH156">
            <v>15</v>
          </cell>
          <cell r="CI156">
            <v>5</v>
          </cell>
          <cell r="CJ156">
            <v>1.8181818181818181E-2</v>
          </cell>
          <cell r="CK156">
            <v>1.8181818181818181E-2</v>
          </cell>
          <cell r="CL156">
            <v>0</v>
          </cell>
          <cell r="CM156">
            <v>7.0489510489510484E-3</v>
          </cell>
          <cell r="CN156">
            <v>7.0489510489510484E-3</v>
          </cell>
          <cell r="CO156">
            <v>0</v>
          </cell>
          <cell r="CP156">
            <v>0</v>
          </cell>
          <cell r="CQ156">
            <v>5.0070489510489509</v>
          </cell>
          <cell r="CR156">
            <v>3</v>
          </cell>
          <cell r="CS156">
            <v>1</v>
          </cell>
          <cell r="CT156">
            <v>0</v>
          </cell>
          <cell r="CU156">
            <v>0</v>
          </cell>
          <cell r="CV156">
            <v>25</v>
          </cell>
          <cell r="CW156">
            <v>25</v>
          </cell>
          <cell r="CX156" t="str">
            <v/>
          </cell>
          <cell r="CY156">
            <v>1.3</v>
          </cell>
          <cell r="CZ156">
            <v>1.2</v>
          </cell>
          <cell r="DA156">
            <v>1.3</v>
          </cell>
          <cell r="DB156">
            <v>40</v>
          </cell>
          <cell r="DC156">
            <v>19</v>
          </cell>
          <cell r="DD156">
            <v>11</v>
          </cell>
          <cell r="DE156">
            <v>3</v>
          </cell>
          <cell r="DF156">
            <v>5</v>
          </cell>
          <cell r="DG156">
            <v>1</v>
          </cell>
          <cell r="DH156">
            <v>1</v>
          </cell>
          <cell r="DI156">
            <v>2</v>
          </cell>
        </row>
        <row r="157">
          <cell r="A157" t="str">
            <v>RS 333</v>
          </cell>
          <cell r="B157">
            <v>155</v>
          </cell>
          <cell r="C157" t="str">
            <v>S</v>
          </cell>
          <cell r="D157" t="str">
            <v>T</v>
          </cell>
          <cell r="E157" t="str">
            <v>Mang'oma - Nsandu</v>
          </cell>
          <cell r="F157" t="str">
            <v>S128</v>
          </cell>
          <cell r="G157">
            <v>1</v>
          </cell>
          <cell r="H157">
            <v>11.6</v>
          </cell>
          <cell r="I157" t="str">
            <v>F</v>
          </cell>
          <cell r="J157" t="str">
            <v>MANGOCHI</v>
          </cell>
          <cell r="K157">
            <v>7</v>
          </cell>
          <cell r="L157" t="str">
            <v>Changed designation from M15 to S128</v>
          </cell>
          <cell r="W157">
            <v>74</v>
          </cell>
          <cell r="X157" t="str">
            <v>ST</v>
          </cell>
          <cell r="Y157">
            <v>100</v>
          </cell>
          <cell r="Z157" t="str">
            <v>GR</v>
          </cell>
          <cell r="AA157">
            <v>100</v>
          </cell>
          <cell r="AB157" t="str">
            <v>GR</v>
          </cell>
          <cell r="AC157">
            <v>7</v>
          </cell>
          <cell r="AD157" t="str">
            <v>PM</v>
          </cell>
          <cell r="AE157">
            <v>0</v>
          </cell>
          <cell r="AF157">
            <v>0</v>
          </cell>
          <cell r="AG157">
            <v>0</v>
          </cell>
          <cell r="AH157">
            <v>0</v>
          </cell>
          <cell r="AI157">
            <v>0</v>
          </cell>
          <cell r="AJ157">
            <v>0</v>
          </cell>
          <cell r="AK157">
            <v>0</v>
          </cell>
          <cell r="AL157">
            <v>0</v>
          </cell>
          <cell r="AM157">
            <v>1</v>
          </cell>
          <cell r="AN157" t="str">
            <v>never resealed</v>
          </cell>
          <cell r="BO157" t="str">
            <v>RS 333</v>
          </cell>
          <cell r="BP157">
            <v>11.6</v>
          </cell>
          <cell r="BQ157">
            <v>6.7</v>
          </cell>
          <cell r="BR157" t="str">
            <v>F</v>
          </cell>
          <cell r="BS157">
            <v>0</v>
          </cell>
          <cell r="BT157">
            <v>0</v>
          </cell>
          <cell r="BU157" t="str">
            <v>ST</v>
          </cell>
          <cell r="BV157" t="str">
            <v/>
          </cell>
          <cell r="BW157">
            <v>1</v>
          </cell>
          <cell r="BX157">
            <v>10</v>
          </cell>
          <cell r="BY157" t="str">
            <v/>
          </cell>
          <cell r="BZ157">
            <v>1</v>
          </cell>
          <cell r="CA157">
            <v>7</v>
          </cell>
          <cell r="CB157">
            <v>0.90800000000000003</v>
          </cell>
          <cell r="CC157">
            <v>6.38</v>
          </cell>
          <cell r="CD157">
            <v>95</v>
          </cell>
          <cell r="CE157">
            <v>75</v>
          </cell>
          <cell r="CF157">
            <v>60</v>
          </cell>
          <cell r="CG157">
            <v>35</v>
          </cell>
          <cell r="CH157">
            <v>15</v>
          </cell>
          <cell r="CI157">
            <v>25</v>
          </cell>
          <cell r="CJ157">
            <v>7.4626865671641798E-2</v>
          </cell>
          <cell r="CK157">
            <v>10</v>
          </cell>
          <cell r="CL157">
            <v>60</v>
          </cell>
          <cell r="CM157">
            <v>0.52510907003444307</v>
          </cell>
          <cell r="CN157">
            <v>0.52510907003444307</v>
          </cell>
          <cell r="CO157">
            <v>0</v>
          </cell>
          <cell r="CP157">
            <v>0</v>
          </cell>
          <cell r="CQ157">
            <v>6.9051090700344426</v>
          </cell>
          <cell r="CR157">
            <v>80</v>
          </cell>
          <cell r="CS157">
            <v>1.6</v>
          </cell>
          <cell r="CT157">
            <v>3.0000000000000004</v>
          </cell>
          <cell r="CU157">
            <v>1.2000000000000002</v>
          </cell>
          <cell r="CV157">
            <v>24</v>
          </cell>
          <cell r="CW157">
            <v>24</v>
          </cell>
          <cell r="CX157" t="str">
            <v/>
          </cell>
          <cell r="CY157">
            <v>3</v>
          </cell>
          <cell r="CZ157">
            <v>3</v>
          </cell>
          <cell r="DA157">
            <v>1</v>
          </cell>
          <cell r="DB157">
            <v>1000</v>
          </cell>
          <cell r="DC157">
            <v>470</v>
          </cell>
          <cell r="DD157">
            <v>260</v>
          </cell>
          <cell r="DE157">
            <v>75</v>
          </cell>
          <cell r="DF157">
            <v>115</v>
          </cell>
          <cell r="DG157">
            <v>20</v>
          </cell>
          <cell r="DH157">
            <v>10</v>
          </cell>
          <cell r="DI157">
            <v>50</v>
          </cell>
        </row>
        <row r="158">
          <cell r="A158" t="str">
            <v>RS 354</v>
          </cell>
          <cell r="B158">
            <v>176</v>
          </cell>
          <cell r="C158" t="str">
            <v>S</v>
          </cell>
          <cell r="D158" t="str">
            <v>T</v>
          </cell>
          <cell r="E158" t="str">
            <v>Naminga - Malipa</v>
          </cell>
          <cell r="F158" t="str">
            <v>S131</v>
          </cell>
          <cell r="G158">
            <v>9</v>
          </cell>
          <cell r="H158">
            <v>5.2</v>
          </cell>
          <cell r="I158" t="str">
            <v>R</v>
          </cell>
          <cell r="J158" t="str">
            <v>MACHINGA</v>
          </cell>
          <cell r="K158">
            <v>8</v>
          </cell>
          <cell r="L158">
            <v>0</v>
          </cell>
          <cell r="W158">
            <v>83</v>
          </cell>
          <cell r="X158" t="str">
            <v>DS</v>
          </cell>
          <cell r="Y158">
            <v>100</v>
          </cell>
          <cell r="Z158" t="str">
            <v>GR</v>
          </cell>
          <cell r="AA158">
            <v>100</v>
          </cell>
          <cell r="AB158" t="str">
            <v>GR</v>
          </cell>
          <cell r="AC158">
            <v>5</v>
          </cell>
          <cell r="AD158">
            <v>0</v>
          </cell>
          <cell r="AE158">
            <v>0</v>
          </cell>
          <cell r="AF158">
            <v>0</v>
          </cell>
          <cell r="AG158">
            <v>0</v>
          </cell>
          <cell r="AH158">
            <v>0</v>
          </cell>
          <cell r="AI158">
            <v>0</v>
          </cell>
          <cell r="AJ158">
            <v>0</v>
          </cell>
          <cell r="AK158">
            <v>0</v>
          </cell>
          <cell r="AL158">
            <v>0</v>
          </cell>
          <cell r="AM158">
            <v>1</v>
          </cell>
          <cell r="AN158" t="str">
            <v>never resealed</v>
          </cell>
          <cell r="BO158" t="str">
            <v>RS 354</v>
          </cell>
          <cell r="BP158">
            <v>5.2</v>
          </cell>
          <cell r="BQ158">
            <v>6.7</v>
          </cell>
          <cell r="BR158" t="str">
            <v>R</v>
          </cell>
          <cell r="BS158">
            <v>0</v>
          </cell>
          <cell r="BT158">
            <v>0</v>
          </cell>
          <cell r="BU158" t="str">
            <v>DS</v>
          </cell>
          <cell r="BV158" t="str">
            <v/>
          </cell>
          <cell r="BW158">
            <v>1</v>
          </cell>
          <cell r="BX158">
            <v>15</v>
          </cell>
          <cell r="BY158" t="str">
            <v/>
          </cell>
          <cell r="BZ158">
            <v>1</v>
          </cell>
          <cell r="CA158">
            <v>5</v>
          </cell>
          <cell r="CB158">
            <v>1.077</v>
          </cell>
          <cell r="CC158">
            <v>3</v>
          </cell>
          <cell r="CD158">
            <v>10</v>
          </cell>
          <cell r="CE158">
            <v>5</v>
          </cell>
          <cell r="CF158">
            <v>0</v>
          </cell>
          <cell r="CG158">
            <v>10</v>
          </cell>
          <cell r="CH158">
            <v>5</v>
          </cell>
          <cell r="CI158">
            <v>2</v>
          </cell>
          <cell r="CJ158">
            <v>5.9701492537313433E-3</v>
          </cell>
          <cell r="CK158">
            <v>5.9701492537313433E-3</v>
          </cell>
          <cell r="CL158">
            <v>0</v>
          </cell>
          <cell r="CM158">
            <v>2.3145809414466131E-3</v>
          </cell>
          <cell r="CN158">
            <v>2.3145809414466131E-3</v>
          </cell>
          <cell r="CO158">
            <v>0</v>
          </cell>
          <cell r="CP158">
            <v>0</v>
          </cell>
          <cell r="CQ158">
            <v>3.0023145809414467</v>
          </cell>
          <cell r="CR158">
            <v>0</v>
          </cell>
          <cell r="CS158">
            <v>1</v>
          </cell>
          <cell r="CT158">
            <v>0</v>
          </cell>
          <cell r="CU158">
            <v>0</v>
          </cell>
          <cell r="CV158">
            <v>15</v>
          </cell>
          <cell r="CW158">
            <v>15</v>
          </cell>
          <cell r="CX158" t="str">
            <v/>
          </cell>
          <cell r="CY158">
            <v>1.5</v>
          </cell>
          <cell r="CZ158">
            <v>1.5</v>
          </cell>
          <cell r="DA158">
            <v>1.5</v>
          </cell>
          <cell r="DB158">
            <v>150</v>
          </cell>
          <cell r="DC158">
            <v>71</v>
          </cell>
          <cell r="DD158">
            <v>39</v>
          </cell>
          <cell r="DE158">
            <v>12</v>
          </cell>
          <cell r="DF158">
            <v>18</v>
          </cell>
          <cell r="DG158">
            <v>3</v>
          </cell>
          <cell r="DH158">
            <v>2</v>
          </cell>
          <cell r="DI158">
            <v>8</v>
          </cell>
        </row>
        <row r="159">
          <cell r="A159" t="str">
            <v>RS 348</v>
          </cell>
          <cell r="B159">
            <v>170</v>
          </cell>
          <cell r="C159" t="str">
            <v>S</v>
          </cell>
          <cell r="D159" t="str">
            <v>T</v>
          </cell>
          <cell r="E159" t="str">
            <v>Malipa - Liwonde (junction M3)</v>
          </cell>
          <cell r="F159" t="str">
            <v>S131</v>
          </cell>
          <cell r="G159">
            <v>10</v>
          </cell>
          <cell r="H159">
            <v>19.100000000000001</v>
          </cell>
          <cell r="I159" t="str">
            <v>R</v>
          </cell>
          <cell r="J159" t="str">
            <v>MACHINGA</v>
          </cell>
          <cell r="K159">
            <v>8</v>
          </cell>
          <cell r="L159">
            <v>0</v>
          </cell>
          <cell r="W159">
            <v>83</v>
          </cell>
          <cell r="X159" t="str">
            <v>DS</v>
          </cell>
          <cell r="Y159">
            <v>100</v>
          </cell>
          <cell r="Z159" t="str">
            <v>GR</v>
          </cell>
          <cell r="AA159">
            <v>100</v>
          </cell>
          <cell r="AB159" t="str">
            <v>GR</v>
          </cell>
          <cell r="AC159">
            <v>6</v>
          </cell>
          <cell r="AD159">
            <v>0</v>
          </cell>
          <cell r="AE159">
            <v>0</v>
          </cell>
          <cell r="AF159">
            <v>0</v>
          </cell>
          <cell r="AG159">
            <v>0</v>
          </cell>
          <cell r="AH159">
            <v>0</v>
          </cell>
          <cell r="AI159">
            <v>0</v>
          </cell>
          <cell r="AJ159">
            <v>0</v>
          </cell>
          <cell r="AK159">
            <v>0</v>
          </cell>
          <cell r="AL159">
            <v>0</v>
          </cell>
          <cell r="AM159">
            <v>1</v>
          </cell>
          <cell r="AN159" t="str">
            <v>never resealed</v>
          </cell>
          <cell r="BO159" t="str">
            <v>RS 348</v>
          </cell>
          <cell r="BP159">
            <v>19.100000000000001</v>
          </cell>
          <cell r="BQ159">
            <v>6.7</v>
          </cell>
          <cell r="BR159" t="str">
            <v>R</v>
          </cell>
          <cell r="BS159">
            <v>0</v>
          </cell>
          <cell r="BT159">
            <v>0</v>
          </cell>
          <cell r="BU159" t="str">
            <v>DS</v>
          </cell>
          <cell r="BV159" t="str">
            <v/>
          </cell>
          <cell r="BW159">
            <v>1</v>
          </cell>
          <cell r="BX159">
            <v>15</v>
          </cell>
          <cell r="BY159" t="str">
            <v/>
          </cell>
          <cell r="BZ159">
            <v>1</v>
          </cell>
          <cell r="CA159">
            <v>6</v>
          </cell>
          <cell r="CB159">
            <v>1.077</v>
          </cell>
          <cell r="CC159">
            <v>3</v>
          </cell>
          <cell r="CD159">
            <v>10</v>
          </cell>
          <cell r="CE159">
            <v>5</v>
          </cell>
          <cell r="CF159">
            <v>0</v>
          </cell>
          <cell r="CG159">
            <v>10</v>
          </cell>
          <cell r="CH159">
            <v>5</v>
          </cell>
          <cell r="CI159">
            <v>2</v>
          </cell>
          <cell r="CJ159">
            <v>5.9701492537313433E-3</v>
          </cell>
          <cell r="CK159">
            <v>5.9701492537313433E-3</v>
          </cell>
          <cell r="CL159">
            <v>0</v>
          </cell>
          <cell r="CM159">
            <v>2.3145809414466131E-3</v>
          </cell>
          <cell r="CN159">
            <v>2.3145809414466131E-3</v>
          </cell>
          <cell r="CO159">
            <v>0</v>
          </cell>
          <cell r="CP159">
            <v>0</v>
          </cell>
          <cell r="CQ159">
            <v>3.0023145809414467</v>
          </cell>
          <cell r="CR159">
            <v>0</v>
          </cell>
          <cell r="CS159">
            <v>1</v>
          </cell>
          <cell r="CT159">
            <v>0</v>
          </cell>
          <cell r="CU159">
            <v>0</v>
          </cell>
          <cell r="CV159">
            <v>15</v>
          </cell>
          <cell r="CW159">
            <v>15</v>
          </cell>
          <cell r="CX159" t="str">
            <v/>
          </cell>
          <cell r="CY159">
            <v>1.5</v>
          </cell>
          <cell r="CZ159">
            <v>1.5</v>
          </cell>
          <cell r="DA159">
            <v>1.5</v>
          </cell>
          <cell r="DB159">
            <v>150</v>
          </cell>
          <cell r="DC159">
            <v>71</v>
          </cell>
          <cell r="DD159">
            <v>39</v>
          </cell>
          <cell r="DE159">
            <v>12</v>
          </cell>
          <cell r="DF159">
            <v>18</v>
          </cell>
          <cell r="DG159">
            <v>3</v>
          </cell>
          <cell r="DH159">
            <v>2</v>
          </cell>
          <cell r="DI159">
            <v>8</v>
          </cell>
        </row>
        <row r="160">
          <cell r="A160" t="str">
            <v>RS 382</v>
          </cell>
          <cell r="B160">
            <v>204</v>
          </cell>
          <cell r="C160" t="str">
            <v>S</v>
          </cell>
          <cell r="D160" t="str">
            <v>T</v>
          </cell>
          <cell r="E160" t="str">
            <v>Chileka Airport - Chirimba (junction M1)</v>
          </cell>
          <cell r="F160" t="str">
            <v>S137</v>
          </cell>
          <cell r="G160">
            <v>6</v>
          </cell>
          <cell r="H160">
            <v>8.3000000000000007</v>
          </cell>
          <cell r="I160" t="str">
            <v>H</v>
          </cell>
          <cell r="J160" t="str">
            <v>BLANTYRE</v>
          </cell>
          <cell r="K160">
            <v>9</v>
          </cell>
          <cell r="L160">
            <v>0</v>
          </cell>
          <cell r="W160">
            <v>65</v>
          </cell>
          <cell r="X160" t="str">
            <v>DS</v>
          </cell>
          <cell r="Y160">
            <v>100</v>
          </cell>
          <cell r="Z160" t="str">
            <v>GR</v>
          </cell>
          <cell r="AA160">
            <v>100</v>
          </cell>
          <cell r="AB160" t="str">
            <v>GR</v>
          </cell>
          <cell r="AC160">
            <v>6</v>
          </cell>
          <cell r="AD160">
            <v>0</v>
          </cell>
          <cell r="AE160">
            <v>0</v>
          </cell>
          <cell r="AF160">
            <v>0</v>
          </cell>
          <cell r="AG160">
            <v>0</v>
          </cell>
          <cell r="AH160">
            <v>0</v>
          </cell>
          <cell r="AI160">
            <v>0</v>
          </cell>
          <cell r="AJ160">
            <v>0</v>
          </cell>
          <cell r="AK160">
            <v>0</v>
          </cell>
          <cell r="AL160">
            <v>0</v>
          </cell>
          <cell r="AM160">
            <v>1</v>
          </cell>
          <cell r="AN160" t="str">
            <v>never resealed</v>
          </cell>
          <cell r="BO160" t="str">
            <v>RS 382</v>
          </cell>
          <cell r="BP160">
            <v>8.3000000000000007</v>
          </cell>
          <cell r="BQ160">
            <v>6.5</v>
          </cell>
          <cell r="BR160" t="str">
            <v>H</v>
          </cell>
          <cell r="BS160">
            <v>0</v>
          </cell>
          <cell r="BT160">
            <v>0</v>
          </cell>
          <cell r="BU160" t="str">
            <v>DS</v>
          </cell>
          <cell r="BV160" t="str">
            <v/>
          </cell>
          <cell r="BW160">
            <v>1</v>
          </cell>
          <cell r="BX160">
            <v>15</v>
          </cell>
          <cell r="BY160" t="str">
            <v/>
          </cell>
          <cell r="BZ160">
            <v>1</v>
          </cell>
          <cell r="CA160">
            <v>6</v>
          </cell>
          <cell r="CB160">
            <v>1.077</v>
          </cell>
          <cell r="CC160">
            <v>7</v>
          </cell>
          <cell r="CD160">
            <v>90</v>
          </cell>
          <cell r="CE160">
            <v>75</v>
          </cell>
          <cell r="CF160">
            <v>60</v>
          </cell>
          <cell r="CG160">
            <v>30</v>
          </cell>
          <cell r="CH160">
            <v>15</v>
          </cell>
          <cell r="CI160">
            <v>47</v>
          </cell>
          <cell r="CJ160">
            <v>0.14461538461538462</v>
          </cell>
          <cell r="CK160">
            <v>10</v>
          </cell>
          <cell r="CL160">
            <v>60</v>
          </cell>
          <cell r="CM160">
            <v>0.55154319526627205</v>
          </cell>
          <cell r="CN160">
            <v>0.55154319526627205</v>
          </cell>
          <cell r="CO160">
            <v>0</v>
          </cell>
          <cell r="CP160">
            <v>0</v>
          </cell>
          <cell r="CQ160">
            <v>7.5515431952662722</v>
          </cell>
          <cell r="CR160">
            <v>0</v>
          </cell>
          <cell r="CS160">
            <v>1</v>
          </cell>
          <cell r="CT160">
            <v>0</v>
          </cell>
          <cell r="CU160">
            <v>0</v>
          </cell>
          <cell r="CV160">
            <v>33</v>
          </cell>
          <cell r="CW160">
            <v>33</v>
          </cell>
          <cell r="CX160" t="str">
            <v/>
          </cell>
          <cell r="CY160">
            <v>2.5</v>
          </cell>
          <cell r="CZ160">
            <v>2</v>
          </cell>
          <cell r="DA160">
            <v>2.5</v>
          </cell>
          <cell r="DB160">
            <v>860</v>
          </cell>
          <cell r="DC160">
            <v>405</v>
          </cell>
          <cell r="DD160">
            <v>224</v>
          </cell>
          <cell r="DE160">
            <v>65</v>
          </cell>
          <cell r="DF160">
            <v>99</v>
          </cell>
          <cell r="DG160">
            <v>18</v>
          </cell>
          <cell r="DH160">
            <v>9</v>
          </cell>
          <cell r="DI160">
            <v>43</v>
          </cell>
        </row>
        <row r="161">
          <cell r="A161" t="str">
            <v>RS 391</v>
          </cell>
          <cell r="B161">
            <v>213</v>
          </cell>
          <cell r="C161" t="str">
            <v>S</v>
          </cell>
          <cell r="D161" t="str">
            <v>T</v>
          </cell>
          <cell r="E161" t="str">
            <v>Kuntiya - junction M3</v>
          </cell>
          <cell r="F161" t="str">
            <v>S139</v>
          </cell>
          <cell r="G161">
            <v>6</v>
          </cell>
          <cell r="H161">
            <v>2.1</v>
          </cell>
          <cell r="I161" t="str">
            <v>H</v>
          </cell>
          <cell r="J161" t="str">
            <v>ZOMBA CITY</v>
          </cell>
          <cell r="K161">
            <v>9</v>
          </cell>
          <cell r="L161" t="str">
            <v>Changed designation from S142 to S139</v>
          </cell>
          <cell r="W161">
            <v>67</v>
          </cell>
          <cell r="X161" t="str">
            <v>ST</v>
          </cell>
          <cell r="Y161">
            <v>100</v>
          </cell>
          <cell r="Z161" t="str">
            <v>GR</v>
          </cell>
          <cell r="AA161">
            <v>100</v>
          </cell>
          <cell r="AB161" t="str">
            <v>GR</v>
          </cell>
          <cell r="AC161">
            <v>5</v>
          </cell>
          <cell r="AD161">
            <v>0</v>
          </cell>
          <cell r="AE161">
            <v>0</v>
          </cell>
          <cell r="AF161">
            <v>0</v>
          </cell>
          <cell r="AG161">
            <v>0</v>
          </cell>
          <cell r="AH161">
            <v>0</v>
          </cell>
          <cell r="AI161">
            <v>0</v>
          </cell>
          <cell r="AJ161">
            <v>0</v>
          </cell>
          <cell r="AK161">
            <v>0</v>
          </cell>
          <cell r="AL161">
            <v>0</v>
          </cell>
          <cell r="AM161">
            <v>1</v>
          </cell>
          <cell r="AN161" t="str">
            <v>never resealed</v>
          </cell>
          <cell r="BO161" t="str">
            <v>RS 391</v>
          </cell>
          <cell r="BP161">
            <v>2.1</v>
          </cell>
          <cell r="BQ161">
            <v>5.5</v>
          </cell>
          <cell r="BR161" t="str">
            <v>H</v>
          </cell>
          <cell r="BS161">
            <v>0</v>
          </cell>
          <cell r="BT161">
            <v>0</v>
          </cell>
          <cell r="BU161" t="str">
            <v>ST</v>
          </cell>
          <cell r="BV161" t="str">
            <v/>
          </cell>
          <cell r="BW161">
            <v>1</v>
          </cell>
          <cell r="BX161">
            <v>10</v>
          </cell>
          <cell r="BY161" t="str">
            <v/>
          </cell>
          <cell r="BZ161">
            <v>1</v>
          </cell>
          <cell r="CA161">
            <v>5</v>
          </cell>
          <cell r="CB161">
            <v>0.90800000000000003</v>
          </cell>
          <cell r="CC161">
            <v>5</v>
          </cell>
          <cell r="CD161">
            <v>85</v>
          </cell>
          <cell r="CE161">
            <v>55</v>
          </cell>
          <cell r="CF161">
            <v>40</v>
          </cell>
          <cell r="CG161">
            <v>45</v>
          </cell>
          <cell r="CH161">
            <v>15</v>
          </cell>
          <cell r="CI161">
            <v>15</v>
          </cell>
          <cell r="CJ161">
            <v>5.454545454545455E-2</v>
          </cell>
          <cell r="CK161">
            <v>10</v>
          </cell>
          <cell r="CL161">
            <v>40</v>
          </cell>
          <cell r="CM161">
            <v>0.38521678321678315</v>
          </cell>
          <cell r="CN161">
            <v>0.38521678321678315</v>
          </cell>
          <cell r="CO161">
            <v>0</v>
          </cell>
          <cell r="CP161">
            <v>0</v>
          </cell>
          <cell r="CQ161">
            <v>5.3852167832167828</v>
          </cell>
          <cell r="CR161">
            <v>0</v>
          </cell>
          <cell r="CS161">
            <v>1</v>
          </cell>
          <cell r="CT161">
            <v>0</v>
          </cell>
          <cell r="CU161">
            <v>0</v>
          </cell>
          <cell r="CV161">
            <v>31</v>
          </cell>
          <cell r="CW161">
            <v>31</v>
          </cell>
          <cell r="CX161" t="str">
            <v/>
          </cell>
          <cell r="CY161">
            <v>2</v>
          </cell>
          <cell r="CZ161">
            <v>1.5</v>
          </cell>
          <cell r="DA161">
            <v>2</v>
          </cell>
          <cell r="DB161">
            <v>65</v>
          </cell>
          <cell r="DC161">
            <v>31</v>
          </cell>
          <cell r="DD161">
            <v>17</v>
          </cell>
          <cell r="DE161">
            <v>5</v>
          </cell>
          <cell r="DF161">
            <v>8</v>
          </cell>
          <cell r="DG161">
            <v>2</v>
          </cell>
          <cell r="DH161">
            <v>1</v>
          </cell>
          <cell r="DI161">
            <v>4</v>
          </cell>
        </row>
        <row r="162">
          <cell r="A162" t="str">
            <v>RS 393</v>
          </cell>
          <cell r="B162">
            <v>215</v>
          </cell>
          <cell r="C162" t="str">
            <v>S</v>
          </cell>
          <cell r="D162" t="str">
            <v>T</v>
          </cell>
          <cell r="E162" t="str">
            <v>M3 junction - Ndege (Air Wing)</v>
          </cell>
          <cell r="F162" t="str">
            <v>S143</v>
          </cell>
          <cell r="G162">
            <v>1</v>
          </cell>
          <cell r="H162">
            <v>3.9</v>
          </cell>
          <cell r="I162" t="str">
            <v>F</v>
          </cell>
          <cell r="J162" t="str">
            <v>ZOMBA</v>
          </cell>
          <cell r="K162">
            <v>9</v>
          </cell>
          <cell r="L162">
            <v>0</v>
          </cell>
          <cell r="W162">
            <v>83</v>
          </cell>
          <cell r="X162" t="str">
            <v>ST</v>
          </cell>
          <cell r="Y162">
            <v>100</v>
          </cell>
          <cell r="Z162" t="str">
            <v>GR</v>
          </cell>
          <cell r="AA162">
            <v>100</v>
          </cell>
          <cell r="AB162" t="str">
            <v>GR</v>
          </cell>
          <cell r="AC162">
            <v>10</v>
          </cell>
          <cell r="AD162">
            <v>0</v>
          </cell>
          <cell r="AE162">
            <v>0</v>
          </cell>
          <cell r="AF162">
            <v>0</v>
          </cell>
          <cell r="AG162">
            <v>0</v>
          </cell>
          <cell r="AH162">
            <v>0</v>
          </cell>
          <cell r="AI162">
            <v>0</v>
          </cell>
          <cell r="AJ162">
            <v>0</v>
          </cell>
          <cell r="AK162">
            <v>0</v>
          </cell>
          <cell r="AL162">
            <v>0</v>
          </cell>
          <cell r="AM162">
            <v>1</v>
          </cell>
          <cell r="AN162" t="str">
            <v>never resealed</v>
          </cell>
          <cell r="BO162" t="str">
            <v>RS 393</v>
          </cell>
          <cell r="BP162">
            <v>3.9</v>
          </cell>
          <cell r="BQ162">
            <v>6</v>
          </cell>
          <cell r="BR162" t="str">
            <v>F</v>
          </cell>
          <cell r="BS162">
            <v>0</v>
          </cell>
          <cell r="BT162">
            <v>0</v>
          </cell>
          <cell r="BU162" t="str">
            <v>ST</v>
          </cell>
          <cell r="BV162" t="str">
            <v/>
          </cell>
          <cell r="BW162">
            <v>1</v>
          </cell>
          <cell r="BX162">
            <v>10</v>
          </cell>
          <cell r="BY162" t="str">
            <v/>
          </cell>
          <cell r="BZ162">
            <v>1</v>
          </cell>
          <cell r="CA162">
            <v>10</v>
          </cell>
          <cell r="CB162">
            <v>0.90800000000000003</v>
          </cell>
          <cell r="CC162">
            <v>8.35</v>
          </cell>
          <cell r="CD162">
            <v>50</v>
          </cell>
          <cell r="CE162">
            <v>20</v>
          </cell>
          <cell r="CF162">
            <v>5</v>
          </cell>
          <cell r="CG162">
            <v>45</v>
          </cell>
          <cell r="CH162">
            <v>15</v>
          </cell>
          <cell r="CI162">
            <v>12</v>
          </cell>
          <cell r="CJ162">
            <v>4.0000000000000008E-2</v>
          </cell>
          <cell r="CK162">
            <v>5.04</v>
          </cell>
          <cell r="CL162">
            <v>5</v>
          </cell>
          <cell r="CM162">
            <v>9.8584615384615396E-2</v>
          </cell>
          <cell r="CN162">
            <v>9.8584615384615396E-2</v>
          </cell>
          <cell r="CO162">
            <v>0</v>
          </cell>
          <cell r="CP162">
            <v>0</v>
          </cell>
          <cell r="CQ162">
            <v>8.4485846153846147</v>
          </cell>
          <cell r="CR162">
            <v>0</v>
          </cell>
          <cell r="CS162">
            <v>1</v>
          </cell>
          <cell r="CT162">
            <v>0</v>
          </cell>
          <cell r="CU162">
            <v>0</v>
          </cell>
          <cell r="CV162">
            <v>15</v>
          </cell>
          <cell r="CW162">
            <v>15</v>
          </cell>
          <cell r="CX162" t="str">
            <v/>
          </cell>
          <cell r="CY162">
            <v>1.5</v>
          </cell>
          <cell r="CZ162">
            <v>1.5</v>
          </cell>
          <cell r="DA162">
            <v>2</v>
          </cell>
          <cell r="DB162">
            <v>80</v>
          </cell>
          <cell r="DC162">
            <v>38</v>
          </cell>
          <cell r="DD162">
            <v>21</v>
          </cell>
          <cell r="DE162">
            <v>6</v>
          </cell>
          <cell r="DF162">
            <v>10</v>
          </cell>
          <cell r="DG162">
            <v>2</v>
          </cell>
          <cell r="DH162">
            <v>1</v>
          </cell>
          <cell r="DI162">
            <v>4</v>
          </cell>
        </row>
        <row r="163">
          <cell r="A163" t="str">
            <v>RS 406</v>
          </cell>
          <cell r="B163">
            <v>228</v>
          </cell>
          <cell r="C163" t="str">
            <v>S</v>
          </cell>
          <cell r="D163" t="str">
            <v>T</v>
          </cell>
          <cell r="E163" t="str">
            <v>Chiradzulu - Walala</v>
          </cell>
          <cell r="F163" t="str">
            <v>S146</v>
          </cell>
          <cell r="G163">
            <v>3</v>
          </cell>
          <cell r="H163">
            <v>11.7</v>
          </cell>
          <cell r="I163" t="str">
            <v>R</v>
          </cell>
          <cell r="J163" t="str">
            <v>CHIRADZULU</v>
          </cell>
          <cell r="K163">
            <v>9</v>
          </cell>
          <cell r="L163">
            <v>0</v>
          </cell>
          <cell r="W163">
            <v>80</v>
          </cell>
          <cell r="X163" t="str">
            <v>ST</v>
          </cell>
          <cell r="Y163">
            <v>150</v>
          </cell>
          <cell r="Z163" t="str">
            <v>GR</v>
          </cell>
          <cell r="AA163">
            <v>100</v>
          </cell>
          <cell r="AB163" t="str">
            <v>GR</v>
          </cell>
          <cell r="AC163">
            <v>5</v>
          </cell>
          <cell r="AD163" t="str">
            <v>PM</v>
          </cell>
          <cell r="AE163">
            <v>0</v>
          </cell>
          <cell r="AF163">
            <v>0</v>
          </cell>
          <cell r="AG163">
            <v>0</v>
          </cell>
          <cell r="AH163">
            <v>0</v>
          </cell>
          <cell r="AI163">
            <v>0</v>
          </cell>
          <cell r="AJ163">
            <v>0</v>
          </cell>
          <cell r="AK163">
            <v>0</v>
          </cell>
          <cell r="AL163">
            <v>0</v>
          </cell>
          <cell r="AM163">
            <v>1</v>
          </cell>
          <cell r="AN163" t="str">
            <v>never resealed</v>
          </cell>
          <cell r="BO163" t="str">
            <v>RS 406</v>
          </cell>
          <cell r="BP163">
            <v>11.7</v>
          </cell>
          <cell r="BQ163">
            <v>6.7</v>
          </cell>
          <cell r="BR163" t="str">
            <v>R</v>
          </cell>
          <cell r="BS163">
            <v>0</v>
          </cell>
          <cell r="BT163">
            <v>0</v>
          </cell>
          <cell r="BU163" t="str">
            <v>ST</v>
          </cell>
          <cell r="BV163" t="str">
            <v/>
          </cell>
          <cell r="BW163">
            <v>1</v>
          </cell>
          <cell r="BX163">
            <v>10</v>
          </cell>
          <cell r="BY163" t="str">
            <v/>
          </cell>
          <cell r="BZ163">
            <v>1</v>
          </cell>
          <cell r="CA163">
            <v>5</v>
          </cell>
          <cell r="CB163">
            <v>0.90800000000000003</v>
          </cell>
          <cell r="CC163">
            <v>6.28</v>
          </cell>
          <cell r="CD163">
            <v>90</v>
          </cell>
          <cell r="CE163">
            <v>65</v>
          </cell>
          <cell r="CF163">
            <v>50</v>
          </cell>
          <cell r="CG163">
            <v>40</v>
          </cell>
          <cell r="CH163">
            <v>15</v>
          </cell>
          <cell r="CI163">
            <v>10</v>
          </cell>
          <cell r="CJ163">
            <v>2.9850746268656716E-2</v>
          </cell>
          <cell r="CK163">
            <v>10</v>
          </cell>
          <cell r="CL163">
            <v>50</v>
          </cell>
          <cell r="CM163">
            <v>0.44204362801377722</v>
          </cell>
          <cell r="CN163">
            <v>0.44204362801377722</v>
          </cell>
          <cell r="CO163">
            <v>0</v>
          </cell>
          <cell r="CP163">
            <v>0</v>
          </cell>
          <cell r="CQ163">
            <v>6.7220436280137772</v>
          </cell>
          <cell r="CR163">
            <v>0</v>
          </cell>
          <cell r="CS163">
            <v>1</v>
          </cell>
          <cell r="CT163">
            <v>0</v>
          </cell>
          <cell r="CU163">
            <v>0</v>
          </cell>
          <cell r="CV163">
            <v>18</v>
          </cell>
          <cell r="CW163">
            <v>18</v>
          </cell>
          <cell r="CX163" t="str">
            <v/>
          </cell>
          <cell r="CY163">
            <v>2</v>
          </cell>
          <cell r="CZ163">
            <v>2</v>
          </cell>
          <cell r="DA163">
            <v>1.5</v>
          </cell>
          <cell r="DB163">
            <v>190</v>
          </cell>
          <cell r="DC163">
            <v>90</v>
          </cell>
          <cell r="DD163">
            <v>50</v>
          </cell>
          <cell r="DE163">
            <v>15</v>
          </cell>
          <cell r="DF163">
            <v>22</v>
          </cell>
          <cell r="DG163">
            <v>4</v>
          </cell>
          <cell r="DH163">
            <v>2</v>
          </cell>
          <cell r="DI163">
            <v>10</v>
          </cell>
        </row>
        <row r="164">
          <cell r="A164" t="str">
            <v>RS 407</v>
          </cell>
          <cell r="B164">
            <v>229</v>
          </cell>
          <cell r="C164" t="str">
            <v>S</v>
          </cell>
          <cell r="D164" t="str">
            <v>T</v>
          </cell>
          <cell r="E164" t="str">
            <v>Walala - Limbe (junction M3)</v>
          </cell>
          <cell r="F164" t="str">
            <v>S146</v>
          </cell>
          <cell r="G164">
            <v>4</v>
          </cell>
          <cell r="H164">
            <v>2.5</v>
          </cell>
          <cell r="I164" t="str">
            <v>R</v>
          </cell>
          <cell r="J164" t="str">
            <v>BLANTYRE</v>
          </cell>
          <cell r="K164">
            <v>9</v>
          </cell>
          <cell r="L164">
            <v>0</v>
          </cell>
          <cell r="W164">
            <v>80</v>
          </cell>
          <cell r="X164" t="str">
            <v>ST</v>
          </cell>
          <cell r="Y164">
            <v>150</v>
          </cell>
          <cell r="Z164" t="str">
            <v>GR</v>
          </cell>
          <cell r="AA164">
            <v>100</v>
          </cell>
          <cell r="AB164" t="str">
            <v>GR</v>
          </cell>
          <cell r="AC164">
            <v>5</v>
          </cell>
          <cell r="AD164" t="str">
            <v>PM</v>
          </cell>
          <cell r="AE164">
            <v>0</v>
          </cell>
          <cell r="AF164">
            <v>0</v>
          </cell>
          <cell r="AG164">
            <v>0</v>
          </cell>
          <cell r="AH164">
            <v>0</v>
          </cell>
          <cell r="AI164">
            <v>0</v>
          </cell>
          <cell r="AJ164">
            <v>0</v>
          </cell>
          <cell r="AK164">
            <v>0</v>
          </cell>
          <cell r="AL164">
            <v>0</v>
          </cell>
          <cell r="AM164">
            <v>1</v>
          </cell>
          <cell r="AN164" t="str">
            <v>never resealed</v>
          </cell>
          <cell r="BO164" t="str">
            <v>RS 407</v>
          </cell>
          <cell r="BP164">
            <v>2.5</v>
          </cell>
          <cell r="BQ164">
            <v>6.7</v>
          </cell>
          <cell r="BR164" t="str">
            <v>R</v>
          </cell>
          <cell r="BS164">
            <v>0</v>
          </cell>
          <cell r="BT164">
            <v>0</v>
          </cell>
          <cell r="BU164" t="str">
            <v>ST</v>
          </cell>
          <cell r="BV164" t="str">
            <v/>
          </cell>
          <cell r="BW164">
            <v>1</v>
          </cell>
          <cell r="BX164">
            <v>10</v>
          </cell>
          <cell r="BY164" t="str">
            <v/>
          </cell>
          <cell r="BZ164">
            <v>1</v>
          </cell>
          <cell r="CA164">
            <v>5</v>
          </cell>
          <cell r="CB164">
            <v>0.90800000000000003</v>
          </cell>
          <cell r="CC164">
            <v>6.28</v>
          </cell>
          <cell r="CD164">
            <v>85</v>
          </cell>
          <cell r="CE164">
            <v>70</v>
          </cell>
          <cell r="CF164">
            <v>55</v>
          </cell>
          <cell r="CG164">
            <v>30</v>
          </cell>
          <cell r="CH164">
            <v>15</v>
          </cell>
          <cell r="CI164">
            <v>15</v>
          </cell>
          <cell r="CJ164">
            <v>4.4776119402985072E-2</v>
          </cell>
          <cell r="CK164">
            <v>10</v>
          </cell>
          <cell r="CL164">
            <v>55</v>
          </cell>
          <cell r="CM164">
            <v>0.48075774971297353</v>
          </cell>
          <cell r="CN164">
            <v>0.48075774971297353</v>
          </cell>
          <cell r="CO164">
            <v>0</v>
          </cell>
          <cell r="CP164">
            <v>0</v>
          </cell>
          <cell r="CQ164">
            <v>6.7607577497129734</v>
          </cell>
          <cell r="CR164">
            <v>0</v>
          </cell>
          <cell r="CS164">
            <v>1</v>
          </cell>
          <cell r="CT164">
            <v>0</v>
          </cell>
          <cell r="CU164">
            <v>0</v>
          </cell>
          <cell r="CV164">
            <v>18</v>
          </cell>
          <cell r="CW164">
            <v>18</v>
          </cell>
          <cell r="CX164" t="str">
            <v/>
          </cell>
          <cell r="CY164">
            <v>2</v>
          </cell>
          <cell r="CZ164">
            <v>2</v>
          </cell>
          <cell r="DA164">
            <v>2</v>
          </cell>
          <cell r="DB164">
            <v>200</v>
          </cell>
          <cell r="DC164">
            <v>94</v>
          </cell>
          <cell r="DD164">
            <v>52</v>
          </cell>
          <cell r="DE164">
            <v>15</v>
          </cell>
          <cell r="DF164">
            <v>23</v>
          </cell>
          <cell r="DG164">
            <v>4</v>
          </cell>
          <cell r="DH164">
            <v>2</v>
          </cell>
          <cell r="DI164">
            <v>10</v>
          </cell>
        </row>
        <row r="165">
          <cell r="A165" t="str">
            <v>RS 462</v>
          </cell>
          <cell r="B165">
            <v>284</v>
          </cell>
          <cell r="C165" t="str">
            <v>N</v>
          </cell>
          <cell r="D165" t="str">
            <v>T</v>
          </cell>
          <cell r="E165" t="str">
            <v>Kalwe - Nkhata Bay</v>
          </cell>
          <cell r="F165" t="str">
            <v>T318</v>
          </cell>
          <cell r="G165">
            <v>1</v>
          </cell>
          <cell r="H165">
            <v>5.2</v>
          </cell>
          <cell r="I165" t="str">
            <v>F</v>
          </cell>
          <cell r="J165" t="str">
            <v>NKHATA BAY</v>
          </cell>
          <cell r="K165">
            <v>3</v>
          </cell>
          <cell r="L165" t="str">
            <v>Changed from feeder to trunk as bitumen road</v>
          </cell>
          <cell r="W165">
            <v>75</v>
          </cell>
          <cell r="X165" t="str">
            <v>ST</v>
          </cell>
          <cell r="Y165">
            <v>150</v>
          </cell>
          <cell r="Z165" t="str">
            <v>SG</v>
          </cell>
          <cell r="AA165">
            <v>100</v>
          </cell>
          <cell r="AB165" t="str">
            <v>GR</v>
          </cell>
          <cell r="AC165">
            <v>7</v>
          </cell>
          <cell r="AD165" t="str">
            <v>PM</v>
          </cell>
          <cell r="AE165">
            <v>0</v>
          </cell>
          <cell r="AF165">
            <v>0</v>
          </cell>
          <cell r="AG165">
            <v>0</v>
          </cell>
          <cell r="AH165">
            <v>0</v>
          </cell>
          <cell r="AI165">
            <v>0</v>
          </cell>
          <cell r="AJ165">
            <v>0</v>
          </cell>
          <cell r="AK165">
            <v>0</v>
          </cell>
          <cell r="AL165">
            <v>0</v>
          </cell>
          <cell r="AM165">
            <v>3</v>
          </cell>
          <cell r="AN165" t="str">
            <v>never resealed</v>
          </cell>
          <cell r="BO165" t="str">
            <v>RS 462</v>
          </cell>
          <cell r="BP165">
            <v>5.2</v>
          </cell>
          <cell r="BQ165">
            <v>5.5</v>
          </cell>
          <cell r="BR165" t="str">
            <v>F</v>
          </cell>
          <cell r="BS165" t="str">
            <v>C</v>
          </cell>
          <cell r="BT165">
            <v>0</v>
          </cell>
          <cell r="BU165" t="str">
            <v>ST</v>
          </cell>
          <cell r="BV165" t="str">
            <v/>
          </cell>
          <cell r="BW165">
            <v>3</v>
          </cell>
          <cell r="BX165">
            <v>10</v>
          </cell>
          <cell r="BY165" t="str">
            <v/>
          </cell>
          <cell r="BZ165">
            <v>2</v>
          </cell>
          <cell r="CA165">
            <v>7</v>
          </cell>
          <cell r="CB165">
            <v>1.36</v>
          </cell>
          <cell r="CC165">
            <v>6.560767608637696</v>
          </cell>
          <cell r="CD165">
            <v>0</v>
          </cell>
          <cell r="CE165">
            <v>0</v>
          </cell>
          <cell r="CF165">
            <v>0</v>
          </cell>
          <cell r="CG165">
            <v>0</v>
          </cell>
          <cell r="CH165">
            <v>0</v>
          </cell>
          <cell r="CI165">
            <v>27</v>
          </cell>
          <cell r="CJ165">
            <v>9.8181818181818176E-2</v>
          </cell>
          <cell r="CK165">
            <v>9.8181818181818176E-2</v>
          </cell>
          <cell r="CL165">
            <v>0</v>
          </cell>
          <cell r="CM165">
            <v>3.8064335664335661E-2</v>
          </cell>
          <cell r="CN165">
            <v>3.8064335664335661E-2</v>
          </cell>
          <cell r="CO165">
            <v>0</v>
          </cell>
          <cell r="CP165">
            <v>0</v>
          </cell>
          <cell r="CQ165">
            <v>6.5988319443020318</v>
          </cell>
          <cell r="CR165">
            <v>0</v>
          </cell>
          <cell r="CS165">
            <v>1</v>
          </cell>
          <cell r="CT165">
            <v>0</v>
          </cell>
          <cell r="CU165">
            <v>0</v>
          </cell>
          <cell r="CV165">
            <v>23</v>
          </cell>
          <cell r="CW165">
            <v>23</v>
          </cell>
          <cell r="CX165" t="str">
            <v/>
          </cell>
          <cell r="CY165">
            <v>2</v>
          </cell>
          <cell r="CZ165">
            <v>2</v>
          </cell>
          <cell r="DA165">
            <v>2</v>
          </cell>
          <cell r="DB165">
            <v>300</v>
          </cell>
          <cell r="DC165">
            <v>141</v>
          </cell>
          <cell r="DD165">
            <v>78</v>
          </cell>
          <cell r="DE165">
            <v>23</v>
          </cell>
          <cell r="DF165">
            <v>35</v>
          </cell>
          <cell r="DG165">
            <v>6</v>
          </cell>
          <cell r="DH165">
            <v>3</v>
          </cell>
          <cell r="DI165">
            <v>15</v>
          </cell>
        </row>
        <row r="166">
          <cell r="A166" t="str">
            <v>RS 235</v>
          </cell>
          <cell r="B166">
            <v>57</v>
          </cell>
          <cell r="C166" t="str">
            <v>C</v>
          </cell>
          <cell r="D166" t="str">
            <v>T</v>
          </cell>
          <cell r="E166" t="str">
            <v>Kamwendo - Matutu (junction S116)</v>
          </cell>
          <cell r="F166" t="str">
            <v>T334</v>
          </cell>
          <cell r="G166">
            <v>1</v>
          </cell>
          <cell r="H166">
            <v>16.899999999999999</v>
          </cell>
          <cell r="I166" t="str">
            <v>F</v>
          </cell>
          <cell r="J166" t="str">
            <v>MCHINJI</v>
          </cell>
          <cell r="K166">
            <v>6</v>
          </cell>
          <cell r="L166" t="str">
            <v>Changed designation from S116 to T334. Changed to trunk</v>
          </cell>
          <cell r="W166">
            <v>98</v>
          </cell>
          <cell r="X166" t="str">
            <v>DS</v>
          </cell>
          <cell r="Y166">
            <v>150</v>
          </cell>
          <cell r="Z166" t="str">
            <v>GR</v>
          </cell>
          <cell r="AA166">
            <v>150</v>
          </cell>
          <cell r="AB166" t="str">
            <v>GR</v>
          </cell>
          <cell r="AC166">
            <v>5</v>
          </cell>
          <cell r="AD166">
            <v>0</v>
          </cell>
          <cell r="AE166">
            <v>0</v>
          </cell>
          <cell r="AF166">
            <v>0</v>
          </cell>
          <cell r="AG166">
            <v>0</v>
          </cell>
          <cell r="AH166">
            <v>0</v>
          </cell>
          <cell r="AI166">
            <v>0</v>
          </cell>
          <cell r="AJ166">
            <v>0</v>
          </cell>
          <cell r="AK166">
            <v>0</v>
          </cell>
          <cell r="AL166">
            <v>0</v>
          </cell>
          <cell r="AM166">
            <v>1</v>
          </cell>
          <cell r="AN166" t="str">
            <v>never resealed</v>
          </cell>
          <cell r="BO166" t="str">
            <v>RS 235</v>
          </cell>
          <cell r="BP166">
            <v>16.899999999999999</v>
          </cell>
          <cell r="BQ166">
            <v>6.7</v>
          </cell>
          <cell r="BR166" t="str">
            <v>F</v>
          </cell>
          <cell r="BS166">
            <v>0</v>
          </cell>
          <cell r="BT166">
            <v>0</v>
          </cell>
          <cell r="BU166" t="str">
            <v>DS</v>
          </cell>
          <cell r="BV166" t="str">
            <v/>
          </cell>
          <cell r="BW166">
            <v>1</v>
          </cell>
          <cell r="BX166">
            <v>15</v>
          </cell>
          <cell r="BY166" t="str">
            <v/>
          </cell>
          <cell r="BZ166">
            <v>1</v>
          </cell>
          <cell r="CA166">
            <v>5</v>
          </cell>
          <cell r="CB166">
            <v>1.5270000000000001</v>
          </cell>
          <cell r="CC166">
            <v>3.3</v>
          </cell>
          <cell r="CD166">
            <v>0</v>
          </cell>
          <cell r="CE166">
            <v>0</v>
          </cell>
          <cell r="CF166">
            <v>0</v>
          </cell>
          <cell r="CG166">
            <v>0</v>
          </cell>
          <cell r="CH166">
            <v>0</v>
          </cell>
          <cell r="CI166">
            <v>0</v>
          </cell>
          <cell r="CJ166">
            <v>0</v>
          </cell>
          <cell r="CK166">
            <v>0</v>
          </cell>
          <cell r="CL166">
            <v>0</v>
          </cell>
          <cell r="CM166">
            <v>0</v>
          </cell>
          <cell r="CN166">
            <v>0</v>
          </cell>
          <cell r="CO166">
            <v>0</v>
          </cell>
          <cell r="CP166">
            <v>0</v>
          </cell>
          <cell r="CQ166">
            <v>3.3</v>
          </cell>
          <cell r="CR166">
            <v>0</v>
          </cell>
          <cell r="CS166">
            <v>1</v>
          </cell>
          <cell r="CT166">
            <v>0</v>
          </cell>
          <cell r="CU166">
            <v>0</v>
          </cell>
          <cell r="CV166">
            <v>0</v>
          </cell>
          <cell r="CW166">
            <v>0</v>
          </cell>
          <cell r="CX166" t="str">
            <v/>
          </cell>
          <cell r="CY166">
            <v>1</v>
          </cell>
          <cell r="CZ166">
            <v>1</v>
          </cell>
          <cell r="DA166">
            <v>1</v>
          </cell>
          <cell r="DB166">
            <v>80</v>
          </cell>
          <cell r="DC166">
            <v>38</v>
          </cell>
          <cell r="DD166">
            <v>21</v>
          </cell>
          <cell r="DE166">
            <v>6</v>
          </cell>
          <cell r="DF166">
            <v>10</v>
          </cell>
          <cell r="DG166">
            <v>2</v>
          </cell>
          <cell r="DH166">
            <v>1</v>
          </cell>
          <cell r="DI166">
            <v>4</v>
          </cell>
        </row>
        <row r="167">
          <cell r="A167" t="str">
            <v>RS 153</v>
          </cell>
          <cell r="B167">
            <v>153</v>
          </cell>
          <cell r="C167" t="str">
            <v>C</v>
          </cell>
          <cell r="D167" t="str">
            <v>U</v>
          </cell>
          <cell r="E167" t="str">
            <v>Chidzanja Road</v>
          </cell>
          <cell r="F167" t="str">
            <v>Urban</v>
          </cell>
          <cell r="G167">
            <v>1</v>
          </cell>
          <cell r="H167">
            <v>6.5</v>
          </cell>
          <cell r="I167" t="str">
            <v>R</v>
          </cell>
          <cell r="J167" t="str">
            <v>LILONGWE CITY</v>
          </cell>
          <cell r="K167" t="str">
            <v>C</v>
          </cell>
          <cell r="L167">
            <v>0</v>
          </cell>
          <cell r="W167">
            <v>83</v>
          </cell>
          <cell r="X167" t="str">
            <v>SA</v>
          </cell>
          <cell r="Y167">
            <v>150</v>
          </cell>
          <cell r="Z167" t="str">
            <v>GR</v>
          </cell>
          <cell r="AA167">
            <v>100</v>
          </cell>
          <cell r="AB167" t="str">
            <v>GR</v>
          </cell>
          <cell r="AC167">
            <v>5</v>
          </cell>
          <cell r="AD167" t="str">
            <v>CC</v>
          </cell>
          <cell r="AE167">
            <v>97</v>
          </cell>
          <cell r="AF167" t="str">
            <v>SS</v>
          </cell>
          <cell r="AG167" t="str">
            <v>SS</v>
          </cell>
          <cell r="AH167">
            <v>5</v>
          </cell>
          <cell r="AI167">
            <v>0</v>
          </cell>
          <cell r="AJ167">
            <v>0</v>
          </cell>
          <cell r="AK167">
            <v>0</v>
          </cell>
          <cell r="AL167">
            <v>0</v>
          </cell>
          <cell r="AM167">
            <v>3</v>
          </cell>
          <cell r="AN167">
            <v>0</v>
          </cell>
          <cell r="BO167" t="str">
            <v>RS 153</v>
          </cell>
          <cell r="BP167">
            <v>6.5</v>
          </cell>
          <cell r="BQ167">
            <v>6</v>
          </cell>
          <cell r="BR167" t="str">
            <v>R</v>
          </cell>
          <cell r="BS167" t="str">
            <v>S</v>
          </cell>
          <cell r="BT167">
            <v>0</v>
          </cell>
          <cell r="BU167" t="str">
            <v>SS</v>
          </cell>
          <cell r="BV167" t="str">
            <v>SA</v>
          </cell>
          <cell r="BW167">
            <v>3</v>
          </cell>
          <cell r="BX167">
            <v>5</v>
          </cell>
          <cell r="BY167">
            <v>10</v>
          </cell>
          <cell r="BZ167">
            <v>1</v>
          </cell>
          <cell r="CA167">
            <v>5</v>
          </cell>
          <cell r="CB167">
            <v>0.90800000000000003</v>
          </cell>
          <cell r="CC167">
            <v>7.78</v>
          </cell>
          <cell r="CD167">
            <v>2.5</v>
          </cell>
          <cell r="CE167">
            <v>0</v>
          </cell>
          <cell r="CF167">
            <v>0</v>
          </cell>
          <cell r="CG167">
            <v>2.5</v>
          </cell>
          <cell r="CH167">
            <v>0</v>
          </cell>
          <cell r="CI167">
            <v>1.3</v>
          </cell>
          <cell r="CJ167">
            <v>4.3333333333333331E-3</v>
          </cell>
          <cell r="CK167">
            <v>4.3333333333333331E-3</v>
          </cell>
          <cell r="CL167">
            <v>0</v>
          </cell>
          <cell r="CM167">
            <v>1.6799999999999999E-3</v>
          </cell>
          <cell r="CN167">
            <v>1.6799999999999999E-3</v>
          </cell>
          <cell r="CO167">
            <v>0</v>
          </cell>
          <cell r="CP167">
            <v>0</v>
          </cell>
          <cell r="CQ167">
            <v>7.7816800000000006</v>
          </cell>
          <cell r="CR167">
            <v>0.5</v>
          </cell>
          <cell r="CS167">
            <v>1</v>
          </cell>
          <cell r="CT167">
            <v>0</v>
          </cell>
          <cell r="CU167">
            <v>0</v>
          </cell>
          <cell r="CV167">
            <v>1</v>
          </cell>
          <cell r="CW167">
            <v>15</v>
          </cell>
          <cell r="CX167">
            <v>30</v>
          </cell>
          <cell r="CY167">
            <v>2</v>
          </cell>
          <cell r="CZ167">
            <v>2</v>
          </cell>
          <cell r="DA167">
            <v>1.5</v>
          </cell>
          <cell r="DB167">
            <v>1894</v>
          </cell>
          <cell r="DC167">
            <v>947</v>
          </cell>
          <cell r="DD167">
            <v>512</v>
          </cell>
          <cell r="DE167">
            <v>95</v>
          </cell>
          <cell r="DF167">
            <v>275</v>
          </cell>
          <cell r="DG167">
            <v>29</v>
          </cell>
          <cell r="DH167">
            <v>19</v>
          </cell>
          <cell r="DI167">
            <v>19</v>
          </cell>
        </row>
        <row r="168">
          <cell r="A168" t="str">
            <v>RS 154</v>
          </cell>
          <cell r="B168">
            <v>154</v>
          </cell>
          <cell r="C168" t="str">
            <v>C</v>
          </cell>
          <cell r="D168" t="str">
            <v>U</v>
          </cell>
          <cell r="E168" t="str">
            <v>Chendawaka Road (M1 to junction D189)</v>
          </cell>
          <cell r="F168" t="str">
            <v>Urban</v>
          </cell>
          <cell r="G168">
            <v>2</v>
          </cell>
          <cell r="H168">
            <v>5</v>
          </cell>
          <cell r="I168" t="str">
            <v>R</v>
          </cell>
          <cell r="J168" t="str">
            <v>LILONGWE CITY</v>
          </cell>
          <cell r="K168" t="str">
            <v>C</v>
          </cell>
          <cell r="L168">
            <v>0</v>
          </cell>
          <cell r="W168">
            <v>75</v>
          </cell>
          <cell r="X168" t="str">
            <v>DS</v>
          </cell>
          <cell r="Y168">
            <v>150</v>
          </cell>
          <cell r="Z168" t="str">
            <v>GR</v>
          </cell>
          <cell r="AA168">
            <v>100</v>
          </cell>
          <cell r="AB168" t="str">
            <v>GR</v>
          </cell>
          <cell r="AC168">
            <v>5</v>
          </cell>
          <cell r="AD168">
            <v>0</v>
          </cell>
          <cell r="AE168">
            <v>97</v>
          </cell>
          <cell r="AF168" t="str">
            <v>SS</v>
          </cell>
          <cell r="AG168" t="str">
            <v>SS</v>
          </cell>
          <cell r="AH168">
            <v>5</v>
          </cell>
          <cell r="AI168">
            <v>0</v>
          </cell>
          <cell r="AJ168">
            <v>0</v>
          </cell>
          <cell r="AK168">
            <v>0</v>
          </cell>
          <cell r="AL168">
            <v>0</v>
          </cell>
          <cell r="AM168">
            <v>7</v>
          </cell>
          <cell r="AN168">
            <v>0</v>
          </cell>
          <cell r="BO168" t="str">
            <v>RS 154</v>
          </cell>
          <cell r="BP168">
            <v>5</v>
          </cell>
          <cell r="BQ168">
            <v>6</v>
          </cell>
          <cell r="BR168" t="str">
            <v>R</v>
          </cell>
          <cell r="BS168">
            <v>0</v>
          </cell>
          <cell r="BT168">
            <v>0</v>
          </cell>
          <cell r="BU168" t="str">
            <v>SS</v>
          </cell>
          <cell r="BV168" t="str">
            <v>DS</v>
          </cell>
          <cell r="BW168">
            <v>7</v>
          </cell>
          <cell r="BX168">
            <v>5</v>
          </cell>
          <cell r="BY168">
            <v>15</v>
          </cell>
          <cell r="BZ168">
            <v>1</v>
          </cell>
          <cell r="CA168">
            <v>5</v>
          </cell>
          <cell r="CB168">
            <v>1.077</v>
          </cell>
          <cell r="CC168">
            <v>5.52</v>
          </cell>
          <cell r="CD168">
            <v>8</v>
          </cell>
          <cell r="CE168">
            <v>7</v>
          </cell>
          <cell r="CF168">
            <v>0</v>
          </cell>
          <cell r="CG168">
            <v>8</v>
          </cell>
          <cell r="CH168">
            <v>7</v>
          </cell>
          <cell r="CI168">
            <v>0</v>
          </cell>
          <cell r="CJ168">
            <v>0</v>
          </cell>
          <cell r="CK168">
            <v>0</v>
          </cell>
          <cell r="CL168">
            <v>0</v>
          </cell>
          <cell r="CM168">
            <v>0</v>
          </cell>
          <cell r="CN168">
            <v>0</v>
          </cell>
          <cell r="CO168">
            <v>0</v>
          </cell>
          <cell r="CP168">
            <v>0</v>
          </cell>
          <cell r="CQ168">
            <v>5.52</v>
          </cell>
          <cell r="CR168">
            <v>0</v>
          </cell>
          <cell r="CS168">
            <v>1</v>
          </cell>
          <cell r="CT168">
            <v>0</v>
          </cell>
          <cell r="CU168">
            <v>0</v>
          </cell>
          <cell r="CV168">
            <v>1</v>
          </cell>
          <cell r="CW168">
            <v>23</v>
          </cell>
          <cell r="CX168">
            <v>46</v>
          </cell>
          <cell r="CY168">
            <v>1.5</v>
          </cell>
          <cell r="CZ168">
            <v>1</v>
          </cell>
          <cell r="DA168">
            <v>1</v>
          </cell>
          <cell r="DB168">
            <v>1842</v>
          </cell>
          <cell r="DC168">
            <v>921</v>
          </cell>
          <cell r="DD168">
            <v>498</v>
          </cell>
          <cell r="DE168">
            <v>93</v>
          </cell>
          <cell r="DF168">
            <v>268</v>
          </cell>
          <cell r="DG168">
            <v>28</v>
          </cell>
          <cell r="DH168">
            <v>19</v>
          </cell>
          <cell r="DI168">
            <v>19</v>
          </cell>
        </row>
        <row r="169">
          <cell r="A169" t="str">
            <v>RS 155</v>
          </cell>
          <cell r="B169">
            <v>155</v>
          </cell>
          <cell r="C169" t="str">
            <v>C</v>
          </cell>
          <cell r="D169" t="str">
            <v>U</v>
          </cell>
          <cell r="E169" t="str">
            <v>Chilambula Road</v>
          </cell>
          <cell r="F169" t="str">
            <v>Urban</v>
          </cell>
          <cell r="G169">
            <v>3</v>
          </cell>
          <cell r="H169">
            <v>4</v>
          </cell>
          <cell r="I169" t="str">
            <v>R</v>
          </cell>
          <cell r="J169" t="str">
            <v>LILONGWE CITY</v>
          </cell>
          <cell r="K169" t="str">
            <v>C</v>
          </cell>
          <cell r="L169">
            <v>0</v>
          </cell>
          <cell r="W169">
            <v>73</v>
          </cell>
          <cell r="X169" t="str">
            <v>AC</v>
          </cell>
          <cell r="Y169">
            <v>150</v>
          </cell>
          <cell r="Z169" t="str">
            <v>GR</v>
          </cell>
          <cell r="AA169">
            <v>100</v>
          </cell>
          <cell r="AB169" t="str">
            <v>GR</v>
          </cell>
          <cell r="AC169">
            <v>5</v>
          </cell>
          <cell r="AD169" t="str">
            <v>AM</v>
          </cell>
          <cell r="AE169">
            <v>98</v>
          </cell>
          <cell r="AF169" t="str">
            <v>SS</v>
          </cell>
          <cell r="AG169" t="str">
            <v>SS</v>
          </cell>
          <cell r="AH169">
            <v>5</v>
          </cell>
          <cell r="AI169">
            <v>0</v>
          </cell>
          <cell r="AJ169">
            <v>0</v>
          </cell>
          <cell r="AK169">
            <v>0</v>
          </cell>
          <cell r="AL169">
            <v>0</v>
          </cell>
          <cell r="AM169">
            <v>7</v>
          </cell>
          <cell r="AN169">
            <v>0</v>
          </cell>
          <cell r="BO169" t="str">
            <v>RS 155</v>
          </cell>
          <cell r="BP169">
            <v>4</v>
          </cell>
          <cell r="BQ169">
            <v>6.7</v>
          </cell>
          <cell r="BR169" t="str">
            <v>R</v>
          </cell>
          <cell r="BS169" t="str">
            <v>C</v>
          </cell>
          <cell r="BT169">
            <v>0</v>
          </cell>
          <cell r="BU169" t="str">
            <v>SS</v>
          </cell>
          <cell r="BV169" t="str">
            <v>AC</v>
          </cell>
          <cell r="BW169">
            <v>2</v>
          </cell>
          <cell r="BX169">
            <v>5</v>
          </cell>
          <cell r="BY169">
            <v>40</v>
          </cell>
          <cell r="BZ169">
            <v>1</v>
          </cell>
          <cell r="CA169">
            <v>5</v>
          </cell>
          <cell r="CB169">
            <v>1.9</v>
          </cell>
          <cell r="CC169">
            <v>6</v>
          </cell>
          <cell r="CD169">
            <v>0</v>
          </cell>
          <cell r="CE169">
            <v>0</v>
          </cell>
          <cell r="CF169">
            <v>0</v>
          </cell>
          <cell r="CG169">
            <v>0</v>
          </cell>
          <cell r="CH169">
            <v>0</v>
          </cell>
          <cell r="CI169">
            <v>0</v>
          </cell>
          <cell r="CJ169">
            <v>0</v>
          </cell>
          <cell r="CK169">
            <v>0</v>
          </cell>
          <cell r="CL169">
            <v>0</v>
          </cell>
          <cell r="CM169">
            <v>0</v>
          </cell>
          <cell r="CN169">
            <v>0</v>
          </cell>
          <cell r="CO169">
            <v>0</v>
          </cell>
          <cell r="CP169">
            <v>0</v>
          </cell>
          <cell r="CQ169">
            <v>6</v>
          </cell>
          <cell r="CR169">
            <v>0.5</v>
          </cell>
          <cell r="CS169">
            <v>1</v>
          </cell>
          <cell r="CT169">
            <v>0</v>
          </cell>
          <cell r="CU169">
            <v>0</v>
          </cell>
          <cell r="CV169">
            <v>25</v>
          </cell>
          <cell r="CW169">
            <v>25</v>
          </cell>
          <cell r="CX169">
            <v>27</v>
          </cell>
          <cell r="CY169">
            <v>3</v>
          </cell>
          <cell r="CZ169">
            <v>3</v>
          </cell>
          <cell r="DA169">
            <v>2</v>
          </cell>
          <cell r="DB169">
            <v>8793</v>
          </cell>
          <cell r="DC169">
            <v>4397</v>
          </cell>
          <cell r="DD169">
            <v>2375</v>
          </cell>
          <cell r="DE169">
            <v>440</v>
          </cell>
          <cell r="DF169">
            <v>1275</v>
          </cell>
          <cell r="DG169">
            <v>132</v>
          </cell>
          <cell r="DH169">
            <v>88</v>
          </cell>
          <cell r="DI169">
            <v>88</v>
          </cell>
        </row>
        <row r="170">
          <cell r="A170" t="str">
            <v>RS 156</v>
          </cell>
          <cell r="B170">
            <v>156</v>
          </cell>
          <cell r="C170" t="str">
            <v>C</v>
          </cell>
          <cell r="D170" t="str">
            <v>U</v>
          </cell>
          <cell r="E170" t="str">
            <v>Mzimba Street</v>
          </cell>
          <cell r="F170" t="str">
            <v>Urban</v>
          </cell>
          <cell r="G170">
            <v>4</v>
          </cell>
          <cell r="H170">
            <v>2.5</v>
          </cell>
          <cell r="I170" t="str">
            <v>R</v>
          </cell>
          <cell r="J170" t="str">
            <v>LILONGWE CITY</v>
          </cell>
          <cell r="K170" t="str">
            <v>C</v>
          </cell>
          <cell r="L170">
            <v>0</v>
          </cell>
          <cell r="W170">
            <v>75</v>
          </cell>
          <cell r="X170" t="str">
            <v>SA</v>
          </cell>
          <cell r="Y170">
            <v>150</v>
          </cell>
          <cell r="Z170" t="str">
            <v>GR</v>
          </cell>
          <cell r="AA170">
            <v>100</v>
          </cell>
          <cell r="AB170" t="str">
            <v>GR</v>
          </cell>
          <cell r="AC170">
            <v>5</v>
          </cell>
          <cell r="AD170" t="str">
            <v>CC</v>
          </cell>
          <cell r="AE170">
            <v>98</v>
          </cell>
          <cell r="AF170" t="str">
            <v>SS</v>
          </cell>
          <cell r="AG170" t="str">
            <v>SS</v>
          </cell>
          <cell r="AH170">
            <v>5</v>
          </cell>
          <cell r="AI170">
            <v>0</v>
          </cell>
          <cell r="AJ170">
            <v>0</v>
          </cell>
          <cell r="AK170">
            <v>0</v>
          </cell>
          <cell r="AL170">
            <v>0</v>
          </cell>
          <cell r="AM170">
            <v>7</v>
          </cell>
          <cell r="AN170">
            <v>0</v>
          </cell>
          <cell r="BO170" t="str">
            <v>RS 156</v>
          </cell>
          <cell r="BP170">
            <v>2.5</v>
          </cell>
          <cell r="BQ170">
            <v>6.7</v>
          </cell>
          <cell r="BR170" t="str">
            <v>R</v>
          </cell>
          <cell r="BS170" t="str">
            <v>S</v>
          </cell>
          <cell r="BT170">
            <v>0</v>
          </cell>
          <cell r="BU170" t="str">
            <v>SS</v>
          </cell>
          <cell r="BV170" t="str">
            <v>SA</v>
          </cell>
          <cell r="BW170">
            <v>7</v>
          </cell>
          <cell r="BX170">
            <v>5</v>
          </cell>
          <cell r="BY170">
            <v>10</v>
          </cell>
          <cell r="BZ170">
            <v>1</v>
          </cell>
          <cell r="CA170">
            <v>5</v>
          </cell>
          <cell r="CB170">
            <v>0.90800000000000003</v>
          </cell>
          <cell r="CC170">
            <v>7.25</v>
          </cell>
          <cell r="CD170">
            <v>0</v>
          </cell>
          <cell r="CE170">
            <v>0</v>
          </cell>
          <cell r="CF170">
            <v>0</v>
          </cell>
          <cell r="CG170">
            <v>0</v>
          </cell>
          <cell r="CH170">
            <v>0</v>
          </cell>
          <cell r="CI170">
            <v>0</v>
          </cell>
          <cell r="CJ170">
            <v>0</v>
          </cell>
          <cell r="CK170">
            <v>0</v>
          </cell>
          <cell r="CL170">
            <v>0</v>
          </cell>
          <cell r="CM170">
            <v>0</v>
          </cell>
          <cell r="CN170">
            <v>0</v>
          </cell>
          <cell r="CO170">
            <v>0</v>
          </cell>
          <cell r="CP170">
            <v>0</v>
          </cell>
          <cell r="CQ170">
            <v>7.25</v>
          </cell>
          <cell r="CR170">
            <v>0</v>
          </cell>
          <cell r="CS170">
            <v>1</v>
          </cell>
          <cell r="CT170">
            <v>0</v>
          </cell>
          <cell r="CU170">
            <v>0</v>
          </cell>
          <cell r="CV170">
            <v>0</v>
          </cell>
          <cell r="CW170">
            <v>23</v>
          </cell>
          <cell r="CX170">
            <v>46</v>
          </cell>
          <cell r="CY170">
            <v>2</v>
          </cell>
          <cell r="CZ170">
            <v>1.5</v>
          </cell>
          <cell r="DA170">
            <v>1.5</v>
          </cell>
          <cell r="DB170">
            <v>850</v>
          </cell>
          <cell r="DC170">
            <v>425</v>
          </cell>
          <cell r="DD170">
            <v>230</v>
          </cell>
          <cell r="DE170">
            <v>43</v>
          </cell>
          <cell r="DF170">
            <v>124</v>
          </cell>
          <cell r="DG170">
            <v>13</v>
          </cell>
          <cell r="DH170">
            <v>9</v>
          </cell>
          <cell r="DI170">
            <v>9</v>
          </cell>
        </row>
        <row r="171">
          <cell r="A171" t="str">
            <v>RS 157</v>
          </cell>
          <cell r="B171">
            <v>157</v>
          </cell>
          <cell r="C171" t="str">
            <v>C</v>
          </cell>
          <cell r="D171" t="str">
            <v>U</v>
          </cell>
          <cell r="E171" t="str">
            <v>Police - Area 23</v>
          </cell>
          <cell r="F171" t="str">
            <v>Urban</v>
          </cell>
          <cell r="G171">
            <v>5</v>
          </cell>
          <cell r="H171">
            <v>7.5</v>
          </cell>
          <cell r="I171" t="str">
            <v>R</v>
          </cell>
          <cell r="J171" t="str">
            <v>LILONGWE CITY</v>
          </cell>
          <cell r="K171" t="str">
            <v>C</v>
          </cell>
          <cell r="L171">
            <v>0</v>
          </cell>
          <cell r="W171">
            <v>83</v>
          </cell>
          <cell r="X171" t="str">
            <v>SA</v>
          </cell>
          <cell r="Y171">
            <v>150</v>
          </cell>
          <cell r="Z171" t="str">
            <v>GR</v>
          </cell>
          <cell r="AA171">
            <v>100</v>
          </cell>
          <cell r="AB171" t="str">
            <v>GR</v>
          </cell>
          <cell r="AC171">
            <v>5</v>
          </cell>
          <cell r="AD171" t="str">
            <v>CC</v>
          </cell>
          <cell r="AE171">
            <v>98</v>
          </cell>
          <cell r="AF171" t="str">
            <v>SS</v>
          </cell>
          <cell r="AG171" t="str">
            <v>SS</v>
          </cell>
          <cell r="AH171">
            <v>5</v>
          </cell>
          <cell r="AI171">
            <v>0</v>
          </cell>
          <cell r="AJ171">
            <v>0</v>
          </cell>
          <cell r="AK171">
            <v>0</v>
          </cell>
          <cell r="AL171">
            <v>0</v>
          </cell>
          <cell r="AM171">
            <v>7</v>
          </cell>
          <cell r="AN171">
            <v>0</v>
          </cell>
          <cell r="BO171" t="str">
            <v>RS 157</v>
          </cell>
          <cell r="BP171">
            <v>7.5</v>
          </cell>
          <cell r="BQ171">
            <v>5.5</v>
          </cell>
          <cell r="BR171" t="str">
            <v>R</v>
          </cell>
          <cell r="BS171" t="str">
            <v>C</v>
          </cell>
          <cell r="BT171">
            <v>16</v>
          </cell>
          <cell r="BU171" t="str">
            <v>SS</v>
          </cell>
          <cell r="BV171" t="str">
            <v>SA</v>
          </cell>
          <cell r="BW171">
            <v>7</v>
          </cell>
          <cell r="BX171">
            <v>5</v>
          </cell>
          <cell r="BY171">
            <v>10</v>
          </cell>
          <cell r="BZ171">
            <v>1</v>
          </cell>
          <cell r="CA171">
            <v>5</v>
          </cell>
          <cell r="CB171">
            <v>0.90800000000000003</v>
          </cell>
          <cell r="CC171">
            <v>5</v>
          </cell>
          <cell r="CD171">
            <v>0</v>
          </cell>
          <cell r="CE171">
            <v>0</v>
          </cell>
          <cell r="CF171">
            <v>0</v>
          </cell>
          <cell r="CG171">
            <v>0</v>
          </cell>
          <cell r="CH171">
            <v>0</v>
          </cell>
          <cell r="CI171">
            <v>0</v>
          </cell>
          <cell r="CJ171">
            <v>0</v>
          </cell>
          <cell r="CK171">
            <v>0</v>
          </cell>
          <cell r="CL171">
            <v>0</v>
          </cell>
          <cell r="CM171">
            <v>0</v>
          </cell>
          <cell r="CN171">
            <v>0</v>
          </cell>
          <cell r="CO171">
            <v>0</v>
          </cell>
          <cell r="CP171">
            <v>0</v>
          </cell>
          <cell r="CQ171">
            <v>5</v>
          </cell>
          <cell r="CR171">
            <v>0</v>
          </cell>
          <cell r="CS171">
            <v>1</v>
          </cell>
          <cell r="CT171">
            <v>0</v>
          </cell>
          <cell r="CU171">
            <v>0</v>
          </cell>
          <cell r="CV171">
            <v>0</v>
          </cell>
          <cell r="CW171">
            <v>15</v>
          </cell>
          <cell r="CX171">
            <v>50</v>
          </cell>
          <cell r="CY171">
            <v>3</v>
          </cell>
          <cell r="CZ171">
            <v>2.5</v>
          </cell>
          <cell r="DA171">
            <v>2</v>
          </cell>
          <cell r="DB171">
            <v>14065</v>
          </cell>
          <cell r="DC171">
            <v>7033</v>
          </cell>
          <cell r="DD171">
            <v>3798</v>
          </cell>
          <cell r="DE171">
            <v>704</v>
          </cell>
          <cell r="DF171">
            <v>2040</v>
          </cell>
          <cell r="DG171">
            <v>211</v>
          </cell>
          <cell r="DH171">
            <v>141</v>
          </cell>
          <cell r="DI171">
            <v>141</v>
          </cell>
        </row>
        <row r="172">
          <cell r="A172" t="str">
            <v>RS 158</v>
          </cell>
          <cell r="B172">
            <v>158</v>
          </cell>
          <cell r="C172" t="str">
            <v>C</v>
          </cell>
          <cell r="D172" t="str">
            <v>U</v>
          </cell>
          <cell r="E172" t="str">
            <v>Youth Drive</v>
          </cell>
          <cell r="F172" t="str">
            <v>Urban</v>
          </cell>
          <cell r="G172">
            <v>6</v>
          </cell>
          <cell r="H172">
            <v>3.2</v>
          </cell>
          <cell r="I172" t="str">
            <v>R</v>
          </cell>
          <cell r="J172" t="str">
            <v>LILONGWE CITY</v>
          </cell>
          <cell r="K172" t="str">
            <v>C</v>
          </cell>
          <cell r="L172">
            <v>0</v>
          </cell>
          <cell r="W172">
            <v>75</v>
          </cell>
          <cell r="X172" t="str">
            <v>SA</v>
          </cell>
          <cell r="Y172">
            <v>150</v>
          </cell>
          <cell r="Z172" t="str">
            <v>GR</v>
          </cell>
          <cell r="AA172">
            <v>100</v>
          </cell>
          <cell r="AB172" t="str">
            <v>GR</v>
          </cell>
          <cell r="AC172">
            <v>5</v>
          </cell>
          <cell r="AD172" t="str">
            <v>CC</v>
          </cell>
          <cell r="AE172">
            <v>97</v>
          </cell>
          <cell r="AF172" t="str">
            <v>SS</v>
          </cell>
          <cell r="AG172" t="str">
            <v>SS</v>
          </cell>
          <cell r="AH172">
            <v>5</v>
          </cell>
          <cell r="AI172">
            <v>0</v>
          </cell>
          <cell r="AJ172">
            <v>0</v>
          </cell>
          <cell r="AK172">
            <v>0</v>
          </cell>
          <cell r="AL172">
            <v>0</v>
          </cell>
          <cell r="AM172">
            <v>7</v>
          </cell>
          <cell r="AN172">
            <v>0</v>
          </cell>
          <cell r="BO172" t="str">
            <v>RS 158</v>
          </cell>
          <cell r="BP172">
            <v>3.2</v>
          </cell>
          <cell r="BQ172">
            <v>5.5</v>
          </cell>
          <cell r="BR172" t="str">
            <v>R</v>
          </cell>
          <cell r="BS172" t="str">
            <v>S</v>
          </cell>
          <cell r="BT172">
            <v>0</v>
          </cell>
          <cell r="BU172" t="str">
            <v>SS</v>
          </cell>
          <cell r="BV172" t="str">
            <v>SA</v>
          </cell>
          <cell r="BW172">
            <v>7</v>
          </cell>
          <cell r="BX172">
            <v>5</v>
          </cell>
          <cell r="BY172">
            <v>10</v>
          </cell>
          <cell r="BZ172">
            <v>1</v>
          </cell>
          <cell r="CA172">
            <v>5</v>
          </cell>
          <cell r="CB172">
            <v>0.90800000000000003</v>
          </cell>
          <cell r="CC172">
            <v>7.51</v>
          </cell>
          <cell r="CD172">
            <v>5</v>
          </cell>
          <cell r="CE172">
            <v>0</v>
          </cell>
          <cell r="CF172">
            <v>0</v>
          </cell>
          <cell r="CG172">
            <v>5</v>
          </cell>
          <cell r="CH172">
            <v>0</v>
          </cell>
          <cell r="CI172">
            <v>2.6</v>
          </cell>
          <cell r="CJ172">
            <v>9.4545454545454551E-3</v>
          </cell>
          <cell r="CK172">
            <v>9.4545454545454551E-3</v>
          </cell>
          <cell r="CL172">
            <v>0</v>
          </cell>
          <cell r="CM172">
            <v>3.665454545454546E-3</v>
          </cell>
          <cell r="CN172">
            <v>3.665454545454546E-3</v>
          </cell>
          <cell r="CO172">
            <v>0</v>
          </cell>
          <cell r="CP172">
            <v>0</v>
          </cell>
          <cell r="CQ172">
            <v>7.5136654545454542</v>
          </cell>
          <cell r="CR172">
            <v>0</v>
          </cell>
          <cell r="CS172">
            <v>1</v>
          </cell>
          <cell r="CT172">
            <v>0</v>
          </cell>
          <cell r="CU172">
            <v>0</v>
          </cell>
          <cell r="CV172">
            <v>1</v>
          </cell>
          <cell r="CW172">
            <v>23</v>
          </cell>
          <cell r="CX172">
            <v>46</v>
          </cell>
          <cell r="CY172">
            <v>1.5</v>
          </cell>
          <cell r="CZ172">
            <v>1.5</v>
          </cell>
          <cell r="DA172">
            <v>1.5</v>
          </cell>
          <cell r="DB172">
            <v>3074</v>
          </cell>
          <cell r="DC172">
            <v>1537</v>
          </cell>
          <cell r="DD172">
            <v>830</v>
          </cell>
          <cell r="DE172">
            <v>154</v>
          </cell>
          <cell r="DF172">
            <v>446</v>
          </cell>
          <cell r="DG172">
            <v>47</v>
          </cell>
          <cell r="DH172">
            <v>31</v>
          </cell>
          <cell r="DI172">
            <v>31</v>
          </cell>
        </row>
        <row r="173">
          <cell r="A173" t="str">
            <v>RS 159</v>
          </cell>
          <cell r="B173">
            <v>159</v>
          </cell>
          <cell r="C173" t="str">
            <v>C</v>
          </cell>
          <cell r="D173" t="str">
            <v>U</v>
          </cell>
          <cell r="E173" t="str">
            <v>Area 13 Road</v>
          </cell>
          <cell r="F173" t="str">
            <v>Urban</v>
          </cell>
          <cell r="G173">
            <v>7</v>
          </cell>
          <cell r="H173">
            <v>1.4</v>
          </cell>
          <cell r="I173" t="str">
            <v>R</v>
          </cell>
          <cell r="J173" t="str">
            <v>LILONGWE CITY</v>
          </cell>
          <cell r="K173" t="str">
            <v>C</v>
          </cell>
          <cell r="L173">
            <v>0</v>
          </cell>
          <cell r="W173">
            <v>75</v>
          </cell>
          <cell r="X173" t="str">
            <v>SA</v>
          </cell>
          <cell r="Y173">
            <v>150</v>
          </cell>
          <cell r="Z173" t="str">
            <v>GR</v>
          </cell>
          <cell r="AA173">
            <v>100</v>
          </cell>
          <cell r="AB173" t="str">
            <v>GR</v>
          </cell>
          <cell r="AC173">
            <v>5</v>
          </cell>
          <cell r="AD173" t="str">
            <v>CC</v>
          </cell>
          <cell r="AE173">
            <v>97</v>
          </cell>
          <cell r="AF173" t="str">
            <v>SS</v>
          </cell>
          <cell r="AG173" t="str">
            <v>SS</v>
          </cell>
          <cell r="AH173">
            <v>5</v>
          </cell>
          <cell r="AI173">
            <v>0</v>
          </cell>
          <cell r="AJ173">
            <v>0</v>
          </cell>
          <cell r="AK173">
            <v>0</v>
          </cell>
          <cell r="AL173">
            <v>0</v>
          </cell>
          <cell r="AM173">
            <v>3</v>
          </cell>
          <cell r="AN173">
            <v>0</v>
          </cell>
          <cell r="BO173" t="str">
            <v>RS 159</v>
          </cell>
          <cell r="BP173">
            <v>1.4</v>
          </cell>
          <cell r="BQ173">
            <v>5.5</v>
          </cell>
          <cell r="BR173" t="str">
            <v>R</v>
          </cell>
          <cell r="BS173" t="str">
            <v>S</v>
          </cell>
          <cell r="BT173">
            <v>0</v>
          </cell>
          <cell r="BU173" t="str">
            <v>SS</v>
          </cell>
          <cell r="BV173" t="str">
            <v>SA</v>
          </cell>
          <cell r="BW173">
            <v>3</v>
          </cell>
          <cell r="BX173">
            <v>5</v>
          </cell>
          <cell r="BY173">
            <v>10</v>
          </cell>
          <cell r="BZ173">
            <v>1</v>
          </cell>
          <cell r="CA173">
            <v>5</v>
          </cell>
          <cell r="CB173">
            <v>0.90800000000000003</v>
          </cell>
          <cell r="CC173">
            <v>6</v>
          </cell>
          <cell r="CD173">
            <v>0</v>
          </cell>
          <cell r="CE173">
            <v>0</v>
          </cell>
          <cell r="CF173">
            <v>0</v>
          </cell>
          <cell r="CG173">
            <v>0</v>
          </cell>
          <cell r="CH173">
            <v>0</v>
          </cell>
          <cell r="CI173">
            <v>0</v>
          </cell>
          <cell r="CJ173">
            <v>0</v>
          </cell>
          <cell r="CK173">
            <v>0</v>
          </cell>
          <cell r="CL173">
            <v>0</v>
          </cell>
          <cell r="CM173">
            <v>0</v>
          </cell>
          <cell r="CN173">
            <v>0</v>
          </cell>
          <cell r="CO173">
            <v>0</v>
          </cell>
          <cell r="CP173">
            <v>0</v>
          </cell>
          <cell r="CQ173">
            <v>6</v>
          </cell>
          <cell r="CR173">
            <v>0</v>
          </cell>
          <cell r="CS173">
            <v>1</v>
          </cell>
          <cell r="CT173">
            <v>0</v>
          </cell>
          <cell r="CU173">
            <v>0</v>
          </cell>
          <cell r="CV173">
            <v>1</v>
          </cell>
          <cell r="CW173">
            <v>23</v>
          </cell>
          <cell r="CX173">
            <v>46</v>
          </cell>
          <cell r="CY173">
            <v>2</v>
          </cell>
          <cell r="CZ173">
            <v>2</v>
          </cell>
          <cell r="DA173">
            <v>2</v>
          </cell>
          <cell r="DB173">
            <v>351</v>
          </cell>
          <cell r="DC173">
            <v>176</v>
          </cell>
          <cell r="DD173">
            <v>95</v>
          </cell>
          <cell r="DE173">
            <v>18</v>
          </cell>
          <cell r="DF173">
            <v>51</v>
          </cell>
          <cell r="DG173">
            <v>6</v>
          </cell>
          <cell r="DH173">
            <v>4</v>
          </cell>
          <cell r="DI173">
            <v>4</v>
          </cell>
        </row>
        <row r="174">
          <cell r="A174" t="str">
            <v>RS 162</v>
          </cell>
          <cell r="B174">
            <v>162</v>
          </cell>
          <cell r="C174" t="str">
            <v>C</v>
          </cell>
          <cell r="D174" t="str">
            <v>U</v>
          </cell>
          <cell r="E174" t="str">
            <v>Kaunda Road (M12 to junction D189)</v>
          </cell>
          <cell r="F174" t="str">
            <v>Urban</v>
          </cell>
          <cell r="G174">
            <v>8</v>
          </cell>
          <cell r="H174">
            <v>7</v>
          </cell>
          <cell r="I174" t="str">
            <v>R</v>
          </cell>
          <cell r="J174" t="str">
            <v>LILONGWE CITY</v>
          </cell>
          <cell r="K174" t="str">
            <v>C</v>
          </cell>
          <cell r="L174">
            <v>0</v>
          </cell>
          <cell r="W174">
            <v>75</v>
          </cell>
          <cell r="X174" t="str">
            <v>DS</v>
          </cell>
          <cell r="Y174">
            <v>150</v>
          </cell>
          <cell r="Z174" t="str">
            <v>GR</v>
          </cell>
          <cell r="AA174">
            <v>100</v>
          </cell>
          <cell r="AB174" t="str">
            <v>GR</v>
          </cell>
          <cell r="AC174">
            <v>5</v>
          </cell>
          <cell r="AD174">
            <v>0</v>
          </cell>
          <cell r="AE174">
            <v>0</v>
          </cell>
          <cell r="AF174">
            <v>0</v>
          </cell>
          <cell r="AG174">
            <v>0</v>
          </cell>
          <cell r="AH174">
            <v>0</v>
          </cell>
          <cell r="AI174">
            <v>0</v>
          </cell>
          <cell r="AJ174">
            <v>0</v>
          </cell>
          <cell r="AK174">
            <v>0</v>
          </cell>
          <cell r="AL174">
            <v>0</v>
          </cell>
          <cell r="AM174">
            <v>3</v>
          </cell>
          <cell r="AN174" t="str">
            <v>never resealed</v>
          </cell>
          <cell r="BO174" t="str">
            <v>RS 162</v>
          </cell>
          <cell r="BP174">
            <v>7</v>
          </cell>
          <cell r="BQ174">
            <v>6</v>
          </cell>
          <cell r="BR174" t="str">
            <v>R</v>
          </cell>
          <cell r="BS174" t="str">
            <v>S</v>
          </cell>
          <cell r="BT174">
            <v>0</v>
          </cell>
          <cell r="BU174" t="str">
            <v>DS</v>
          </cell>
          <cell r="BV174" t="str">
            <v/>
          </cell>
          <cell r="BW174">
            <v>3</v>
          </cell>
          <cell r="BX174">
            <v>15</v>
          </cell>
          <cell r="BY174" t="str">
            <v/>
          </cell>
          <cell r="BZ174">
            <v>1</v>
          </cell>
          <cell r="CA174">
            <v>5</v>
          </cell>
          <cell r="CB174">
            <v>1.077</v>
          </cell>
          <cell r="CC174">
            <v>3.92</v>
          </cell>
          <cell r="CD174">
            <v>4</v>
          </cell>
          <cell r="CE174">
            <v>3.5</v>
          </cell>
          <cell r="CF174">
            <v>0</v>
          </cell>
          <cell r="CG174">
            <v>4</v>
          </cell>
          <cell r="CH174">
            <v>3.5</v>
          </cell>
          <cell r="CI174">
            <v>17.899999999999999</v>
          </cell>
          <cell r="CJ174">
            <v>5.9666666666666666E-2</v>
          </cell>
          <cell r="CK174">
            <v>5.9666666666666666E-2</v>
          </cell>
          <cell r="CL174">
            <v>0</v>
          </cell>
          <cell r="CM174">
            <v>2.3132307692307695E-2</v>
          </cell>
          <cell r="CN174">
            <v>2.3132307692307695E-2</v>
          </cell>
          <cell r="CO174">
            <v>0</v>
          </cell>
          <cell r="CP174">
            <v>0</v>
          </cell>
          <cell r="CQ174">
            <v>3.9431323076923075</v>
          </cell>
          <cell r="CR174">
            <v>0</v>
          </cell>
          <cell r="CS174">
            <v>1</v>
          </cell>
          <cell r="CT174">
            <v>0</v>
          </cell>
          <cell r="CU174">
            <v>0</v>
          </cell>
          <cell r="CV174">
            <v>23</v>
          </cell>
          <cell r="CW174">
            <v>23</v>
          </cell>
          <cell r="CX174" t="str">
            <v/>
          </cell>
          <cell r="CY174">
            <v>2</v>
          </cell>
          <cell r="CZ174">
            <v>1.2</v>
          </cell>
          <cell r="DA174">
            <v>1.1000000000000001</v>
          </cell>
          <cell r="DB174">
            <v>850</v>
          </cell>
          <cell r="DC174">
            <v>425</v>
          </cell>
          <cell r="DD174">
            <v>230</v>
          </cell>
          <cell r="DE174">
            <v>43</v>
          </cell>
          <cell r="DF174">
            <v>124</v>
          </cell>
          <cell r="DG174">
            <v>13</v>
          </cell>
          <cell r="DH174">
            <v>9</v>
          </cell>
          <cell r="DI174">
            <v>9</v>
          </cell>
        </row>
        <row r="175">
          <cell r="A175" t="str">
            <v>RS 164</v>
          </cell>
          <cell r="B175">
            <v>164</v>
          </cell>
          <cell r="C175" t="str">
            <v>S</v>
          </cell>
          <cell r="D175" t="str">
            <v>U</v>
          </cell>
          <cell r="E175" t="str">
            <v>Kenyatta Drive</v>
          </cell>
          <cell r="F175" t="str">
            <v>Urban</v>
          </cell>
          <cell r="G175">
            <v>10</v>
          </cell>
          <cell r="H175">
            <v>4.0999999999999996</v>
          </cell>
          <cell r="I175" t="str">
            <v>R</v>
          </cell>
          <cell r="J175" t="str">
            <v>IN BLANTYRE CITY</v>
          </cell>
          <cell r="K175" t="str">
            <v>C</v>
          </cell>
          <cell r="L175">
            <v>0</v>
          </cell>
          <cell r="W175">
            <v>65</v>
          </cell>
          <cell r="X175" t="str">
            <v>AC</v>
          </cell>
          <cell r="Y175">
            <v>150</v>
          </cell>
          <cell r="Z175" t="str">
            <v>SB</v>
          </cell>
          <cell r="AA175">
            <v>100</v>
          </cell>
          <cell r="AB175" t="str">
            <v>GR</v>
          </cell>
          <cell r="AC175">
            <v>5</v>
          </cell>
          <cell r="AD175">
            <v>0</v>
          </cell>
          <cell r="AE175">
            <v>96</v>
          </cell>
          <cell r="AF175" t="str">
            <v>SR</v>
          </cell>
          <cell r="AG175" t="str">
            <v>ST</v>
          </cell>
          <cell r="AH175">
            <v>10</v>
          </cell>
          <cell r="AI175">
            <v>0</v>
          </cell>
          <cell r="AJ175">
            <v>0</v>
          </cell>
          <cell r="AK175">
            <v>0</v>
          </cell>
          <cell r="AL175">
            <v>0</v>
          </cell>
          <cell r="AM175">
            <v>5</v>
          </cell>
          <cell r="AN175">
            <v>0</v>
          </cell>
          <cell r="BO175" t="str">
            <v>RS 164</v>
          </cell>
          <cell r="BP175">
            <v>4.0999999999999996</v>
          </cell>
          <cell r="BQ175">
            <v>6</v>
          </cell>
          <cell r="BR175" t="str">
            <v>R</v>
          </cell>
          <cell r="BS175" t="str">
            <v>C</v>
          </cell>
          <cell r="BT175">
            <v>0</v>
          </cell>
          <cell r="BU175" t="str">
            <v>ST</v>
          </cell>
          <cell r="BV175" t="str">
            <v>AC</v>
          </cell>
          <cell r="BW175">
            <v>5</v>
          </cell>
          <cell r="BX175">
            <v>10</v>
          </cell>
          <cell r="BY175">
            <v>40</v>
          </cell>
          <cell r="BZ175">
            <v>1</v>
          </cell>
          <cell r="CA175">
            <v>5</v>
          </cell>
          <cell r="CB175">
            <v>1.7290000000000001</v>
          </cell>
          <cell r="CC175">
            <v>6.9663737327188944</v>
          </cell>
          <cell r="CD175">
            <v>90</v>
          </cell>
          <cell r="CE175">
            <v>55</v>
          </cell>
          <cell r="CF175">
            <v>40</v>
          </cell>
          <cell r="CG175">
            <v>50</v>
          </cell>
          <cell r="CH175">
            <v>15</v>
          </cell>
          <cell r="CI175">
            <v>6.5</v>
          </cell>
          <cell r="CJ175">
            <v>2.1666666666666667E-2</v>
          </cell>
          <cell r="CK175">
            <v>10</v>
          </cell>
          <cell r="CL175">
            <v>40</v>
          </cell>
          <cell r="CM175">
            <v>0.37279871794871788</v>
          </cell>
          <cell r="CN175">
            <v>0.37279871794871788</v>
          </cell>
          <cell r="CO175">
            <v>0</v>
          </cell>
          <cell r="CP175">
            <v>0</v>
          </cell>
          <cell r="CQ175">
            <v>7.3391724506676121</v>
          </cell>
          <cell r="CR175">
            <v>50</v>
          </cell>
          <cell r="CS175">
            <v>1</v>
          </cell>
          <cell r="CT175">
            <v>0</v>
          </cell>
          <cell r="CU175">
            <v>0</v>
          </cell>
          <cell r="CV175">
            <v>2</v>
          </cell>
          <cell r="CW175">
            <v>33</v>
          </cell>
          <cell r="CX175">
            <v>66</v>
          </cell>
          <cell r="CY175">
            <v>2</v>
          </cell>
          <cell r="CZ175">
            <v>3</v>
          </cell>
          <cell r="DA175">
            <v>1.5</v>
          </cell>
          <cell r="DB175">
            <v>1167</v>
          </cell>
          <cell r="DC175">
            <v>584</v>
          </cell>
          <cell r="DD175">
            <v>316</v>
          </cell>
          <cell r="DE175">
            <v>59</v>
          </cell>
          <cell r="DF175">
            <v>170</v>
          </cell>
          <cell r="DG175">
            <v>18</v>
          </cell>
          <cell r="DH175">
            <v>12</v>
          </cell>
          <cell r="DI175">
            <v>12</v>
          </cell>
        </row>
        <row r="176">
          <cell r="A176" t="str">
            <v>RS 165</v>
          </cell>
          <cell r="B176">
            <v>165</v>
          </cell>
          <cell r="C176" t="str">
            <v>S</v>
          </cell>
          <cell r="D176" t="str">
            <v>U</v>
          </cell>
          <cell r="E176" t="str">
            <v>Kwacha Road</v>
          </cell>
          <cell r="F176" t="str">
            <v>Urban</v>
          </cell>
          <cell r="G176">
            <v>11</v>
          </cell>
          <cell r="H176">
            <v>1.4</v>
          </cell>
          <cell r="I176" t="str">
            <v>R</v>
          </cell>
          <cell r="J176" t="str">
            <v>IN BLANTYRE CITY</v>
          </cell>
          <cell r="K176" t="str">
            <v>C</v>
          </cell>
          <cell r="L176" t="str">
            <v>Name changed from Kwacha Rd - Marhattma</v>
          </cell>
          <cell r="W176">
            <v>71</v>
          </cell>
          <cell r="X176" t="str">
            <v>AC</v>
          </cell>
          <cell r="Y176">
            <v>150</v>
          </cell>
          <cell r="Z176" t="str">
            <v>SB</v>
          </cell>
          <cell r="AA176">
            <v>100</v>
          </cell>
          <cell r="AB176" t="str">
            <v>GR</v>
          </cell>
          <cell r="AC176">
            <v>5</v>
          </cell>
          <cell r="AD176">
            <v>0</v>
          </cell>
          <cell r="AE176">
            <v>0</v>
          </cell>
          <cell r="AF176">
            <v>0</v>
          </cell>
          <cell r="AG176">
            <v>0</v>
          </cell>
          <cell r="AH176">
            <v>0</v>
          </cell>
          <cell r="AI176">
            <v>0</v>
          </cell>
          <cell r="AJ176">
            <v>0</v>
          </cell>
          <cell r="AK176">
            <v>0</v>
          </cell>
          <cell r="AL176">
            <v>0</v>
          </cell>
          <cell r="AM176">
            <v>2</v>
          </cell>
          <cell r="AN176" t="str">
            <v>never resealed</v>
          </cell>
          <cell r="BO176" t="str">
            <v>RS 165</v>
          </cell>
          <cell r="BP176">
            <v>1.4</v>
          </cell>
          <cell r="BQ176">
            <v>6</v>
          </cell>
          <cell r="BR176" t="str">
            <v>R</v>
          </cell>
          <cell r="BS176" t="str">
            <v>C</v>
          </cell>
          <cell r="BT176">
            <v>0</v>
          </cell>
          <cell r="BU176" t="str">
            <v>AC</v>
          </cell>
          <cell r="BV176" t="str">
            <v/>
          </cell>
          <cell r="BW176">
            <v>2</v>
          </cell>
          <cell r="BX176">
            <v>40</v>
          </cell>
          <cell r="BY176" t="str">
            <v/>
          </cell>
          <cell r="BZ176">
            <v>1</v>
          </cell>
          <cell r="CA176">
            <v>5</v>
          </cell>
          <cell r="CB176">
            <v>1.552</v>
          </cell>
          <cell r="CC176">
            <v>8.1996372434017601</v>
          </cell>
          <cell r="CD176">
            <v>90</v>
          </cell>
          <cell r="CE176">
            <v>72</v>
          </cell>
          <cell r="CF176">
            <v>57</v>
          </cell>
          <cell r="CG176">
            <v>33</v>
          </cell>
          <cell r="CH176">
            <v>15</v>
          </cell>
          <cell r="CI176">
            <v>184</v>
          </cell>
          <cell r="CJ176">
            <v>0.6133333333333334</v>
          </cell>
          <cell r="CK176">
            <v>10</v>
          </cell>
          <cell r="CL176">
            <v>57</v>
          </cell>
          <cell r="CM176">
            <v>0.708728205128205</v>
          </cell>
          <cell r="CN176">
            <v>0.708728205128205</v>
          </cell>
          <cell r="CO176">
            <v>0</v>
          </cell>
          <cell r="CP176">
            <v>0</v>
          </cell>
          <cell r="CQ176">
            <v>8.908365448529965</v>
          </cell>
          <cell r="CR176">
            <v>70</v>
          </cell>
          <cell r="CS176">
            <v>1</v>
          </cell>
          <cell r="CT176">
            <v>0</v>
          </cell>
          <cell r="CU176">
            <v>0</v>
          </cell>
          <cell r="CV176">
            <v>27</v>
          </cell>
          <cell r="CW176">
            <v>27</v>
          </cell>
          <cell r="CX176" t="str">
            <v/>
          </cell>
          <cell r="CY176">
            <v>3</v>
          </cell>
          <cell r="CZ176">
            <v>2</v>
          </cell>
          <cell r="DA176">
            <v>2</v>
          </cell>
          <cell r="DB176">
            <v>1331</v>
          </cell>
          <cell r="DC176">
            <v>666</v>
          </cell>
          <cell r="DD176">
            <v>360</v>
          </cell>
          <cell r="DE176">
            <v>67</v>
          </cell>
          <cell r="DF176">
            <v>193</v>
          </cell>
          <cell r="DG176">
            <v>20</v>
          </cell>
          <cell r="DH176">
            <v>14</v>
          </cell>
          <cell r="DI176">
            <v>14</v>
          </cell>
        </row>
        <row r="177">
          <cell r="A177" t="str">
            <v>RS 166</v>
          </cell>
          <cell r="B177">
            <v>166</v>
          </cell>
          <cell r="C177" t="str">
            <v>S</v>
          </cell>
          <cell r="D177" t="str">
            <v>U</v>
          </cell>
          <cell r="E177" t="str">
            <v>Zingwagwa Rd (Chikwawa Rd - Kapeni Rd)</v>
          </cell>
          <cell r="F177" t="str">
            <v>Urban</v>
          </cell>
          <cell r="G177">
            <v>12</v>
          </cell>
          <cell r="H177">
            <v>7.7</v>
          </cell>
          <cell r="I177" t="str">
            <v>R</v>
          </cell>
          <cell r="J177" t="str">
            <v>IN BLANTYRE CITY</v>
          </cell>
          <cell r="K177" t="str">
            <v>C</v>
          </cell>
          <cell r="L177" t="str">
            <v>Name modified by City Council</v>
          </cell>
          <cell r="W177">
            <v>78</v>
          </cell>
          <cell r="X177" t="str">
            <v>DS</v>
          </cell>
          <cell r="Y177">
            <v>150</v>
          </cell>
          <cell r="Z177" t="str">
            <v>GR</v>
          </cell>
          <cell r="AA177">
            <v>100</v>
          </cell>
          <cell r="AB177" t="str">
            <v>GR</v>
          </cell>
          <cell r="AC177">
            <v>5</v>
          </cell>
          <cell r="AD177" t="str">
            <v>JW</v>
          </cell>
          <cell r="AE177">
            <v>0</v>
          </cell>
          <cell r="AF177">
            <v>0</v>
          </cell>
          <cell r="AG177">
            <v>0</v>
          </cell>
          <cell r="AH177">
            <v>0</v>
          </cell>
          <cell r="AI177">
            <v>0</v>
          </cell>
          <cell r="AJ177">
            <v>0</v>
          </cell>
          <cell r="AK177">
            <v>0</v>
          </cell>
          <cell r="AL177">
            <v>0</v>
          </cell>
          <cell r="AM177">
            <v>2</v>
          </cell>
          <cell r="AN177" t="str">
            <v>never resealed</v>
          </cell>
          <cell r="BO177" t="str">
            <v>RS 166</v>
          </cell>
          <cell r="BP177">
            <v>1</v>
          </cell>
          <cell r="BQ177">
            <v>6</v>
          </cell>
          <cell r="BR177" t="str">
            <v>R</v>
          </cell>
          <cell r="BS177" t="str">
            <v>C</v>
          </cell>
          <cell r="BT177">
            <v>0</v>
          </cell>
          <cell r="BU177" t="str">
            <v>DS</v>
          </cell>
          <cell r="BV177" t="str">
            <v/>
          </cell>
          <cell r="BW177">
            <v>2</v>
          </cell>
          <cell r="BX177">
            <v>15</v>
          </cell>
          <cell r="BY177" t="str">
            <v/>
          </cell>
          <cell r="BZ177">
            <v>1</v>
          </cell>
          <cell r="CA177">
            <v>5</v>
          </cell>
          <cell r="CB177">
            <v>1.077</v>
          </cell>
          <cell r="CC177">
            <v>6.5</v>
          </cell>
          <cell r="CD177">
            <v>90</v>
          </cell>
          <cell r="CE177">
            <v>65</v>
          </cell>
          <cell r="CF177">
            <v>50</v>
          </cell>
          <cell r="CG177">
            <v>40</v>
          </cell>
          <cell r="CH177">
            <v>15</v>
          </cell>
          <cell r="CI177">
            <v>57</v>
          </cell>
          <cell r="CJ177">
            <v>0.19</v>
          </cell>
          <cell r="CK177">
            <v>10</v>
          </cell>
          <cell r="CL177">
            <v>50</v>
          </cell>
          <cell r="CM177">
            <v>0.50253076923076923</v>
          </cell>
          <cell r="CN177">
            <v>0.50253076923076923</v>
          </cell>
          <cell r="CO177">
            <v>0</v>
          </cell>
          <cell r="CP177">
            <v>0</v>
          </cell>
          <cell r="CQ177">
            <v>7.002530769230769</v>
          </cell>
          <cell r="CR177">
            <v>4</v>
          </cell>
          <cell r="CS177">
            <v>1</v>
          </cell>
          <cell r="CT177">
            <v>0</v>
          </cell>
          <cell r="CU177">
            <v>0</v>
          </cell>
          <cell r="CV177">
            <v>20</v>
          </cell>
          <cell r="CW177">
            <v>20</v>
          </cell>
          <cell r="CX177" t="str">
            <v/>
          </cell>
          <cell r="CY177">
            <v>1.5</v>
          </cell>
          <cell r="CZ177">
            <v>1.5</v>
          </cell>
          <cell r="DA177">
            <v>1.5</v>
          </cell>
          <cell r="DB177">
            <v>2500</v>
          </cell>
          <cell r="DC177">
            <v>1250</v>
          </cell>
          <cell r="DD177">
            <v>675</v>
          </cell>
          <cell r="DE177">
            <v>125</v>
          </cell>
          <cell r="DF177">
            <v>363</v>
          </cell>
          <cell r="DG177">
            <v>38</v>
          </cell>
          <cell r="DH177">
            <v>25</v>
          </cell>
          <cell r="DI177">
            <v>25</v>
          </cell>
        </row>
        <row r="178">
          <cell r="A178" t="str">
            <v>RS 167</v>
          </cell>
          <cell r="B178">
            <v>167</v>
          </cell>
          <cell r="C178" t="str">
            <v>S</v>
          </cell>
          <cell r="D178" t="str">
            <v>U</v>
          </cell>
          <cell r="E178" t="str">
            <v>Chilomoni Road (Ring Road)</v>
          </cell>
          <cell r="F178" t="str">
            <v>Urban</v>
          </cell>
          <cell r="G178">
            <v>13</v>
          </cell>
          <cell r="H178">
            <v>6.3</v>
          </cell>
          <cell r="I178" t="str">
            <v>R</v>
          </cell>
          <cell r="J178" t="str">
            <v>IN BLANTYRE CITY</v>
          </cell>
          <cell r="K178" t="str">
            <v>C</v>
          </cell>
          <cell r="L178" t="str">
            <v>Name modified</v>
          </cell>
          <cell r="W178">
            <v>65</v>
          </cell>
          <cell r="X178" t="str">
            <v>AC</v>
          </cell>
          <cell r="Y178">
            <v>150</v>
          </cell>
          <cell r="Z178" t="str">
            <v>SB</v>
          </cell>
          <cell r="AA178">
            <v>100</v>
          </cell>
          <cell r="AB178" t="str">
            <v>GR</v>
          </cell>
          <cell r="AC178">
            <v>5</v>
          </cell>
          <cell r="AD178">
            <v>0</v>
          </cell>
          <cell r="AE178">
            <v>0</v>
          </cell>
          <cell r="AF178">
            <v>0</v>
          </cell>
          <cell r="AG178">
            <v>0</v>
          </cell>
          <cell r="AH178">
            <v>0</v>
          </cell>
          <cell r="AI178">
            <v>0</v>
          </cell>
          <cell r="AJ178">
            <v>0</v>
          </cell>
          <cell r="AK178">
            <v>0</v>
          </cell>
          <cell r="AL178">
            <v>0</v>
          </cell>
          <cell r="AM178">
            <v>2</v>
          </cell>
          <cell r="AN178" t="str">
            <v>never resealed</v>
          </cell>
          <cell r="BO178" t="str">
            <v>RS 167</v>
          </cell>
          <cell r="BP178">
            <v>6.3</v>
          </cell>
          <cell r="BQ178">
            <v>4</v>
          </cell>
          <cell r="BR178" t="str">
            <v>R</v>
          </cell>
          <cell r="BS178" t="str">
            <v>C</v>
          </cell>
          <cell r="BT178">
            <v>0</v>
          </cell>
          <cell r="BU178" t="str">
            <v>AC</v>
          </cell>
          <cell r="BV178" t="str">
            <v/>
          </cell>
          <cell r="BW178">
            <v>2</v>
          </cell>
          <cell r="BX178">
            <v>40</v>
          </cell>
          <cell r="BY178" t="str">
            <v/>
          </cell>
          <cell r="BZ178">
            <v>1</v>
          </cell>
          <cell r="CA178">
            <v>5</v>
          </cell>
          <cell r="CB178">
            <v>1.552</v>
          </cell>
          <cell r="CC178">
            <v>8.0321199288700313</v>
          </cell>
          <cell r="CD178">
            <v>90</v>
          </cell>
          <cell r="CE178">
            <v>75</v>
          </cell>
          <cell r="CF178">
            <v>60</v>
          </cell>
          <cell r="CG178">
            <v>30</v>
          </cell>
          <cell r="CH178">
            <v>15</v>
          </cell>
          <cell r="CI178">
            <v>90</v>
          </cell>
          <cell r="CJ178">
            <v>0.44999999999999996</v>
          </cell>
          <cell r="CK178">
            <v>10</v>
          </cell>
          <cell r="CL178">
            <v>60</v>
          </cell>
          <cell r="CM178">
            <v>0.6668846153846153</v>
          </cell>
          <cell r="CN178">
            <v>0.6668846153846153</v>
          </cell>
          <cell r="CO178">
            <v>0</v>
          </cell>
          <cell r="CP178">
            <v>0</v>
          </cell>
          <cell r="CQ178">
            <v>8.6990045442546471</v>
          </cell>
          <cell r="CR178">
            <v>35</v>
          </cell>
          <cell r="CS178">
            <v>1</v>
          </cell>
          <cell r="CT178">
            <v>0</v>
          </cell>
          <cell r="CU178">
            <v>0</v>
          </cell>
          <cell r="CV178">
            <v>33</v>
          </cell>
          <cell r="CW178">
            <v>33</v>
          </cell>
          <cell r="CX178" t="str">
            <v/>
          </cell>
          <cell r="CY178">
            <v>3</v>
          </cell>
          <cell r="CZ178">
            <v>2.5</v>
          </cell>
          <cell r="DA178">
            <v>2.5</v>
          </cell>
          <cell r="DB178">
            <v>7463</v>
          </cell>
          <cell r="DC178">
            <v>3732</v>
          </cell>
          <cell r="DD178">
            <v>2016</v>
          </cell>
          <cell r="DE178">
            <v>374</v>
          </cell>
          <cell r="DF178">
            <v>1083</v>
          </cell>
          <cell r="DG178">
            <v>112</v>
          </cell>
          <cell r="DH178">
            <v>75</v>
          </cell>
          <cell r="DI178">
            <v>75</v>
          </cell>
        </row>
        <row r="179">
          <cell r="A179" t="str">
            <v>RS 168</v>
          </cell>
          <cell r="B179">
            <v>168</v>
          </cell>
          <cell r="C179" t="str">
            <v>S</v>
          </cell>
          <cell r="D179" t="str">
            <v>U</v>
          </cell>
          <cell r="E179" t="str">
            <v>Makata Road</v>
          </cell>
          <cell r="F179" t="str">
            <v>Urban</v>
          </cell>
          <cell r="G179">
            <v>14</v>
          </cell>
          <cell r="H179">
            <v>2.7</v>
          </cell>
          <cell r="I179" t="str">
            <v>R</v>
          </cell>
          <cell r="J179" t="str">
            <v>IN BLANTYRE CITY</v>
          </cell>
          <cell r="K179" t="str">
            <v>C</v>
          </cell>
          <cell r="L179">
            <v>0</v>
          </cell>
          <cell r="W179">
            <v>65</v>
          </cell>
          <cell r="X179" t="str">
            <v>AC</v>
          </cell>
          <cell r="Y179">
            <v>150</v>
          </cell>
          <cell r="Z179" t="str">
            <v>SB</v>
          </cell>
          <cell r="AA179">
            <v>100</v>
          </cell>
          <cell r="AB179" t="str">
            <v>GR</v>
          </cell>
          <cell r="AC179">
            <v>5</v>
          </cell>
          <cell r="AD179">
            <v>0</v>
          </cell>
          <cell r="AE179">
            <v>98</v>
          </cell>
          <cell r="AF179" t="str">
            <v>RC</v>
          </cell>
          <cell r="AG179" t="str">
            <v>AC</v>
          </cell>
          <cell r="AH179">
            <v>40</v>
          </cell>
          <cell r="AI179">
            <v>0</v>
          </cell>
          <cell r="AJ179">
            <v>0</v>
          </cell>
          <cell r="AK179">
            <v>0</v>
          </cell>
          <cell r="AL179">
            <v>0</v>
          </cell>
          <cell r="AM179">
            <v>2</v>
          </cell>
          <cell r="AN179" t="str">
            <v>reconstruction in progress</v>
          </cell>
          <cell r="BO179" t="str">
            <v>RS 168</v>
          </cell>
          <cell r="BP179">
            <v>2.7</v>
          </cell>
          <cell r="BQ179">
            <v>5.5</v>
          </cell>
          <cell r="BR179" t="str">
            <v>R</v>
          </cell>
          <cell r="BS179" t="str">
            <v>C</v>
          </cell>
          <cell r="BT179">
            <v>0</v>
          </cell>
          <cell r="BU179" t="str">
            <v>AC</v>
          </cell>
          <cell r="BV179" t="str">
            <v/>
          </cell>
          <cell r="BW179">
            <v>2</v>
          </cell>
          <cell r="BX179">
            <v>40</v>
          </cell>
          <cell r="BY179" t="str">
            <v/>
          </cell>
          <cell r="BZ179">
            <v>1</v>
          </cell>
          <cell r="CA179">
            <v>5</v>
          </cell>
          <cell r="CB179">
            <v>1.7290000000000001</v>
          </cell>
          <cell r="CC179">
            <v>2.5027728175050754</v>
          </cell>
          <cell r="CD179" t="str">
            <v>being overlaid 1998</v>
          </cell>
          <cell r="CE179">
            <v>0</v>
          </cell>
          <cell r="CF179">
            <v>0</v>
          </cell>
          <cell r="CG179">
            <v>0</v>
          </cell>
          <cell r="CH179">
            <v>0</v>
          </cell>
          <cell r="CI179">
            <v>0</v>
          </cell>
          <cell r="CJ179">
            <v>0</v>
          </cell>
          <cell r="CK179">
            <v>0</v>
          </cell>
          <cell r="CL179">
            <v>0</v>
          </cell>
          <cell r="CM179">
            <v>0</v>
          </cell>
          <cell r="CN179">
            <v>0</v>
          </cell>
          <cell r="CO179">
            <v>0</v>
          </cell>
          <cell r="CP179">
            <v>0</v>
          </cell>
          <cell r="CQ179">
            <v>0</v>
          </cell>
          <cell r="CR179">
            <v>0</v>
          </cell>
          <cell r="CS179">
            <v>0</v>
          </cell>
          <cell r="CT179">
            <v>0</v>
          </cell>
          <cell r="CU179">
            <v>0</v>
          </cell>
          <cell r="CV179">
            <v>0</v>
          </cell>
          <cell r="CW179">
            <v>0</v>
          </cell>
          <cell r="CX179" t="str">
            <v/>
          </cell>
          <cell r="CY179">
            <v>1</v>
          </cell>
          <cell r="CZ179">
            <v>1</v>
          </cell>
          <cell r="DA179">
            <v>1</v>
          </cell>
          <cell r="DB179">
            <v>10550</v>
          </cell>
          <cell r="DC179">
            <v>5275</v>
          </cell>
          <cell r="DD179">
            <v>2849</v>
          </cell>
          <cell r="DE179">
            <v>528</v>
          </cell>
          <cell r="DF179">
            <v>1530</v>
          </cell>
          <cell r="DG179">
            <v>159</v>
          </cell>
          <cell r="DH179">
            <v>106</v>
          </cell>
          <cell r="DI179">
            <v>106</v>
          </cell>
        </row>
        <row r="180">
          <cell r="A180" t="str">
            <v>RS 169</v>
          </cell>
          <cell r="B180">
            <v>169</v>
          </cell>
          <cell r="C180" t="str">
            <v>S</v>
          </cell>
          <cell r="D180" t="str">
            <v>U</v>
          </cell>
          <cell r="E180" t="str">
            <v>Ndirande Ring Road</v>
          </cell>
          <cell r="F180" t="str">
            <v>Urban</v>
          </cell>
          <cell r="G180">
            <v>15</v>
          </cell>
          <cell r="H180">
            <v>3.3</v>
          </cell>
          <cell r="I180" t="str">
            <v>R</v>
          </cell>
          <cell r="J180" t="str">
            <v>IN BLANTYRE CITY</v>
          </cell>
          <cell r="K180" t="str">
            <v>C</v>
          </cell>
          <cell r="L180" t="str">
            <v>name changed from HHI - David Whitehead Via Ndirande Market</v>
          </cell>
          <cell r="W180">
            <v>77</v>
          </cell>
          <cell r="X180" t="str">
            <v>AC</v>
          </cell>
          <cell r="Y180">
            <v>150</v>
          </cell>
          <cell r="Z180" t="str">
            <v>SB</v>
          </cell>
          <cell r="AA180">
            <v>100</v>
          </cell>
          <cell r="AB180" t="str">
            <v>GR</v>
          </cell>
          <cell r="AC180">
            <v>5</v>
          </cell>
          <cell r="AD180">
            <v>0</v>
          </cell>
          <cell r="AE180">
            <v>0</v>
          </cell>
          <cell r="AF180">
            <v>0</v>
          </cell>
          <cell r="AG180">
            <v>0</v>
          </cell>
          <cell r="AH180">
            <v>0</v>
          </cell>
          <cell r="AI180">
            <v>0</v>
          </cell>
          <cell r="AJ180">
            <v>0</v>
          </cell>
          <cell r="AK180">
            <v>0</v>
          </cell>
          <cell r="AL180">
            <v>0</v>
          </cell>
          <cell r="AM180">
            <v>2</v>
          </cell>
          <cell r="AN180" t="str">
            <v>never resealed</v>
          </cell>
          <cell r="BO180" t="str">
            <v>RS 169</v>
          </cell>
          <cell r="BP180">
            <v>3.3</v>
          </cell>
          <cell r="BQ180">
            <v>6</v>
          </cell>
          <cell r="BR180" t="str">
            <v>R</v>
          </cell>
          <cell r="BS180" t="str">
            <v>C</v>
          </cell>
          <cell r="BT180">
            <v>0</v>
          </cell>
          <cell r="BU180" t="str">
            <v>AC</v>
          </cell>
          <cell r="BV180" t="str">
            <v/>
          </cell>
          <cell r="BW180">
            <v>2</v>
          </cell>
          <cell r="BX180">
            <v>40</v>
          </cell>
          <cell r="BY180" t="str">
            <v/>
          </cell>
          <cell r="BZ180">
            <v>1</v>
          </cell>
          <cell r="CA180">
            <v>5</v>
          </cell>
          <cell r="CB180">
            <v>1.552</v>
          </cell>
          <cell r="CC180">
            <v>7.5591680351906154</v>
          </cell>
          <cell r="CD180">
            <v>90</v>
          </cell>
          <cell r="CE180">
            <v>70</v>
          </cell>
          <cell r="CF180">
            <v>55</v>
          </cell>
          <cell r="CG180">
            <v>35</v>
          </cell>
          <cell r="CH180">
            <v>15</v>
          </cell>
          <cell r="CI180">
            <v>84.3</v>
          </cell>
          <cell r="CJ180">
            <v>0.28100000000000003</v>
          </cell>
          <cell r="CK180">
            <v>10</v>
          </cell>
          <cell r="CL180">
            <v>55</v>
          </cell>
          <cell r="CM180">
            <v>0.56997769230769224</v>
          </cell>
          <cell r="CN180">
            <v>0.56997769230769224</v>
          </cell>
          <cell r="CO180">
            <v>0</v>
          </cell>
          <cell r="CP180">
            <v>0</v>
          </cell>
          <cell r="CQ180">
            <v>8.1291457274983081</v>
          </cell>
          <cell r="CR180">
            <v>64</v>
          </cell>
          <cell r="CS180">
            <v>1</v>
          </cell>
          <cell r="CT180">
            <v>0</v>
          </cell>
          <cell r="CU180">
            <v>0</v>
          </cell>
          <cell r="CV180">
            <v>21</v>
          </cell>
          <cell r="CW180">
            <v>21</v>
          </cell>
          <cell r="CX180" t="str">
            <v/>
          </cell>
          <cell r="CY180">
            <v>2</v>
          </cell>
          <cell r="CZ180">
            <v>1.3</v>
          </cell>
          <cell r="DA180">
            <v>1.5</v>
          </cell>
          <cell r="DB180">
            <v>2203</v>
          </cell>
          <cell r="DC180">
            <v>1102</v>
          </cell>
          <cell r="DD180">
            <v>595</v>
          </cell>
          <cell r="DE180">
            <v>111</v>
          </cell>
          <cell r="DF180">
            <v>320</v>
          </cell>
          <cell r="DG180">
            <v>34</v>
          </cell>
          <cell r="DH180">
            <v>23</v>
          </cell>
          <cell r="DI180">
            <v>23</v>
          </cell>
        </row>
        <row r="181">
          <cell r="A181" t="str">
            <v>RS 174</v>
          </cell>
          <cell r="B181">
            <v>174</v>
          </cell>
          <cell r="C181" t="str">
            <v>S</v>
          </cell>
          <cell r="D181" t="str">
            <v>U</v>
          </cell>
          <cell r="E181" t="str">
            <v>Chipembere Highway (M2, Blantyre - Limbe)</v>
          </cell>
          <cell r="F181" t="str">
            <v>Urban</v>
          </cell>
          <cell r="G181">
            <v>16</v>
          </cell>
          <cell r="H181">
            <v>9</v>
          </cell>
          <cell r="I181" t="str">
            <v>R</v>
          </cell>
          <cell r="J181" t="str">
            <v>IN BLANTYRE CITY</v>
          </cell>
          <cell r="K181" t="str">
            <v>C</v>
          </cell>
          <cell r="L181">
            <v>0</v>
          </cell>
          <cell r="W181">
            <v>56</v>
          </cell>
          <cell r="X181" t="str">
            <v>AC</v>
          </cell>
          <cell r="Y181">
            <v>150</v>
          </cell>
          <cell r="Z181" t="str">
            <v>SB</v>
          </cell>
          <cell r="AA181">
            <v>100</v>
          </cell>
          <cell r="AB181" t="str">
            <v>GR</v>
          </cell>
          <cell r="AC181">
            <v>5</v>
          </cell>
          <cell r="AD181">
            <v>0</v>
          </cell>
          <cell r="AE181">
            <v>98</v>
          </cell>
          <cell r="AF181" t="str">
            <v>AO</v>
          </cell>
          <cell r="AG181" t="str">
            <v>AC</v>
          </cell>
          <cell r="AH181">
            <v>25</v>
          </cell>
          <cell r="AI181">
            <v>0</v>
          </cell>
          <cell r="AJ181">
            <v>0</v>
          </cell>
          <cell r="AK181">
            <v>0</v>
          </cell>
          <cell r="AL181">
            <v>0</v>
          </cell>
          <cell r="AM181">
            <v>6</v>
          </cell>
          <cell r="AN181">
            <v>0</v>
          </cell>
          <cell r="BO181" t="str">
            <v>RS 174</v>
          </cell>
          <cell r="BP181">
            <v>9</v>
          </cell>
          <cell r="BQ181">
            <v>12</v>
          </cell>
          <cell r="BR181" t="str">
            <v>R</v>
          </cell>
          <cell r="BS181" t="str">
            <v>C</v>
          </cell>
          <cell r="BT181">
            <v>0</v>
          </cell>
          <cell r="BU181" t="str">
            <v>AC</v>
          </cell>
          <cell r="BV181" t="str">
            <v>AC</v>
          </cell>
          <cell r="BW181">
            <v>6</v>
          </cell>
          <cell r="BX181">
            <v>40</v>
          </cell>
          <cell r="BY181">
            <v>40</v>
          </cell>
          <cell r="BZ181">
            <v>1</v>
          </cell>
          <cell r="CA181">
            <v>5</v>
          </cell>
          <cell r="CB181">
            <v>2.1040000000000001</v>
          </cell>
          <cell r="CC181">
            <v>5.14</v>
          </cell>
          <cell r="CD181" t="str">
            <v>being overlaid 1998</v>
          </cell>
          <cell r="CE181">
            <v>0</v>
          </cell>
          <cell r="CF181">
            <v>0</v>
          </cell>
          <cell r="CG181">
            <v>0</v>
          </cell>
          <cell r="CH181">
            <v>0</v>
          </cell>
          <cell r="CI181">
            <v>0</v>
          </cell>
          <cell r="CJ181">
            <v>0</v>
          </cell>
          <cell r="CK181">
            <v>0</v>
          </cell>
          <cell r="CL181">
            <v>0</v>
          </cell>
          <cell r="CM181">
            <v>0</v>
          </cell>
          <cell r="CN181">
            <v>0</v>
          </cell>
          <cell r="CO181">
            <v>0</v>
          </cell>
          <cell r="CP181">
            <v>0</v>
          </cell>
          <cell r="CQ181">
            <v>0</v>
          </cell>
          <cell r="CR181">
            <v>0</v>
          </cell>
          <cell r="CS181">
            <v>0</v>
          </cell>
          <cell r="CT181">
            <v>0</v>
          </cell>
          <cell r="CU181">
            <v>0</v>
          </cell>
          <cell r="CV181">
            <v>0</v>
          </cell>
          <cell r="CW181">
            <v>42</v>
          </cell>
          <cell r="CX181">
            <v>84</v>
          </cell>
          <cell r="CY181">
            <v>1.1000000000000001</v>
          </cell>
          <cell r="CZ181">
            <v>1.1000000000000001</v>
          </cell>
          <cell r="DA181">
            <v>1.1000000000000001</v>
          </cell>
          <cell r="DB181">
            <v>14065</v>
          </cell>
          <cell r="DC181">
            <v>7033</v>
          </cell>
          <cell r="DD181">
            <v>3798</v>
          </cell>
          <cell r="DE181">
            <v>704</v>
          </cell>
          <cell r="DF181">
            <v>2040</v>
          </cell>
          <cell r="DG181">
            <v>211</v>
          </cell>
          <cell r="DH181">
            <v>141</v>
          </cell>
          <cell r="DI181">
            <v>141</v>
          </cell>
        </row>
        <row r="182">
          <cell r="A182" t="str">
            <v>RS 846</v>
          </cell>
          <cell r="B182" t="str">
            <v>n.a.</v>
          </cell>
          <cell r="C182" t="str">
            <v>S</v>
          </cell>
          <cell r="D182" t="str">
            <v>U</v>
          </cell>
          <cell r="E182" t="str">
            <v>Clock Tower - junction M1 (via road S137)</v>
          </cell>
          <cell r="F182" t="str">
            <v>Urban</v>
          </cell>
          <cell r="G182">
            <v>17</v>
          </cell>
          <cell r="H182">
            <v>10.4</v>
          </cell>
          <cell r="I182" t="str">
            <v>R</v>
          </cell>
          <cell r="J182" t="str">
            <v>BLANTYRE CITY</v>
          </cell>
          <cell r="K182">
            <v>9</v>
          </cell>
          <cell r="L182" t="str">
            <v>New section part original RS 175</v>
          </cell>
          <cell r="W182">
            <v>56</v>
          </cell>
          <cell r="X182" t="str">
            <v>AC</v>
          </cell>
          <cell r="Y182">
            <v>150</v>
          </cell>
          <cell r="Z182" t="str">
            <v>SB</v>
          </cell>
          <cell r="AA182">
            <v>100</v>
          </cell>
          <cell r="AB182" t="str">
            <v>GR</v>
          </cell>
          <cell r="AC182">
            <v>5</v>
          </cell>
          <cell r="AD182">
            <v>0</v>
          </cell>
          <cell r="AE182">
            <v>98</v>
          </cell>
          <cell r="AF182" t="str">
            <v>AO</v>
          </cell>
          <cell r="AG182" t="str">
            <v>AC</v>
          </cell>
          <cell r="AH182">
            <v>25</v>
          </cell>
          <cell r="AI182">
            <v>0</v>
          </cell>
          <cell r="AJ182">
            <v>0</v>
          </cell>
          <cell r="AK182">
            <v>0</v>
          </cell>
          <cell r="AL182">
            <v>0</v>
          </cell>
          <cell r="AM182">
            <v>6</v>
          </cell>
          <cell r="AN182">
            <v>0</v>
          </cell>
          <cell r="BO182" t="str">
            <v>RS 846</v>
          </cell>
          <cell r="BP182">
            <v>10.4</v>
          </cell>
          <cell r="BQ182">
            <v>12</v>
          </cell>
          <cell r="BR182" t="str">
            <v>R</v>
          </cell>
          <cell r="BS182" t="str">
            <v>C</v>
          </cell>
          <cell r="BT182">
            <v>0</v>
          </cell>
          <cell r="BU182" t="str">
            <v>AC</v>
          </cell>
          <cell r="BV182" t="str">
            <v>AC</v>
          </cell>
          <cell r="BW182">
            <v>6</v>
          </cell>
          <cell r="BX182">
            <v>40</v>
          </cell>
          <cell r="BY182">
            <v>40</v>
          </cell>
          <cell r="BZ182">
            <v>1</v>
          </cell>
          <cell r="CA182">
            <v>5</v>
          </cell>
          <cell r="CB182">
            <v>2.1040000000000001</v>
          </cell>
          <cell r="CC182">
            <v>11.5</v>
          </cell>
          <cell r="CD182" t="str">
            <v>being overlaid 1998</v>
          </cell>
          <cell r="CE182">
            <v>0</v>
          </cell>
          <cell r="CF182">
            <v>0</v>
          </cell>
          <cell r="CG182">
            <v>0</v>
          </cell>
          <cell r="CH182">
            <v>0</v>
          </cell>
          <cell r="CI182">
            <v>0</v>
          </cell>
          <cell r="CJ182">
            <v>0</v>
          </cell>
          <cell r="CK182">
            <v>0</v>
          </cell>
          <cell r="CL182">
            <v>0</v>
          </cell>
          <cell r="CM182">
            <v>0</v>
          </cell>
          <cell r="CN182">
            <v>0</v>
          </cell>
          <cell r="CO182">
            <v>0</v>
          </cell>
          <cell r="CP182">
            <v>0</v>
          </cell>
          <cell r="CQ182">
            <v>0</v>
          </cell>
          <cell r="CR182">
            <v>0</v>
          </cell>
          <cell r="CS182">
            <v>0</v>
          </cell>
          <cell r="CT182">
            <v>0</v>
          </cell>
          <cell r="CU182">
            <v>0</v>
          </cell>
          <cell r="CV182">
            <v>0</v>
          </cell>
          <cell r="CW182">
            <v>42</v>
          </cell>
          <cell r="CX182">
            <v>84</v>
          </cell>
          <cell r="CY182">
            <v>2.5</v>
          </cell>
          <cell r="CZ182">
            <v>3</v>
          </cell>
          <cell r="DA182">
            <v>2</v>
          </cell>
          <cell r="DB182">
            <v>14000</v>
          </cell>
          <cell r="DC182">
            <v>7000</v>
          </cell>
          <cell r="DD182">
            <v>3780</v>
          </cell>
          <cell r="DE182">
            <v>700</v>
          </cell>
          <cell r="DF182">
            <v>2030</v>
          </cell>
          <cell r="DG182">
            <v>210</v>
          </cell>
          <cell r="DH182">
            <v>140</v>
          </cell>
          <cell r="DI182">
            <v>140</v>
          </cell>
        </row>
        <row r="183">
          <cell r="A183" t="str">
            <v>RS 841</v>
          </cell>
          <cell r="B183">
            <v>170</v>
          </cell>
          <cell r="C183" t="str">
            <v>S</v>
          </cell>
          <cell r="D183" t="str">
            <v>U</v>
          </cell>
          <cell r="E183" t="str">
            <v>Zomba - Chikanda (M1 to end bitumen)</v>
          </cell>
          <cell r="F183" t="str">
            <v>Urban</v>
          </cell>
          <cell r="G183">
            <v>18</v>
          </cell>
          <cell r="H183">
            <v>0.9</v>
          </cell>
          <cell r="I183" t="str">
            <v>R</v>
          </cell>
          <cell r="J183" t="str">
            <v>ZOMBA CITY</v>
          </cell>
          <cell r="K183" t="str">
            <v>C</v>
          </cell>
          <cell r="L183">
            <v>0</v>
          </cell>
          <cell r="W183">
            <v>67</v>
          </cell>
          <cell r="X183" t="str">
            <v>SA</v>
          </cell>
          <cell r="Y183">
            <v>150</v>
          </cell>
          <cell r="Z183" t="str">
            <v>GR</v>
          </cell>
          <cell r="AA183">
            <v>100</v>
          </cell>
          <cell r="AB183" t="str">
            <v>GR</v>
          </cell>
          <cell r="AC183">
            <v>5</v>
          </cell>
          <cell r="AD183">
            <v>0</v>
          </cell>
          <cell r="AE183">
            <v>0</v>
          </cell>
          <cell r="AF183">
            <v>0</v>
          </cell>
          <cell r="AG183">
            <v>0</v>
          </cell>
          <cell r="AH183">
            <v>0</v>
          </cell>
          <cell r="AI183">
            <v>0</v>
          </cell>
          <cell r="AJ183">
            <v>0</v>
          </cell>
          <cell r="AK183">
            <v>0</v>
          </cell>
          <cell r="AL183">
            <v>0</v>
          </cell>
          <cell r="AM183">
            <v>2</v>
          </cell>
          <cell r="AN183" t="str">
            <v>never resealed</v>
          </cell>
          <cell r="BO183" t="str">
            <v>RS 841</v>
          </cell>
          <cell r="BP183">
            <v>0.9</v>
          </cell>
          <cell r="BQ183">
            <v>3</v>
          </cell>
          <cell r="BR183" t="str">
            <v>R</v>
          </cell>
          <cell r="BS183" t="str">
            <v>C</v>
          </cell>
          <cell r="BT183">
            <v>0</v>
          </cell>
          <cell r="BU183" t="str">
            <v>SA</v>
          </cell>
          <cell r="BV183" t="str">
            <v/>
          </cell>
          <cell r="BW183">
            <v>2</v>
          </cell>
          <cell r="BX183">
            <v>10</v>
          </cell>
          <cell r="BY183" t="str">
            <v/>
          </cell>
          <cell r="BZ183">
            <v>1</v>
          </cell>
          <cell r="CA183">
            <v>5</v>
          </cell>
          <cell r="CB183">
            <v>0.90800000000000003</v>
          </cell>
          <cell r="CC183">
            <v>8.3099011730205277</v>
          </cell>
          <cell r="CD183">
            <v>95</v>
          </cell>
          <cell r="CE183">
            <v>67</v>
          </cell>
          <cell r="CF183">
            <v>52</v>
          </cell>
          <cell r="CG183">
            <v>43</v>
          </cell>
          <cell r="CH183">
            <v>15</v>
          </cell>
          <cell r="CI183">
            <v>14.5</v>
          </cell>
          <cell r="CJ183">
            <v>9.6666666666666679E-2</v>
          </cell>
          <cell r="CK183">
            <v>10</v>
          </cell>
          <cell r="CL183">
            <v>52</v>
          </cell>
          <cell r="CM183">
            <v>0.48051025641025635</v>
          </cell>
          <cell r="CN183">
            <v>0.48051025641025635</v>
          </cell>
          <cell r="CO183">
            <v>0</v>
          </cell>
          <cell r="CP183">
            <v>0</v>
          </cell>
          <cell r="CQ183">
            <v>8.7904114294307831</v>
          </cell>
          <cell r="CR183">
            <v>25</v>
          </cell>
          <cell r="CS183">
            <v>1</v>
          </cell>
          <cell r="CT183">
            <v>0</v>
          </cell>
          <cell r="CU183">
            <v>0</v>
          </cell>
          <cell r="CV183">
            <v>31</v>
          </cell>
          <cell r="CW183">
            <v>31</v>
          </cell>
          <cell r="CX183" t="str">
            <v/>
          </cell>
          <cell r="CY183">
            <v>2</v>
          </cell>
          <cell r="CZ183">
            <v>0</v>
          </cell>
          <cell r="DA183">
            <v>0</v>
          </cell>
          <cell r="DB183">
            <v>118</v>
          </cell>
          <cell r="DC183">
            <v>59</v>
          </cell>
          <cell r="DD183">
            <v>32</v>
          </cell>
          <cell r="DE183">
            <v>6</v>
          </cell>
          <cell r="DF183">
            <v>18</v>
          </cell>
          <cell r="DG183">
            <v>2</v>
          </cell>
          <cell r="DH183">
            <v>2</v>
          </cell>
          <cell r="DI183">
            <v>2</v>
          </cell>
        </row>
        <row r="184">
          <cell r="A184" t="str">
            <v>RS 171</v>
          </cell>
          <cell r="B184">
            <v>171</v>
          </cell>
          <cell r="C184" t="str">
            <v>S</v>
          </cell>
          <cell r="D184" t="str">
            <v>U</v>
          </cell>
          <cell r="E184" t="str">
            <v>St Mary's Road (Cheonga Road)</v>
          </cell>
          <cell r="F184" t="str">
            <v>Urban</v>
          </cell>
          <cell r="G184">
            <v>19</v>
          </cell>
          <cell r="H184">
            <v>2</v>
          </cell>
          <cell r="I184" t="str">
            <v>R</v>
          </cell>
          <cell r="J184" t="str">
            <v>ZOMBA CITY</v>
          </cell>
          <cell r="K184" t="str">
            <v>C</v>
          </cell>
          <cell r="L184">
            <v>0</v>
          </cell>
          <cell r="W184">
            <v>65</v>
          </cell>
          <cell r="X184" t="str">
            <v>SA</v>
          </cell>
          <cell r="Y184">
            <v>150</v>
          </cell>
          <cell r="Z184" t="str">
            <v>GR</v>
          </cell>
          <cell r="AA184">
            <v>150</v>
          </cell>
          <cell r="AB184" t="str">
            <v>GR</v>
          </cell>
          <cell r="AC184">
            <v>7</v>
          </cell>
          <cell r="AD184" t="str">
            <v>MC</v>
          </cell>
          <cell r="AE184">
            <v>0</v>
          </cell>
          <cell r="AF184">
            <v>0</v>
          </cell>
          <cell r="AG184">
            <v>0</v>
          </cell>
          <cell r="AH184">
            <v>0</v>
          </cell>
          <cell r="AI184">
            <v>0</v>
          </cell>
          <cell r="AJ184">
            <v>0</v>
          </cell>
          <cell r="AK184">
            <v>0</v>
          </cell>
          <cell r="AL184">
            <v>0</v>
          </cell>
          <cell r="AM184">
            <v>2</v>
          </cell>
          <cell r="AN184" t="str">
            <v>never resealed</v>
          </cell>
          <cell r="BO184" t="str">
            <v>RS 171</v>
          </cell>
          <cell r="BP184">
            <v>2</v>
          </cell>
          <cell r="BQ184">
            <v>3</v>
          </cell>
          <cell r="BR184" t="str">
            <v>R</v>
          </cell>
          <cell r="BS184" t="str">
            <v>C</v>
          </cell>
          <cell r="BT184">
            <v>0</v>
          </cell>
          <cell r="BU184" t="str">
            <v>SA</v>
          </cell>
          <cell r="BV184" t="str">
            <v/>
          </cell>
          <cell r="BW184">
            <v>2</v>
          </cell>
          <cell r="BX184">
            <v>10</v>
          </cell>
          <cell r="BY184" t="str">
            <v/>
          </cell>
          <cell r="BZ184">
            <v>1</v>
          </cell>
          <cell r="CA184">
            <v>7</v>
          </cell>
          <cell r="CB184">
            <v>1.3580000000000001</v>
          </cell>
          <cell r="CC184">
            <v>7.6195440917716066</v>
          </cell>
          <cell r="CD184">
            <v>95</v>
          </cell>
          <cell r="CE184">
            <v>57</v>
          </cell>
          <cell r="CF184">
            <v>42</v>
          </cell>
          <cell r="CG184">
            <v>53</v>
          </cell>
          <cell r="CH184">
            <v>15</v>
          </cell>
          <cell r="CI184">
            <v>34.5</v>
          </cell>
          <cell r="CJ184">
            <v>0.22999999999999998</v>
          </cell>
          <cell r="CK184">
            <v>10</v>
          </cell>
          <cell r="CL184">
            <v>42</v>
          </cell>
          <cell r="CM184">
            <v>0.46471538461538459</v>
          </cell>
          <cell r="CN184">
            <v>0.46471538461538459</v>
          </cell>
          <cell r="CO184">
            <v>0</v>
          </cell>
          <cell r="CP184">
            <v>0</v>
          </cell>
          <cell r="CQ184">
            <v>8.0842594763869915</v>
          </cell>
          <cell r="CR184">
            <v>50</v>
          </cell>
          <cell r="CS184">
            <v>1</v>
          </cell>
          <cell r="CT184">
            <v>0</v>
          </cell>
          <cell r="CU184">
            <v>0</v>
          </cell>
          <cell r="CV184">
            <v>33</v>
          </cell>
          <cell r="CW184">
            <v>33</v>
          </cell>
          <cell r="CX184" t="str">
            <v/>
          </cell>
          <cell r="CY184">
            <v>3</v>
          </cell>
          <cell r="CZ184">
            <v>3</v>
          </cell>
          <cell r="DA184">
            <v>2</v>
          </cell>
          <cell r="DB184">
            <v>134</v>
          </cell>
          <cell r="DC184">
            <v>67</v>
          </cell>
          <cell r="DD184">
            <v>37</v>
          </cell>
          <cell r="DE184">
            <v>7</v>
          </cell>
          <cell r="DF184">
            <v>20</v>
          </cell>
          <cell r="DG184">
            <v>3</v>
          </cell>
          <cell r="DH184">
            <v>2</v>
          </cell>
          <cell r="DI184">
            <v>2</v>
          </cell>
        </row>
        <row r="185">
          <cell r="A185" t="str">
            <v>RS 843</v>
          </cell>
          <cell r="B185">
            <v>172</v>
          </cell>
          <cell r="C185" t="str">
            <v>S</v>
          </cell>
          <cell r="D185" t="str">
            <v>U</v>
          </cell>
          <cell r="E185" t="str">
            <v>Chancellor College Road (M1 to end bitumen)</v>
          </cell>
          <cell r="F185" t="str">
            <v>Urban</v>
          </cell>
          <cell r="G185">
            <v>20</v>
          </cell>
          <cell r="H185">
            <v>2.6</v>
          </cell>
          <cell r="I185" t="str">
            <v>R</v>
          </cell>
          <cell r="J185" t="str">
            <v>ZOMBA CITY</v>
          </cell>
          <cell r="K185" t="str">
            <v>C</v>
          </cell>
          <cell r="L185">
            <v>0</v>
          </cell>
          <cell r="W185">
            <v>60</v>
          </cell>
          <cell r="X185" t="str">
            <v>SA</v>
          </cell>
          <cell r="Y185">
            <v>150</v>
          </cell>
          <cell r="Z185" t="str">
            <v>GR</v>
          </cell>
          <cell r="AA185">
            <v>150</v>
          </cell>
          <cell r="AB185" t="str">
            <v>GR</v>
          </cell>
          <cell r="AC185">
            <v>7</v>
          </cell>
          <cell r="AD185" t="str">
            <v>MC</v>
          </cell>
          <cell r="AE185">
            <v>0</v>
          </cell>
          <cell r="AF185">
            <v>0</v>
          </cell>
          <cell r="AG185">
            <v>0</v>
          </cell>
          <cell r="AH185">
            <v>0</v>
          </cell>
          <cell r="AI185">
            <v>0</v>
          </cell>
          <cell r="AJ185">
            <v>0</v>
          </cell>
          <cell r="AK185">
            <v>0</v>
          </cell>
          <cell r="AL185">
            <v>0</v>
          </cell>
          <cell r="AM185">
            <v>2</v>
          </cell>
          <cell r="AN185" t="str">
            <v>never resealed</v>
          </cell>
          <cell r="BO185" t="str">
            <v>RS 843</v>
          </cell>
          <cell r="BP185">
            <v>2.6</v>
          </cell>
          <cell r="BQ185">
            <v>6</v>
          </cell>
          <cell r="BR185" t="str">
            <v>R</v>
          </cell>
          <cell r="BS185" t="str">
            <v>C</v>
          </cell>
          <cell r="BT185">
            <v>0</v>
          </cell>
          <cell r="BU185" t="str">
            <v>SA</v>
          </cell>
          <cell r="BV185" t="str">
            <v/>
          </cell>
          <cell r="BW185">
            <v>2</v>
          </cell>
          <cell r="BX185">
            <v>10</v>
          </cell>
          <cell r="BY185" t="str">
            <v/>
          </cell>
          <cell r="BZ185">
            <v>1</v>
          </cell>
          <cell r="CA185">
            <v>7</v>
          </cell>
          <cell r="CB185">
            <v>1.3580000000000001</v>
          </cell>
          <cell r="CC185">
            <v>6.8274964809384171</v>
          </cell>
          <cell r="CD185">
            <v>50</v>
          </cell>
          <cell r="CE185">
            <v>5</v>
          </cell>
          <cell r="CF185">
            <v>0</v>
          </cell>
          <cell r="CG185">
            <v>50</v>
          </cell>
          <cell r="CH185">
            <v>5</v>
          </cell>
          <cell r="CI185">
            <v>1.3</v>
          </cell>
          <cell r="CJ185">
            <v>4.3333333333333331E-3</v>
          </cell>
          <cell r="CK185">
            <v>4.3333333333333331E-3</v>
          </cell>
          <cell r="CL185">
            <v>0</v>
          </cell>
          <cell r="CM185">
            <v>1.6799999999999999E-3</v>
          </cell>
          <cell r="CN185">
            <v>1.6799999999999999E-3</v>
          </cell>
          <cell r="CO185">
            <v>0</v>
          </cell>
          <cell r="CP185">
            <v>0</v>
          </cell>
          <cell r="CQ185">
            <v>6.8291764809384174</v>
          </cell>
          <cell r="CR185">
            <v>0</v>
          </cell>
          <cell r="CS185">
            <v>1</v>
          </cell>
          <cell r="CT185">
            <v>0</v>
          </cell>
          <cell r="CU185">
            <v>0</v>
          </cell>
          <cell r="CV185">
            <v>38</v>
          </cell>
          <cell r="CW185">
            <v>38</v>
          </cell>
          <cell r="CX185" t="str">
            <v/>
          </cell>
          <cell r="CY185">
            <v>1.2</v>
          </cell>
          <cell r="CZ185">
            <v>1.3</v>
          </cell>
          <cell r="DA185">
            <v>1.2</v>
          </cell>
          <cell r="DB185">
            <v>141</v>
          </cell>
          <cell r="DC185">
            <v>71</v>
          </cell>
          <cell r="DD185">
            <v>39</v>
          </cell>
          <cell r="DE185">
            <v>8</v>
          </cell>
          <cell r="DF185">
            <v>21</v>
          </cell>
          <cell r="DG185">
            <v>3</v>
          </cell>
          <cell r="DH185">
            <v>2</v>
          </cell>
          <cell r="DI185">
            <v>2</v>
          </cell>
        </row>
        <row r="186">
          <cell r="A186" t="str">
            <v>RS 173</v>
          </cell>
          <cell r="B186">
            <v>173</v>
          </cell>
          <cell r="C186" t="str">
            <v>S</v>
          </cell>
          <cell r="D186" t="str">
            <v>U</v>
          </cell>
          <cell r="E186" t="str">
            <v>Parliament Road</v>
          </cell>
          <cell r="F186" t="str">
            <v>Urban</v>
          </cell>
          <cell r="G186">
            <v>21</v>
          </cell>
          <cell r="H186">
            <v>2</v>
          </cell>
          <cell r="I186" t="str">
            <v>R</v>
          </cell>
          <cell r="J186" t="str">
            <v>ZOMBA CITY</v>
          </cell>
          <cell r="K186" t="str">
            <v>C</v>
          </cell>
          <cell r="L186">
            <v>0</v>
          </cell>
          <cell r="W186">
            <v>58</v>
          </cell>
          <cell r="X186" t="str">
            <v>SA</v>
          </cell>
          <cell r="Y186">
            <v>150</v>
          </cell>
          <cell r="Z186" t="str">
            <v>GR</v>
          </cell>
          <cell r="AA186">
            <v>150</v>
          </cell>
          <cell r="AB186" t="str">
            <v>GR</v>
          </cell>
          <cell r="AC186">
            <v>7</v>
          </cell>
          <cell r="AD186" t="str">
            <v>MC</v>
          </cell>
          <cell r="AE186">
            <v>98</v>
          </cell>
          <cell r="AF186" t="str">
            <v>AO</v>
          </cell>
          <cell r="AG186" t="str">
            <v>AC</v>
          </cell>
          <cell r="AH186">
            <v>25</v>
          </cell>
          <cell r="AI186">
            <v>0</v>
          </cell>
          <cell r="AJ186">
            <v>0</v>
          </cell>
          <cell r="AK186">
            <v>0</v>
          </cell>
          <cell r="AL186">
            <v>0</v>
          </cell>
          <cell r="AM186">
            <v>6</v>
          </cell>
          <cell r="AN186" t="str">
            <v>AO 1998</v>
          </cell>
          <cell r="BO186" t="str">
            <v>RS 173</v>
          </cell>
          <cell r="BP186">
            <v>2</v>
          </cell>
          <cell r="BQ186">
            <v>6</v>
          </cell>
          <cell r="BR186" t="str">
            <v>R</v>
          </cell>
          <cell r="BS186" t="str">
            <v>A</v>
          </cell>
          <cell r="BT186">
            <v>0</v>
          </cell>
          <cell r="BU186" t="str">
            <v>AC</v>
          </cell>
          <cell r="BV186" t="str">
            <v>SA</v>
          </cell>
          <cell r="BW186">
            <v>6</v>
          </cell>
          <cell r="BX186">
            <v>40</v>
          </cell>
          <cell r="BY186">
            <v>10</v>
          </cell>
          <cell r="BZ186">
            <v>1</v>
          </cell>
          <cell r="CA186">
            <v>7</v>
          </cell>
          <cell r="CB186">
            <v>1.9100000000000001</v>
          </cell>
          <cell r="CC186">
            <v>7.3099011730205294</v>
          </cell>
          <cell r="CD186" t="str">
            <v>being overlaid 1998</v>
          </cell>
          <cell r="CE186">
            <v>0</v>
          </cell>
          <cell r="CF186">
            <v>0</v>
          </cell>
          <cell r="CG186">
            <v>0</v>
          </cell>
          <cell r="CH186">
            <v>0</v>
          </cell>
          <cell r="CI186">
            <v>0</v>
          </cell>
          <cell r="CJ186">
            <v>0</v>
          </cell>
          <cell r="CK186">
            <v>0</v>
          </cell>
          <cell r="CL186">
            <v>0</v>
          </cell>
          <cell r="CM186">
            <v>0</v>
          </cell>
          <cell r="CN186">
            <v>0</v>
          </cell>
          <cell r="CO186">
            <v>0</v>
          </cell>
          <cell r="CP186">
            <v>0</v>
          </cell>
          <cell r="CQ186">
            <v>0</v>
          </cell>
          <cell r="CR186">
            <v>0</v>
          </cell>
          <cell r="CS186">
            <v>0</v>
          </cell>
          <cell r="CT186">
            <v>0</v>
          </cell>
          <cell r="CU186">
            <v>0</v>
          </cell>
          <cell r="CV186">
            <v>0</v>
          </cell>
          <cell r="CW186">
            <v>40</v>
          </cell>
          <cell r="CX186">
            <v>80</v>
          </cell>
          <cell r="CY186">
            <v>1</v>
          </cell>
          <cell r="CZ186">
            <v>1</v>
          </cell>
          <cell r="DA186">
            <v>1</v>
          </cell>
          <cell r="DB186">
            <v>179</v>
          </cell>
          <cell r="DC186">
            <v>90</v>
          </cell>
          <cell r="DD186">
            <v>49</v>
          </cell>
          <cell r="DE186">
            <v>9</v>
          </cell>
          <cell r="DF186">
            <v>26</v>
          </cell>
          <cell r="DG186">
            <v>3</v>
          </cell>
          <cell r="DH186">
            <v>2</v>
          </cell>
          <cell r="DI186">
            <v>2</v>
          </cell>
        </row>
        <row r="187">
          <cell r="A187" t="str">
            <v>RS 176</v>
          </cell>
          <cell r="B187">
            <v>176</v>
          </cell>
          <cell r="C187" t="str">
            <v>S</v>
          </cell>
          <cell r="D187" t="str">
            <v>U</v>
          </cell>
          <cell r="E187" t="str">
            <v>Kuchawe Road (up road)</v>
          </cell>
          <cell r="F187" t="str">
            <v>Urban</v>
          </cell>
          <cell r="G187">
            <v>22</v>
          </cell>
          <cell r="H187">
            <v>15</v>
          </cell>
          <cell r="I187" t="str">
            <v>H</v>
          </cell>
          <cell r="J187" t="str">
            <v>ZOMBA CITY &amp; ZOMBA</v>
          </cell>
          <cell r="K187" t="str">
            <v>C</v>
          </cell>
          <cell r="L187">
            <v>0</v>
          </cell>
          <cell r="W187">
            <v>68</v>
          </cell>
          <cell r="X187" t="str">
            <v>SA</v>
          </cell>
          <cell r="Y187">
            <v>150</v>
          </cell>
          <cell r="Z187" t="str">
            <v>SB</v>
          </cell>
          <cell r="AA187">
            <v>150</v>
          </cell>
          <cell r="AB187" t="str">
            <v>GR</v>
          </cell>
          <cell r="AC187">
            <v>15</v>
          </cell>
          <cell r="AD187" t="str">
            <v>VR</v>
          </cell>
          <cell r="AE187">
            <v>0</v>
          </cell>
          <cell r="AF187">
            <v>0</v>
          </cell>
          <cell r="AG187">
            <v>0</v>
          </cell>
          <cell r="AH187">
            <v>0</v>
          </cell>
          <cell r="AI187">
            <v>0</v>
          </cell>
          <cell r="AJ187">
            <v>0</v>
          </cell>
          <cell r="AK187">
            <v>0</v>
          </cell>
          <cell r="AL187">
            <v>0</v>
          </cell>
          <cell r="AM187">
            <v>2</v>
          </cell>
          <cell r="AN187" t="str">
            <v>reseal 1998</v>
          </cell>
          <cell r="BO187" t="str">
            <v>RS 176</v>
          </cell>
          <cell r="BP187">
            <v>15</v>
          </cell>
          <cell r="BQ187">
            <v>5.5</v>
          </cell>
          <cell r="BR187" t="str">
            <v>H</v>
          </cell>
          <cell r="BS187" t="str">
            <v>C</v>
          </cell>
          <cell r="BT187">
            <v>0</v>
          </cell>
          <cell r="BU187" t="str">
            <v>SA</v>
          </cell>
          <cell r="BV187" t="str">
            <v/>
          </cell>
          <cell r="BW187">
            <v>2</v>
          </cell>
          <cell r="BX187">
            <v>10</v>
          </cell>
          <cell r="BY187" t="str">
            <v/>
          </cell>
          <cell r="BZ187">
            <v>1</v>
          </cell>
          <cell r="CA187">
            <v>15</v>
          </cell>
          <cell r="CB187">
            <v>1.508</v>
          </cell>
          <cell r="CC187">
            <v>9.5457000217226007</v>
          </cell>
          <cell r="CD187">
            <v>90</v>
          </cell>
          <cell r="CE187">
            <v>60</v>
          </cell>
          <cell r="CF187">
            <v>45</v>
          </cell>
          <cell r="CG187">
            <v>45</v>
          </cell>
          <cell r="CH187">
            <v>15</v>
          </cell>
          <cell r="CI187">
            <v>4.5</v>
          </cell>
          <cell r="CJ187">
            <v>1.6363636363636365E-2</v>
          </cell>
          <cell r="CK187">
            <v>10</v>
          </cell>
          <cell r="CL187">
            <v>45</v>
          </cell>
          <cell r="CM187">
            <v>0.40387272727272727</v>
          </cell>
          <cell r="CN187">
            <v>0.40387272727272727</v>
          </cell>
          <cell r="CO187">
            <v>0</v>
          </cell>
          <cell r="CP187">
            <v>0</v>
          </cell>
          <cell r="CQ187">
            <v>9.9495727489953278</v>
          </cell>
          <cell r="CR187">
            <v>25</v>
          </cell>
          <cell r="CS187">
            <v>1</v>
          </cell>
          <cell r="CT187">
            <v>0</v>
          </cell>
          <cell r="CU187">
            <v>0</v>
          </cell>
          <cell r="CV187">
            <v>30</v>
          </cell>
          <cell r="CW187">
            <v>30</v>
          </cell>
          <cell r="CX187" t="str">
            <v/>
          </cell>
          <cell r="CY187">
            <v>2</v>
          </cell>
          <cell r="CZ187">
            <v>2</v>
          </cell>
          <cell r="DA187">
            <v>1.5</v>
          </cell>
          <cell r="DB187">
            <v>200</v>
          </cell>
          <cell r="DC187">
            <v>103</v>
          </cell>
          <cell r="DD187">
            <v>8</v>
          </cell>
          <cell r="DE187">
            <v>5</v>
          </cell>
          <cell r="DF187">
            <v>9</v>
          </cell>
          <cell r="DG187">
            <v>5</v>
          </cell>
          <cell r="DH187">
            <v>3</v>
          </cell>
          <cell r="DI187">
            <v>11</v>
          </cell>
        </row>
        <row r="188">
          <cell r="A188" t="str">
            <v>RS 146</v>
          </cell>
          <cell r="B188">
            <v>146</v>
          </cell>
          <cell r="C188" t="str">
            <v>N</v>
          </cell>
          <cell r="D188" t="str">
            <v>U</v>
          </cell>
          <cell r="E188" t="str">
            <v>Chimaliro Road</v>
          </cell>
          <cell r="F188" t="str">
            <v>Urban</v>
          </cell>
          <cell r="G188">
            <v>25</v>
          </cell>
          <cell r="H188">
            <v>10</v>
          </cell>
          <cell r="I188" t="str">
            <v>R</v>
          </cell>
          <cell r="J188" t="str">
            <v>MZUZU CITY</v>
          </cell>
          <cell r="K188" t="str">
            <v>C</v>
          </cell>
          <cell r="L188">
            <v>0</v>
          </cell>
          <cell r="W188">
            <v>85</v>
          </cell>
          <cell r="X188" t="str">
            <v>DS</v>
          </cell>
          <cell r="Y188">
            <v>150</v>
          </cell>
          <cell r="Z188" t="str">
            <v>GR</v>
          </cell>
          <cell r="AA188">
            <v>100</v>
          </cell>
          <cell r="AB188" t="str">
            <v>GR</v>
          </cell>
          <cell r="AC188">
            <v>5</v>
          </cell>
          <cell r="AD188" t="str">
            <v>AM</v>
          </cell>
          <cell r="AE188">
            <v>0</v>
          </cell>
          <cell r="AF188">
            <v>0</v>
          </cell>
          <cell r="AG188">
            <v>0</v>
          </cell>
          <cell r="AH188">
            <v>0</v>
          </cell>
          <cell r="AI188">
            <v>0</v>
          </cell>
          <cell r="AJ188">
            <v>0</v>
          </cell>
          <cell r="AK188">
            <v>0</v>
          </cell>
          <cell r="AL188">
            <v>0</v>
          </cell>
          <cell r="AM188">
            <v>1</v>
          </cell>
          <cell r="AN188" t="str">
            <v>never resealed</v>
          </cell>
          <cell r="BO188" t="str">
            <v>RS 146</v>
          </cell>
          <cell r="BP188">
            <v>10</v>
          </cell>
          <cell r="BQ188">
            <v>6.7</v>
          </cell>
          <cell r="BR188" t="str">
            <v>R</v>
          </cell>
          <cell r="BS188" t="str">
            <v>C</v>
          </cell>
          <cell r="BT188">
            <v>0</v>
          </cell>
          <cell r="BU188" t="str">
            <v>DS</v>
          </cell>
          <cell r="BV188" t="str">
            <v/>
          </cell>
          <cell r="BW188">
            <v>1</v>
          </cell>
          <cell r="BX188">
            <v>15</v>
          </cell>
          <cell r="BY188" t="str">
            <v/>
          </cell>
          <cell r="BZ188">
            <v>1</v>
          </cell>
          <cell r="CA188">
            <v>5</v>
          </cell>
          <cell r="CB188">
            <v>1.077</v>
          </cell>
          <cell r="CC188">
            <v>3.5</v>
          </cell>
          <cell r="CD188">
            <v>0</v>
          </cell>
          <cell r="CE188">
            <v>0</v>
          </cell>
          <cell r="CF188">
            <v>0</v>
          </cell>
          <cell r="CG188">
            <v>0</v>
          </cell>
          <cell r="CH188">
            <v>0</v>
          </cell>
          <cell r="CI188">
            <v>30</v>
          </cell>
          <cell r="CJ188">
            <v>8.9552238805970144E-2</v>
          </cell>
          <cell r="CK188">
            <v>8.9552238805970144E-2</v>
          </cell>
          <cell r="CL188">
            <v>0</v>
          </cell>
          <cell r="CM188">
            <v>3.4718714121699197E-2</v>
          </cell>
          <cell r="CN188">
            <v>3.4718714121699197E-2</v>
          </cell>
          <cell r="CO188">
            <v>0</v>
          </cell>
          <cell r="CP188">
            <v>0</v>
          </cell>
          <cell r="CQ188">
            <v>3.5347187141216994</v>
          </cell>
          <cell r="CR188">
            <v>0</v>
          </cell>
          <cell r="CS188">
            <v>1</v>
          </cell>
          <cell r="CT188">
            <v>0</v>
          </cell>
          <cell r="CU188">
            <v>0</v>
          </cell>
          <cell r="CV188">
            <v>13</v>
          </cell>
          <cell r="CW188">
            <v>13</v>
          </cell>
          <cell r="CX188" t="str">
            <v/>
          </cell>
          <cell r="CY188">
            <v>2</v>
          </cell>
          <cell r="CZ188">
            <v>2</v>
          </cell>
          <cell r="DA188">
            <v>2</v>
          </cell>
          <cell r="DB188">
            <v>780</v>
          </cell>
          <cell r="DC188">
            <v>390</v>
          </cell>
          <cell r="DD188">
            <v>211</v>
          </cell>
          <cell r="DE188">
            <v>39</v>
          </cell>
          <cell r="DF188">
            <v>114</v>
          </cell>
          <cell r="DG188">
            <v>12</v>
          </cell>
          <cell r="DH188">
            <v>8</v>
          </cell>
          <cell r="DI188">
            <v>8</v>
          </cell>
        </row>
        <row r="189">
          <cell r="A189" t="str">
            <v>RS 147</v>
          </cell>
          <cell r="B189">
            <v>147</v>
          </cell>
          <cell r="C189" t="str">
            <v>N</v>
          </cell>
          <cell r="D189" t="str">
            <v>U</v>
          </cell>
          <cell r="E189" t="str">
            <v>Roundabout (Kamuzu Ave.) - Mzirawaingwe</v>
          </cell>
          <cell r="F189" t="str">
            <v>Urban</v>
          </cell>
          <cell r="G189">
            <v>26</v>
          </cell>
          <cell r="H189">
            <v>2.5</v>
          </cell>
          <cell r="I189" t="str">
            <v>R</v>
          </cell>
          <cell r="J189" t="str">
            <v>MZUZU CITY</v>
          </cell>
          <cell r="K189" t="str">
            <v>C</v>
          </cell>
          <cell r="L189" t="str">
            <v xml:space="preserve">Length changed </v>
          </cell>
          <cell r="W189">
            <v>73</v>
          </cell>
          <cell r="X189" t="str">
            <v>DS</v>
          </cell>
          <cell r="Y189">
            <v>150</v>
          </cell>
          <cell r="Z189" t="str">
            <v>GR</v>
          </cell>
          <cell r="AA189">
            <v>100</v>
          </cell>
          <cell r="AB189" t="str">
            <v>GR</v>
          </cell>
          <cell r="AC189">
            <v>5</v>
          </cell>
          <cell r="AD189" t="str">
            <v>AM</v>
          </cell>
          <cell r="AE189">
            <v>0</v>
          </cell>
          <cell r="AF189">
            <v>0</v>
          </cell>
          <cell r="AG189">
            <v>0</v>
          </cell>
          <cell r="AH189">
            <v>0</v>
          </cell>
          <cell r="AI189">
            <v>0</v>
          </cell>
          <cell r="AJ189">
            <v>0</v>
          </cell>
          <cell r="AK189">
            <v>0</v>
          </cell>
          <cell r="AL189">
            <v>0</v>
          </cell>
          <cell r="AM189">
            <v>1</v>
          </cell>
          <cell r="AN189" t="str">
            <v>never resealed</v>
          </cell>
          <cell r="BO189" t="str">
            <v>RS 147</v>
          </cell>
          <cell r="BP189">
            <v>2.5</v>
          </cell>
          <cell r="BQ189">
            <v>6.7</v>
          </cell>
          <cell r="BR189" t="str">
            <v>R</v>
          </cell>
          <cell r="BS189" t="str">
            <v>C</v>
          </cell>
          <cell r="BT189">
            <v>0</v>
          </cell>
          <cell r="BU189" t="str">
            <v>DS</v>
          </cell>
          <cell r="BV189" t="str">
            <v/>
          </cell>
          <cell r="BW189">
            <v>1</v>
          </cell>
          <cell r="BX189">
            <v>15</v>
          </cell>
          <cell r="BY189" t="str">
            <v/>
          </cell>
          <cell r="BZ189">
            <v>1</v>
          </cell>
          <cell r="CA189">
            <v>5</v>
          </cell>
          <cell r="CB189">
            <v>1.077</v>
          </cell>
          <cell r="CC189">
            <v>3.6</v>
          </cell>
          <cell r="CD189">
            <v>90</v>
          </cell>
          <cell r="CE189">
            <v>72</v>
          </cell>
          <cell r="CF189">
            <v>57</v>
          </cell>
          <cell r="CG189">
            <v>33</v>
          </cell>
          <cell r="CH189">
            <v>15</v>
          </cell>
          <cell r="CI189">
            <v>0.4</v>
          </cell>
          <cell r="CJ189">
            <v>1.1940298507462689E-3</v>
          </cell>
          <cell r="CK189">
            <v>10</v>
          </cell>
          <cell r="CL189">
            <v>57</v>
          </cell>
          <cell r="CM189">
            <v>0.47752789896670489</v>
          </cell>
          <cell r="CN189">
            <v>0.47752789896670489</v>
          </cell>
          <cell r="CO189">
            <v>0</v>
          </cell>
          <cell r="CP189">
            <v>0</v>
          </cell>
          <cell r="CQ189">
            <v>4.0775278989667054</v>
          </cell>
          <cell r="CR189">
            <v>0</v>
          </cell>
          <cell r="CS189">
            <v>1</v>
          </cell>
          <cell r="CT189">
            <v>0</v>
          </cell>
          <cell r="CU189">
            <v>0</v>
          </cell>
          <cell r="CV189">
            <v>25</v>
          </cell>
          <cell r="CW189">
            <v>25</v>
          </cell>
          <cell r="CX189" t="str">
            <v/>
          </cell>
          <cell r="CY189">
            <v>2.5</v>
          </cell>
          <cell r="CZ189">
            <v>2</v>
          </cell>
          <cell r="DA189">
            <v>2.5</v>
          </cell>
          <cell r="DB189">
            <v>1117</v>
          </cell>
          <cell r="DC189">
            <v>559</v>
          </cell>
          <cell r="DD189">
            <v>302</v>
          </cell>
          <cell r="DE189">
            <v>56</v>
          </cell>
          <cell r="DF189">
            <v>162</v>
          </cell>
          <cell r="DG189">
            <v>17</v>
          </cell>
          <cell r="DH189">
            <v>12</v>
          </cell>
          <cell r="DI189">
            <v>12</v>
          </cell>
        </row>
        <row r="190">
          <cell r="A190" t="str">
            <v>RS 849</v>
          </cell>
          <cell r="B190" t="str">
            <v>n.a.</v>
          </cell>
          <cell r="C190" t="str">
            <v>N</v>
          </cell>
          <cell r="D190" t="str">
            <v>U</v>
          </cell>
          <cell r="E190" t="str">
            <v>Viphya Drive (Kamuzu Ave. to Mazuzu Hotel)</v>
          </cell>
          <cell r="F190" t="str">
            <v>Urban</v>
          </cell>
          <cell r="G190">
            <v>27</v>
          </cell>
          <cell r="H190">
            <v>0.5</v>
          </cell>
          <cell r="I190">
            <v>0</v>
          </cell>
          <cell r="J190" t="str">
            <v>MZUZU CITY</v>
          </cell>
          <cell r="K190" t="str">
            <v>C</v>
          </cell>
          <cell r="L190" t="str">
            <v>New section part of origional RS 148</v>
          </cell>
          <cell r="W190">
            <v>73</v>
          </cell>
          <cell r="X190" t="str">
            <v>DS</v>
          </cell>
          <cell r="Y190">
            <v>150</v>
          </cell>
          <cell r="Z190" t="str">
            <v>GR</v>
          </cell>
          <cell r="AA190">
            <v>100</v>
          </cell>
          <cell r="AB190" t="str">
            <v>GR</v>
          </cell>
          <cell r="AC190">
            <v>5</v>
          </cell>
          <cell r="AD190" t="str">
            <v>AM</v>
          </cell>
          <cell r="AE190">
            <v>0</v>
          </cell>
          <cell r="AF190">
            <v>0</v>
          </cell>
          <cell r="AG190">
            <v>0</v>
          </cell>
          <cell r="AH190">
            <v>0</v>
          </cell>
          <cell r="AI190">
            <v>0</v>
          </cell>
          <cell r="AJ190">
            <v>0</v>
          </cell>
          <cell r="AK190">
            <v>0</v>
          </cell>
          <cell r="AL190">
            <v>0</v>
          </cell>
          <cell r="AM190">
            <v>1</v>
          </cell>
          <cell r="AN190" t="str">
            <v>never resealed</v>
          </cell>
          <cell r="BO190" t="str">
            <v>RS 849</v>
          </cell>
          <cell r="BP190">
            <v>0.5</v>
          </cell>
          <cell r="BQ190">
            <v>4</v>
          </cell>
          <cell r="BR190" t="str">
            <v>R</v>
          </cell>
          <cell r="BS190" t="str">
            <v>C</v>
          </cell>
          <cell r="BT190">
            <v>0</v>
          </cell>
          <cell r="BU190" t="str">
            <v>DS</v>
          </cell>
          <cell r="BV190" t="str">
            <v/>
          </cell>
          <cell r="BW190">
            <v>1</v>
          </cell>
          <cell r="BX190">
            <v>15</v>
          </cell>
          <cell r="BY190" t="str">
            <v/>
          </cell>
          <cell r="BZ190">
            <v>1</v>
          </cell>
          <cell r="CA190">
            <v>5</v>
          </cell>
          <cell r="CB190">
            <v>1.077</v>
          </cell>
          <cell r="CC190">
            <v>3.7</v>
          </cell>
          <cell r="CD190">
            <v>70</v>
          </cell>
          <cell r="CE190">
            <v>45</v>
          </cell>
          <cell r="CF190">
            <v>30</v>
          </cell>
          <cell r="CG190">
            <v>40</v>
          </cell>
          <cell r="CH190">
            <v>15</v>
          </cell>
          <cell r="CI190">
            <v>8</v>
          </cell>
          <cell r="CJ190">
            <v>0.04</v>
          </cell>
          <cell r="CK190">
            <v>10</v>
          </cell>
          <cell r="CL190">
            <v>30</v>
          </cell>
          <cell r="CM190">
            <v>0.31356923076923071</v>
          </cell>
          <cell r="CN190">
            <v>0.31356923076923071</v>
          </cell>
          <cell r="CO190">
            <v>0</v>
          </cell>
          <cell r="CP190">
            <v>0</v>
          </cell>
          <cell r="CQ190">
            <v>4.0135692307692308</v>
          </cell>
          <cell r="CR190">
            <v>0</v>
          </cell>
          <cell r="CS190">
            <v>1</v>
          </cell>
          <cell r="CT190">
            <v>0</v>
          </cell>
          <cell r="CU190">
            <v>0</v>
          </cell>
          <cell r="CV190">
            <v>25</v>
          </cell>
          <cell r="CW190">
            <v>25</v>
          </cell>
          <cell r="CX190" t="str">
            <v/>
          </cell>
          <cell r="CY190">
            <v>1</v>
          </cell>
          <cell r="CZ190">
            <v>1</v>
          </cell>
          <cell r="DA190">
            <v>3</v>
          </cell>
          <cell r="DB190">
            <v>184</v>
          </cell>
          <cell r="DC190">
            <v>92</v>
          </cell>
          <cell r="DD190">
            <v>50</v>
          </cell>
          <cell r="DE190">
            <v>10</v>
          </cell>
          <cell r="DF190">
            <v>27</v>
          </cell>
          <cell r="DG190">
            <v>3</v>
          </cell>
          <cell r="DH190">
            <v>2</v>
          </cell>
          <cell r="DI190">
            <v>2</v>
          </cell>
        </row>
        <row r="191">
          <cell r="A191" t="str">
            <v>RS 149</v>
          </cell>
          <cell r="B191">
            <v>149</v>
          </cell>
          <cell r="C191" t="str">
            <v>N</v>
          </cell>
          <cell r="D191" t="str">
            <v>U</v>
          </cell>
          <cell r="E191" t="str">
            <v>Airport Road (Mzuzu)</v>
          </cell>
          <cell r="F191" t="str">
            <v>Urban</v>
          </cell>
          <cell r="G191">
            <v>28</v>
          </cell>
          <cell r="H191">
            <v>3</v>
          </cell>
          <cell r="I191" t="str">
            <v>R</v>
          </cell>
          <cell r="J191" t="str">
            <v>MZUZU CITY</v>
          </cell>
          <cell r="K191" t="str">
            <v>C</v>
          </cell>
          <cell r="L191">
            <v>0</v>
          </cell>
          <cell r="W191">
            <v>73</v>
          </cell>
          <cell r="X191" t="str">
            <v>DS</v>
          </cell>
          <cell r="Y191">
            <v>150</v>
          </cell>
          <cell r="Z191" t="str">
            <v>GR</v>
          </cell>
          <cell r="AA191">
            <v>100</v>
          </cell>
          <cell r="AB191" t="str">
            <v>GR</v>
          </cell>
          <cell r="AC191">
            <v>5</v>
          </cell>
          <cell r="AD191" t="str">
            <v>AM</v>
          </cell>
          <cell r="AE191">
            <v>0</v>
          </cell>
          <cell r="AF191">
            <v>0</v>
          </cell>
          <cell r="AG191">
            <v>0</v>
          </cell>
          <cell r="AH191">
            <v>0</v>
          </cell>
          <cell r="AI191">
            <v>0</v>
          </cell>
          <cell r="AJ191">
            <v>0</v>
          </cell>
          <cell r="AK191">
            <v>0</v>
          </cell>
          <cell r="AL191">
            <v>0</v>
          </cell>
          <cell r="AM191">
            <v>1</v>
          </cell>
          <cell r="AN191" t="str">
            <v>never resealed</v>
          </cell>
          <cell r="BO191" t="str">
            <v>RS 149</v>
          </cell>
          <cell r="BP191">
            <v>3</v>
          </cell>
          <cell r="BQ191">
            <v>5.5</v>
          </cell>
          <cell r="BR191" t="str">
            <v>R</v>
          </cell>
          <cell r="BS191" t="str">
            <v>C</v>
          </cell>
          <cell r="BT191">
            <v>0</v>
          </cell>
          <cell r="BU191" t="str">
            <v>DS</v>
          </cell>
          <cell r="BV191" t="str">
            <v/>
          </cell>
          <cell r="BW191">
            <v>1</v>
          </cell>
          <cell r="BX191">
            <v>15</v>
          </cell>
          <cell r="BY191" t="str">
            <v/>
          </cell>
          <cell r="BZ191">
            <v>1</v>
          </cell>
          <cell r="CA191">
            <v>5</v>
          </cell>
          <cell r="CB191">
            <v>1.077</v>
          </cell>
          <cell r="CC191">
            <v>3.5</v>
          </cell>
          <cell r="CD191">
            <v>0</v>
          </cell>
          <cell r="CE191">
            <v>0</v>
          </cell>
          <cell r="CF191">
            <v>0</v>
          </cell>
          <cell r="CG191">
            <v>0</v>
          </cell>
          <cell r="CH191">
            <v>0</v>
          </cell>
          <cell r="CI191">
            <v>30</v>
          </cell>
          <cell r="CJ191">
            <v>0.1090909090909091</v>
          </cell>
          <cell r="CK191">
            <v>0.1090909090909091</v>
          </cell>
          <cell r="CL191">
            <v>0</v>
          </cell>
          <cell r="CM191">
            <v>4.2293706293706296E-2</v>
          </cell>
          <cell r="CN191">
            <v>4.2293706293706296E-2</v>
          </cell>
          <cell r="CO191">
            <v>0</v>
          </cell>
          <cell r="CP191">
            <v>0</v>
          </cell>
          <cell r="CQ191">
            <v>3.5422937062937061</v>
          </cell>
          <cell r="CR191">
            <v>0</v>
          </cell>
          <cell r="CS191">
            <v>2</v>
          </cell>
          <cell r="CT191">
            <v>5</v>
          </cell>
          <cell r="CU191">
            <v>2</v>
          </cell>
          <cell r="CV191">
            <v>25</v>
          </cell>
          <cell r="CW191">
            <v>25</v>
          </cell>
          <cell r="CX191" t="str">
            <v/>
          </cell>
          <cell r="CY191">
            <v>1</v>
          </cell>
          <cell r="CZ191">
            <v>2</v>
          </cell>
          <cell r="DA191">
            <v>2</v>
          </cell>
          <cell r="DB191">
            <v>300</v>
          </cell>
          <cell r="DC191">
            <v>150</v>
          </cell>
          <cell r="DD191">
            <v>81</v>
          </cell>
          <cell r="DE191">
            <v>15</v>
          </cell>
          <cell r="DF191">
            <v>44</v>
          </cell>
          <cell r="DG191">
            <v>5</v>
          </cell>
          <cell r="DH191">
            <v>3</v>
          </cell>
          <cell r="DI191">
            <v>3</v>
          </cell>
        </row>
        <row r="192">
          <cell r="A192" t="str">
            <v>RS 151</v>
          </cell>
          <cell r="B192">
            <v>151</v>
          </cell>
          <cell r="C192" t="str">
            <v>N</v>
          </cell>
          <cell r="D192" t="str">
            <v>U</v>
          </cell>
          <cell r="E192" t="str">
            <v>Marine-Works</v>
          </cell>
          <cell r="F192" t="str">
            <v>Urban</v>
          </cell>
          <cell r="G192">
            <v>29</v>
          </cell>
          <cell r="H192">
            <v>2</v>
          </cell>
          <cell r="I192" t="str">
            <v>F</v>
          </cell>
          <cell r="J192" t="str">
            <v>KARONGA TOWN</v>
          </cell>
          <cell r="K192" t="str">
            <v>C</v>
          </cell>
          <cell r="L192">
            <v>0</v>
          </cell>
          <cell r="W192">
            <v>73</v>
          </cell>
          <cell r="X192" t="str">
            <v>ST</v>
          </cell>
          <cell r="Y192">
            <v>150</v>
          </cell>
          <cell r="Z192" t="str">
            <v>GR</v>
          </cell>
          <cell r="AA192">
            <v>100</v>
          </cell>
          <cell r="AB192" t="str">
            <v>GR</v>
          </cell>
          <cell r="AC192">
            <v>5</v>
          </cell>
          <cell r="AD192" t="str">
            <v>JW</v>
          </cell>
          <cell r="AE192">
            <v>0</v>
          </cell>
          <cell r="AF192">
            <v>0</v>
          </cell>
          <cell r="AG192">
            <v>0</v>
          </cell>
          <cell r="AH192">
            <v>0</v>
          </cell>
          <cell r="AI192">
            <v>0</v>
          </cell>
          <cell r="AJ192">
            <v>0</v>
          </cell>
          <cell r="AK192">
            <v>0</v>
          </cell>
          <cell r="AL192">
            <v>0</v>
          </cell>
          <cell r="AM192">
            <v>1</v>
          </cell>
          <cell r="AN192" t="str">
            <v>never resealed</v>
          </cell>
          <cell r="BO192" t="str">
            <v>RS 151</v>
          </cell>
          <cell r="BP192">
            <v>2</v>
          </cell>
          <cell r="BQ192" t="str">
            <v>n.a.</v>
          </cell>
          <cell r="BR192" t="str">
            <v>F</v>
          </cell>
          <cell r="BS192" t="str">
            <v>X</v>
          </cell>
          <cell r="BT192">
            <v>90</v>
          </cell>
          <cell r="BU192" t="str">
            <v>ST</v>
          </cell>
          <cell r="BV192" t="str">
            <v/>
          </cell>
          <cell r="BW192">
            <v>1</v>
          </cell>
          <cell r="BX192">
            <v>10</v>
          </cell>
          <cell r="BY192" t="str">
            <v/>
          </cell>
          <cell r="BZ192">
            <v>1</v>
          </cell>
          <cell r="CA192">
            <v>5</v>
          </cell>
          <cell r="CB192">
            <v>0.90800000000000003</v>
          </cell>
          <cell r="CC192" t="str">
            <v>bitumen surface removed</v>
          </cell>
          <cell r="CD192">
            <v>0</v>
          </cell>
          <cell r="CE192">
            <v>0</v>
          </cell>
          <cell r="CF192">
            <v>0</v>
          </cell>
          <cell r="CG192">
            <v>0</v>
          </cell>
          <cell r="CH192">
            <v>0</v>
          </cell>
          <cell r="CI192">
            <v>0</v>
          </cell>
          <cell r="CJ192">
            <v>0</v>
          </cell>
          <cell r="CK192">
            <v>0</v>
          </cell>
          <cell r="CL192">
            <v>0</v>
          </cell>
          <cell r="CM192">
            <v>0</v>
          </cell>
          <cell r="CN192">
            <v>0</v>
          </cell>
          <cell r="CO192">
            <v>0</v>
          </cell>
          <cell r="CP192">
            <v>0</v>
          </cell>
          <cell r="CQ192">
            <v>0</v>
          </cell>
          <cell r="CR192">
            <v>0</v>
          </cell>
          <cell r="CS192">
            <v>0</v>
          </cell>
          <cell r="CT192">
            <v>0</v>
          </cell>
          <cell r="CU192">
            <v>0</v>
          </cell>
          <cell r="CV192" t="str">
            <v>n.a</v>
          </cell>
          <cell r="CW192" t="str">
            <v>n.a.</v>
          </cell>
          <cell r="CX192">
            <v>0</v>
          </cell>
          <cell r="CY192" t="str">
            <v>n.a.</v>
          </cell>
          <cell r="CZ192" t="str">
            <v>n.a.</v>
          </cell>
          <cell r="DA192">
            <v>1</v>
          </cell>
          <cell r="DB192">
            <v>171</v>
          </cell>
          <cell r="DC192">
            <v>86</v>
          </cell>
          <cell r="DD192">
            <v>47</v>
          </cell>
          <cell r="DE192">
            <v>9</v>
          </cell>
          <cell r="DF192">
            <v>25</v>
          </cell>
          <cell r="DG192">
            <v>3</v>
          </cell>
          <cell r="DH192">
            <v>2</v>
          </cell>
          <cell r="DI192">
            <v>2</v>
          </cell>
        </row>
        <row r="193">
          <cell r="A193" t="str">
            <v>RS 152</v>
          </cell>
          <cell r="B193">
            <v>152</v>
          </cell>
          <cell r="C193" t="str">
            <v>N</v>
          </cell>
          <cell r="D193" t="str">
            <v>U</v>
          </cell>
          <cell r="E193" t="str">
            <v>D.C. Office - Old Market - Hall - Mufwa</v>
          </cell>
          <cell r="F193" t="str">
            <v>Urban</v>
          </cell>
          <cell r="G193">
            <v>30</v>
          </cell>
          <cell r="H193">
            <v>3</v>
          </cell>
          <cell r="I193" t="str">
            <v>F</v>
          </cell>
          <cell r="J193" t="str">
            <v>KARONGA TOWN</v>
          </cell>
          <cell r="K193" t="str">
            <v>C</v>
          </cell>
          <cell r="L193">
            <v>0</v>
          </cell>
          <cell r="W193">
            <v>75</v>
          </cell>
          <cell r="X193" t="str">
            <v>DS</v>
          </cell>
          <cell r="Y193">
            <v>150</v>
          </cell>
          <cell r="Z193" t="str">
            <v>GR</v>
          </cell>
          <cell r="AA193">
            <v>100</v>
          </cell>
          <cell r="AB193" t="str">
            <v>GR</v>
          </cell>
          <cell r="AC193">
            <v>5</v>
          </cell>
          <cell r="AD193" t="str">
            <v>AM</v>
          </cell>
          <cell r="AE193">
            <v>98</v>
          </cell>
          <cell r="AF193" t="str">
            <v>RC</v>
          </cell>
          <cell r="AG193" t="str">
            <v>ST</v>
          </cell>
          <cell r="AH193">
            <v>10</v>
          </cell>
          <cell r="AI193">
            <v>0</v>
          </cell>
          <cell r="AJ193">
            <v>0</v>
          </cell>
          <cell r="AK193">
            <v>0</v>
          </cell>
          <cell r="AL193">
            <v>0</v>
          </cell>
          <cell r="AM193">
            <v>1</v>
          </cell>
          <cell r="AN193">
            <v>0</v>
          </cell>
          <cell r="BO193" t="str">
            <v>RS 152</v>
          </cell>
          <cell r="BP193">
            <v>3</v>
          </cell>
          <cell r="BQ193" t="str">
            <v>n.a.</v>
          </cell>
          <cell r="BR193" t="str">
            <v>F</v>
          </cell>
          <cell r="BS193" t="str">
            <v>C</v>
          </cell>
          <cell r="BT193">
            <v>0</v>
          </cell>
          <cell r="BU193" t="str">
            <v>ST</v>
          </cell>
          <cell r="BV193" t="str">
            <v/>
          </cell>
          <cell r="BW193">
            <v>1</v>
          </cell>
          <cell r="BX193">
            <v>10</v>
          </cell>
          <cell r="BY193" t="str">
            <v/>
          </cell>
          <cell r="BZ193">
            <v>1</v>
          </cell>
          <cell r="CA193">
            <v>5</v>
          </cell>
          <cell r="CB193">
            <v>1.254</v>
          </cell>
          <cell r="CC193" t="str">
            <v>being reconstructed 1998</v>
          </cell>
          <cell r="CD193">
            <v>0</v>
          </cell>
          <cell r="CE193">
            <v>0</v>
          </cell>
          <cell r="CF193">
            <v>0</v>
          </cell>
          <cell r="CG193">
            <v>0</v>
          </cell>
          <cell r="CH193">
            <v>0</v>
          </cell>
          <cell r="CI193">
            <v>0</v>
          </cell>
          <cell r="CJ193">
            <v>0</v>
          </cell>
          <cell r="CK193">
            <v>0</v>
          </cell>
          <cell r="CL193">
            <v>0</v>
          </cell>
          <cell r="CM193">
            <v>0</v>
          </cell>
          <cell r="CN193">
            <v>0</v>
          </cell>
          <cell r="CO193">
            <v>0</v>
          </cell>
          <cell r="CP193">
            <v>0</v>
          </cell>
          <cell r="CQ193">
            <v>0</v>
          </cell>
          <cell r="CR193">
            <v>0</v>
          </cell>
          <cell r="CS193">
            <v>0</v>
          </cell>
          <cell r="CT193">
            <v>0</v>
          </cell>
          <cell r="CU193">
            <v>0</v>
          </cell>
          <cell r="CV193" t="str">
            <v>n.a</v>
          </cell>
          <cell r="CW193" t="str">
            <v>n.a.</v>
          </cell>
          <cell r="CX193">
            <v>0</v>
          </cell>
          <cell r="CY193" t="str">
            <v>n.a.</v>
          </cell>
          <cell r="CZ193" t="str">
            <v>n.a.</v>
          </cell>
          <cell r="DA193">
            <v>1</v>
          </cell>
          <cell r="DB193">
            <v>294</v>
          </cell>
          <cell r="DC193">
            <v>147</v>
          </cell>
          <cell r="DD193">
            <v>80</v>
          </cell>
          <cell r="DE193">
            <v>15</v>
          </cell>
          <cell r="DF193">
            <v>43</v>
          </cell>
          <cell r="DG193">
            <v>5</v>
          </cell>
          <cell r="DH193">
            <v>3</v>
          </cell>
          <cell r="DI193">
            <v>3</v>
          </cell>
        </row>
        <row r="194">
          <cell r="A194" t="str">
            <v>RS 139</v>
          </cell>
          <cell r="B194">
            <v>139</v>
          </cell>
          <cell r="C194" t="str">
            <v>S</v>
          </cell>
          <cell r="D194" t="str">
            <v>T</v>
          </cell>
          <cell r="E194" t="str">
            <v xml:space="preserve">Balaka Loop </v>
          </cell>
          <cell r="F194" t="str">
            <v>Urban</v>
          </cell>
          <cell r="G194">
            <v>31</v>
          </cell>
          <cell r="H194">
            <v>1.5</v>
          </cell>
          <cell r="I194" t="str">
            <v>F</v>
          </cell>
          <cell r="J194" t="str">
            <v>BALAKA TOWN</v>
          </cell>
          <cell r="K194">
            <v>8</v>
          </cell>
          <cell r="L194">
            <v>0</v>
          </cell>
          <cell r="W194">
            <v>71</v>
          </cell>
          <cell r="X194" t="str">
            <v>SA</v>
          </cell>
          <cell r="Y194">
            <v>125</v>
          </cell>
          <cell r="Z194" t="str">
            <v>SB</v>
          </cell>
          <cell r="AA194">
            <v>150</v>
          </cell>
          <cell r="AB194" t="str">
            <v>GR</v>
          </cell>
          <cell r="AC194">
            <v>14</v>
          </cell>
          <cell r="AD194" t="str">
            <v>VR</v>
          </cell>
          <cell r="AE194">
            <v>98</v>
          </cell>
          <cell r="AF194" t="str">
            <v>RC</v>
          </cell>
          <cell r="AG194" t="str">
            <v>ST</v>
          </cell>
          <cell r="AH194">
            <v>10</v>
          </cell>
          <cell r="AI194">
            <v>0</v>
          </cell>
          <cell r="AJ194">
            <v>0</v>
          </cell>
          <cell r="AK194">
            <v>0</v>
          </cell>
          <cell r="AL194">
            <v>0</v>
          </cell>
          <cell r="AM194">
            <v>1</v>
          </cell>
          <cell r="AN194">
            <v>0</v>
          </cell>
          <cell r="BO194" t="str">
            <v>RS 139</v>
          </cell>
          <cell r="BP194">
            <v>1.5</v>
          </cell>
          <cell r="BQ194" t="str">
            <v>n.a.</v>
          </cell>
          <cell r="BR194" t="str">
            <v>F</v>
          </cell>
          <cell r="BS194" t="str">
            <v>C</v>
          </cell>
          <cell r="BT194">
            <v>0</v>
          </cell>
          <cell r="BU194" t="str">
            <v>ST</v>
          </cell>
          <cell r="BV194" t="str">
            <v/>
          </cell>
          <cell r="BW194">
            <v>1</v>
          </cell>
          <cell r="BX194">
            <v>10</v>
          </cell>
          <cell r="BY194" t="str">
            <v/>
          </cell>
          <cell r="BZ194">
            <v>1</v>
          </cell>
          <cell r="CA194">
            <v>14</v>
          </cell>
          <cell r="CB194">
            <v>1.6850000000000001</v>
          </cell>
          <cell r="CC194" t="str">
            <v>being reconstructed 1998</v>
          </cell>
          <cell r="CD194">
            <v>0</v>
          </cell>
          <cell r="CE194">
            <v>0</v>
          </cell>
          <cell r="CF194">
            <v>0</v>
          </cell>
          <cell r="CG194">
            <v>0</v>
          </cell>
          <cell r="CH194">
            <v>0</v>
          </cell>
          <cell r="CI194">
            <v>0</v>
          </cell>
          <cell r="CJ194">
            <v>0</v>
          </cell>
          <cell r="CK194">
            <v>0</v>
          </cell>
          <cell r="CL194">
            <v>0</v>
          </cell>
          <cell r="CM194">
            <v>0</v>
          </cell>
          <cell r="CN194">
            <v>0</v>
          </cell>
          <cell r="CO194">
            <v>0</v>
          </cell>
          <cell r="CP194">
            <v>0</v>
          </cell>
          <cell r="CQ194">
            <v>0</v>
          </cell>
          <cell r="CR194">
            <v>0</v>
          </cell>
          <cell r="CS194">
            <v>0</v>
          </cell>
          <cell r="CT194">
            <v>0</v>
          </cell>
          <cell r="CU194">
            <v>0</v>
          </cell>
          <cell r="CV194" t="str">
            <v>n.a</v>
          </cell>
          <cell r="CW194" t="str">
            <v>n.a.</v>
          </cell>
          <cell r="CX194">
            <v>0</v>
          </cell>
          <cell r="CY194" t="str">
            <v>n.a.</v>
          </cell>
          <cell r="CZ194" t="str">
            <v>n.a.</v>
          </cell>
          <cell r="DA194">
            <v>1</v>
          </cell>
          <cell r="DB194">
            <v>600</v>
          </cell>
          <cell r="DC194">
            <v>282</v>
          </cell>
          <cell r="DD194">
            <v>156</v>
          </cell>
          <cell r="DE194">
            <v>45</v>
          </cell>
          <cell r="DF194">
            <v>69</v>
          </cell>
          <cell r="DG194">
            <v>12</v>
          </cell>
          <cell r="DH194">
            <v>6</v>
          </cell>
          <cell r="DI194">
            <v>30</v>
          </cell>
        </row>
        <row r="195">
          <cell r="A195" t="str">
            <v>RS 160</v>
          </cell>
          <cell r="B195">
            <v>160</v>
          </cell>
          <cell r="C195" t="str">
            <v>C</v>
          </cell>
          <cell r="D195" t="str">
            <v>U</v>
          </cell>
          <cell r="E195" t="str">
            <v>Dedza Loop (M1 to Dedza)</v>
          </cell>
          <cell r="F195" t="str">
            <v>Urban</v>
          </cell>
          <cell r="G195">
            <v>32</v>
          </cell>
          <cell r="H195">
            <v>5.4</v>
          </cell>
          <cell r="I195" t="str">
            <v>R</v>
          </cell>
          <cell r="J195" t="str">
            <v>DEDZA TOWN</v>
          </cell>
          <cell r="K195">
            <v>7</v>
          </cell>
          <cell r="L195">
            <v>0</v>
          </cell>
          <cell r="W195">
            <v>78</v>
          </cell>
          <cell r="X195" t="str">
            <v>SA</v>
          </cell>
          <cell r="Y195">
            <v>125</v>
          </cell>
          <cell r="Z195" t="str">
            <v>SB</v>
          </cell>
          <cell r="AA195">
            <v>150</v>
          </cell>
          <cell r="AB195" t="str">
            <v>GR</v>
          </cell>
          <cell r="AC195">
            <v>4</v>
          </cell>
          <cell r="AD195" t="str">
            <v>VR</v>
          </cell>
          <cell r="AE195">
            <v>0</v>
          </cell>
          <cell r="AF195">
            <v>0</v>
          </cell>
          <cell r="AG195">
            <v>0</v>
          </cell>
          <cell r="AH195">
            <v>0</v>
          </cell>
          <cell r="AI195">
            <v>0</v>
          </cell>
          <cell r="AJ195">
            <v>0</v>
          </cell>
          <cell r="AK195">
            <v>0</v>
          </cell>
          <cell r="AL195">
            <v>0</v>
          </cell>
          <cell r="AM195">
            <v>2</v>
          </cell>
          <cell r="AN195" t="str">
            <v>never resealed</v>
          </cell>
          <cell r="BO195" t="str">
            <v>RS 160</v>
          </cell>
          <cell r="BP195">
            <v>5.4</v>
          </cell>
          <cell r="BQ195">
            <v>5.5</v>
          </cell>
          <cell r="BR195" t="str">
            <v>R</v>
          </cell>
          <cell r="BS195" t="str">
            <v>C</v>
          </cell>
          <cell r="BT195">
            <v>0</v>
          </cell>
          <cell r="BU195" t="str">
            <v>SA</v>
          </cell>
          <cell r="BV195" t="str">
            <v/>
          </cell>
          <cell r="BW195">
            <v>2</v>
          </cell>
          <cell r="BX195">
            <v>10</v>
          </cell>
          <cell r="BY195" t="str">
            <v/>
          </cell>
          <cell r="BZ195">
            <v>1</v>
          </cell>
          <cell r="CA195">
            <v>4</v>
          </cell>
          <cell r="CB195">
            <v>1.508</v>
          </cell>
          <cell r="CC195">
            <v>5</v>
          </cell>
          <cell r="CD195">
            <v>95</v>
          </cell>
          <cell r="CE195">
            <v>63</v>
          </cell>
          <cell r="CF195">
            <v>48</v>
          </cell>
          <cell r="CG195">
            <v>47</v>
          </cell>
          <cell r="CH195">
            <v>15</v>
          </cell>
          <cell r="CI195">
            <v>750</v>
          </cell>
          <cell r="CJ195">
            <v>2.7272727272727271</v>
          </cell>
          <cell r="CK195">
            <v>10</v>
          </cell>
          <cell r="CL195">
            <v>48</v>
          </cell>
          <cell r="CM195">
            <v>1.4476083916083917</v>
          </cell>
          <cell r="CN195">
            <v>1.4476083916083917</v>
          </cell>
          <cell r="CO195">
            <v>0</v>
          </cell>
          <cell r="CP195">
            <v>0</v>
          </cell>
          <cell r="CQ195">
            <v>6.4476083916083917</v>
          </cell>
          <cell r="CR195">
            <v>40</v>
          </cell>
          <cell r="CS195">
            <v>1</v>
          </cell>
          <cell r="CT195">
            <v>0</v>
          </cell>
          <cell r="CU195">
            <v>0</v>
          </cell>
          <cell r="CV195">
            <v>20</v>
          </cell>
          <cell r="CW195">
            <v>20</v>
          </cell>
          <cell r="CX195" t="str">
            <v/>
          </cell>
          <cell r="CY195">
            <v>3</v>
          </cell>
          <cell r="CZ195">
            <v>3</v>
          </cell>
          <cell r="DA195">
            <v>2.2999999999999998</v>
          </cell>
          <cell r="DB195">
            <v>134</v>
          </cell>
          <cell r="DC195">
            <v>67</v>
          </cell>
          <cell r="DD195">
            <v>37</v>
          </cell>
          <cell r="DE195">
            <v>7</v>
          </cell>
          <cell r="DF195">
            <v>20</v>
          </cell>
          <cell r="DG195">
            <v>3</v>
          </cell>
          <cell r="DH195">
            <v>2</v>
          </cell>
          <cell r="DI195">
            <v>2</v>
          </cell>
        </row>
        <row r="196">
          <cell r="A196" t="str">
            <v>RS 611</v>
          </cell>
          <cell r="B196">
            <v>433</v>
          </cell>
          <cell r="C196" t="str">
            <v>C</v>
          </cell>
          <cell r="D196" t="str">
            <v>T</v>
          </cell>
          <cell r="E196" t="str">
            <v>Dedza - Kapesi</v>
          </cell>
          <cell r="F196" t="str">
            <v>Urban</v>
          </cell>
          <cell r="G196">
            <v>33</v>
          </cell>
          <cell r="H196">
            <v>5.4</v>
          </cell>
          <cell r="I196" t="str">
            <v>H</v>
          </cell>
          <cell r="J196" t="str">
            <v>DEDZA TOWN</v>
          </cell>
          <cell r="K196">
            <v>6</v>
          </cell>
          <cell r="L196" t="str">
            <v>Changed from T372 to Urban, to Trunk &amp; to Kepiri</v>
          </cell>
          <cell r="W196">
            <v>78</v>
          </cell>
          <cell r="X196" t="str">
            <v>SA</v>
          </cell>
          <cell r="Y196">
            <v>125</v>
          </cell>
          <cell r="Z196" t="str">
            <v>SB</v>
          </cell>
          <cell r="AA196">
            <v>150</v>
          </cell>
          <cell r="AB196" t="str">
            <v>GR</v>
          </cell>
          <cell r="AC196">
            <v>4</v>
          </cell>
          <cell r="AD196" t="str">
            <v>VR</v>
          </cell>
          <cell r="AE196">
            <v>0</v>
          </cell>
          <cell r="AF196">
            <v>0</v>
          </cell>
          <cell r="AG196">
            <v>0</v>
          </cell>
          <cell r="AH196">
            <v>0</v>
          </cell>
          <cell r="AI196">
            <v>0</v>
          </cell>
          <cell r="AJ196">
            <v>0</v>
          </cell>
          <cell r="AK196">
            <v>0</v>
          </cell>
          <cell r="AL196">
            <v>0</v>
          </cell>
          <cell r="AM196">
            <v>2</v>
          </cell>
          <cell r="AN196" t="str">
            <v>never resealed</v>
          </cell>
          <cell r="BO196" t="str">
            <v>RS 611</v>
          </cell>
          <cell r="BP196">
            <v>5.4</v>
          </cell>
          <cell r="BQ196">
            <v>5.5</v>
          </cell>
          <cell r="BR196" t="str">
            <v>R</v>
          </cell>
          <cell r="BS196" t="str">
            <v>C</v>
          </cell>
          <cell r="BT196">
            <v>0</v>
          </cell>
          <cell r="BU196" t="str">
            <v>SA</v>
          </cell>
          <cell r="BV196" t="str">
            <v/>
          </cell>
          <cell r="BW196">
            <v>2</v>
          </cell>
          <cell r="BX196">
            <v>10</v>
          </cell>
          <cell r="BY196" t="str">
            <v/>
          </cell>
          <cell r="BZ196">
            <v>1</v>
          </cell>
          <cell r="CA196">
            <v>4</v>
          </cell>
          <cell r="CB196">
            <v>1.508</v>
          </cell>
          <cell r="CC196">
            <v>5</v>
          </cell>
          <cell r="CD196">
            <v>95</v>
          </cell>
          <cell r="CE196">
            <v>63</v>
          </cell>
          <cell r="CF196">
            <v>48</v>
          </cell>
          <cell r="CG196">
            <v>47</v>
          </cell>
          <cell r="CH196">
            <v>15</v>
          </cell>
          <cell r="CI196">
            <v>600</v>
          </cell>
          <cell r="CJ196">
            <v>2.1818181818181821</v>
          </cell>
          <cell r="CK196">
            <v>10</v>
          </cell>
          <cell r="CL196">
            <v>48</v>
          </cell>
          <cell r="CM196">
            <v>1.2415944055944057</v>
          </cell>
          <cell r="CN196">
            <v>1.2415944055944057</v>
          </cell>
          <cell r="CO196">
            <v>0</v>
          </cell>
          <cell r="CP196">
            <v>0</v>
          </cell>
          <cell r="CQ196">
            <v>6.2415944055944053</v>
          </cell>
          <cell r="CR196">
            <v>40</v>
          </cell>
          <cell r="CS196">
            <v>1</v>
          </cell>
          <cell r="CT196">
            <v>0</v>
          </cell>
          <cell r="CU196">
            <v>0</v>
          </cell>
          <cell r="CV196">
            <v>20</v>
          </cell>
          <cell r="CW196">
            <v>20</v>
          </cell>
          <cell r="CX196" t="str">
            <v/>
          </cell>
          <cell r="CY196">
            <v>3</v>
          </cell>
          <cell r="CZ196">
            <v>3</v>
          </cell>
          <cell r="DA196">
            <v>2.2999999999999998</v>
          </cell>
          <cell r="DB196">
            <v>500</v>
          </cell>
          <cell r="DC196">
            <v>235</v>
          </cell>
          <cell r="DD196">
            <v>130</v>
          </cell>
          <cell r="DE196">
            <v>38</v>
          </cell>
          <cell r="DF196">
            <v>58</v>
          </cell>
          <cell r="DG196">
            <v>10</v>
          </cell>
          <cell r="DH196">
            <v>5</v>
          </cell>
          <cell r="DI196">
            <v>25</v>
          </cell>
        </row>
        <row r="198">
          <cell r="A198" t="str">
            <v>Count</v>
          </cell>
          <cell r="B198">
            <v>194</v>
          </cell>
          <cell r="C198">
            <v>0</v>
          </cell>
          <cell r="D198">
            <v>0</v>
          </cell>
          <cell r="E198" t="str">
            <v>Total length</v>
          </cell>
          <cell r="F198">
            <v>2520.1000000000004</v>
          </cell>
          <cell r="G198">
            <v>0</v>
          </cell>
          <cell r="H198">
            <v>0</v>
          </cell>
          <cell r="I198" t="str">
            <v>km</v>
          </cell>
          <cell r="J198" t="str">
            <v>km</v>
          </cell>
        </row>
      </sheetData>
      <sheetData sheetId="4"/>
      <sheetData sheetId="5"/>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ow r="1">
          <cell r="A1" t="str">
            <v xml:space="preserve">Table A2 - Road Sections (as given in Terms of Reference) Not Used In The Study </v>
          </cell>
        </row>
      </sheetData>
      <sheetData sheetId="15">
        <row r="1">
          <cell r="A1" t="str">
            <v xml:space="preserve">Table A2 - Road Sections (as given in Terms of Reference) Not Used In The Study </v>
          </cell>
        </row>
      </sheetData>
      <sheetData sheetId="16">
        <row r="1">
          <cell r="A1" t="str">
            <v xml:space="preserve">Table A2 - Road Sections (as given in Terms of Reference) Not Used In The Study </v>
          </cell>
        </row>
      </sheetData>
      <sheetData sheetId="17">
        <row r="1">
          <cell r="A1" t="str">
            <v xml:space="preserve">Table A2 - Road Sections (as given in Terms of Reference) Not Used In The Study </v>
          </cell>
        </row>
      </sheetData>
      <sheetData sheetId="18">
        <row r="1">
          <cell r="A1" t="str">
            <v xml:space="preserve">Table A2 - Road Sections (as given in Terms of Reference) Not Used In The Study </v>
          </cell>
        </row>
      </sheetData>
      <sheetData sheetId="19">
        <row r="1">
          <cell r="A1">
            <v>0</v>
          </cell>
        </row>
      </sheetData>
      <sheetData sheetId="20">
        <row r="1">
          <cell r="A1">
            <v>0</v>
          </cell>
        </row>
      </sheetData>
      <sheetData sheetId="21"/>
      <sheetData sheetId="22"/>
      <sheetData sheetId="23"/>
      <sheetData sheetId="24"/>
      <sheetData sheetId="25"/>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sheetData sheetId="69"/>
      <sheetData sheetId="70"/>
      <sheetData sheetId="7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Set>
  </externalBook>
</externalLink>
</file>

<file path=xl/externalLinks/externalLink66.xml><?xml version="1.0" encoding="utf-8"?>
<externalLink xmlns="http://schemas.openxmlformats.org/spreadsheetml/2006/main">
  <externalBook xmlns:r="http://schemas.openxmlformats.org/officeDocument/2006/relationships" r:id="rId1">
    <sheetNames>
      <sheetName val="Letter (2)"/>
      <sheetName val="Facesheet-I to III Booklet"/>
      <sheetName val="Abstract"/>
      <sheetName val="I(R)"/>
      <sheetName val="I(B)"/>
      <sheetName val="II(R)"/>
      <sheetName val="II(B)"/>
      <sheetName val="II(BE)"/>
      <sheetName val="III(R)"/>
      <sheetName val="III(B)"/>
      <sheetName val="IV(R)"/>
      <sheetName val="IV(B)"/>
      <sheetName val="V(B)"/>
      <sheetName val="V(R)"/>
      <sheetName val="VI(R)"/>
      <sheetName val="VI(B)"/>
      <sheetName val="VII(R)"/>
      <sheetName val="VII(B)"/>
      <sheetName val="VIII(B)"/>
      <sheetName val="VIII(R) "/>
      <sheetName val="REASONS_EXCESS "/>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Set>
  </externalBook>
</externalLink>
</file>

<file path=xl/externalLinks/externalLink67.xml><?xml version="1.0" encoding="utf-8"?>
<externalLink xmlns="http://schemas.openxmlformats.org/spreadsheetml/2006/main">
  <externalBook xmlns:r="http://schemas.openxmlformats.org/officeDocument/2006/relationships" r:id="rId1">
    <sheetNames>
      <sheetName val="cover"/>
      <sheetName val="summary"/>
      <sheetName val="FF"/>
      <sheetName val="P&amp;L"/>
      <sheetName val="PrdQty"/>
      <sheetName val="PrdVal"/>
      <sheetName val="Basic"/>
      <sheetName val="Rate Analy."/>
      <sheetName val="Agg"/>
      <sheetName val="Agg (2)"/>
      <sheetName val="PMRL ind"/>
      <sheetName val="Sheet1"/>
      <sheetName val="Abs PMRL"/>
      <sheetName val="Mach."/>
      <sheetName val="Eqpdata"/>
      <sheetName val="Materials"/>
      <sheetName val="mat"/>
      <sheetName val="lab"/>
      <sheetName val="fol"/>
      <sheetName val="Spare"/>
      <sheetName val="BATA"/>
      <sheetName val="NHC"/>
      <sheetName val="Hire"/>
      <sheetName val="Sub"/>
      <sheetName val="Shut"/>
      <sheetName val="OH"/>
      <sheetName val="org"/>
    </sheetNames>
    <sheetDataSet>
      <sheetData sheetId="0"/>
      <sheetData sheetId="1"/>
      <sheetData sheetId="2"/>
      <sheetData sheetId="3"/>
      <sheetData sheetId="4"/>
      <sheetData sheetId="5"/>
      <sheetData sheetId="6"/>
      <sheetData sheetId="7"/>
      <sheetData sheetId="8"/>
      <sheetData sheetId="9"/>
      <sheetData sheetId="10"/>
      <sheetData sheetId="11"/>
      <sheetData sheetId="12" refreshError="1">
        <row r="3">
          <cell r="A3" t="str">
            <v>Abstract PMRL</v>
          </cell>
        </row>
        <row r="87">
          <cell r="B87" t="str">
            <v>Lubricants</v>
          </cell>
        </row>
        <row r="210">
          <cell r="B210" t="str">
            <v>Aggregate</v>
          </cell>
        </row>
        <row r="292">
          <cell r="B292" t="str">
            <v>BT 80/100</v>
          </cell>
        </row>
        <row r="333">
          <cell r="B333" t="str">
            <v>BT 60/70</v>
          </cell>
        </row>
      </sheetData>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Set>
  </externalBook>
</externalLink>
</file>

<file path=xl/externalLinks/externalLink68.xml><?xml version="1.0" encoding="utf-8"?>
<externalLink xmlns="http://schemas.openxmlformats.org/spreadsheetml/2006/main">
  <externalBook xmlns:r="http://schemas.openxmlformats.org/officeDocument/2006/relationships" r:id="rId1">
    <sheetNames>
      <sheetName val="Sheet1"/>
      <sheetName val="Contents"/>
      <sheetName val="Plant &amp;  Machinery"/>
      <sheetName val="Labour"/>
      <sheetName val="Material"/>
      <sheetName val="Summary of Rates"/>
      <sheetName val="Preambles-Chapter"/>
      <sheetName val="Basic Approach"/>
      <sheetName val="Preamble-1"/>
      <sheetName val="Preamble-2"/>
      <sheetName val="Preamble-3"/>
      <sheetName val="Preamble-4"/>
      <sheetName val="Preamble-5"/>
      <sheetName val="Preamble-6"/>
      <sheetName val="Preamble-7"/>
      <sheetName val="Preamble-8"/>
      <sheetName val="Preamble-9"/>
      <sheetName val="Preamble-10"/>
      <sheetName val="Preamble-11"/>
      <sheetName val="Preamble-12"/>
      <sheetName val="Preamble-13"/>
      <sheetName val="Preamble-14"/>
      <sheetName val="Preamble-15"/>
      <sheetName val="Chapter-1"/>
      <sheetName val="Chapter-2"/>
      <sheetName val="Chapter-3"/>
      <sheetName val="Chapter-4"/>
      <sheetName val="Chapter-5"/>
      <sheetName val="Chapter-6"/>
      <sheetName val="Chapter-7"/>
      <sheetName val="Chapter-8"/>
      <sheetName val="Chapter-9"/>
      <sheetName val="Chapter-10"/>
      <sheetName val="Chapter-11"/>
      <sheetName val="Chapter-12"/>
      <sheetName val="Chapter-13"/>
      <sheetName val="Chapter-14"/>
      <sheetName val="Chapter-15"/>
      <sheetName val="Summary"/>
      <sheetName val="Abbreviation"/>
      <sheetName val="Sheet2"/>
      <sheetName val="bASICDATA"/>
      <sheetName val="INPUT"/>
      <sheetName val="foundation"/>
      <sheetName val="data"/>
      <sheetName val="load-cal"/>
      <sheetName val="RA-CD"/>
      <sheetName val="RD-Est"/>
    </sheetNames>
    <sheetDataSet>
      <sheetData sheetId="0"/>
      <sheetData sheetId="1"/>
      <sheetData sheetId="2" refreshError="1"/>
      <sheetData sheetId="3" refreshError="1"/>
      <sheetData sheetId="4" refreshError="1">
        <row r="4">
          <cell r="D4">
            <v>552.28</v>
          </cell>
        </row>
      </sheetData>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refreshError="1"/>
      <sheetData sheetId="42" refreshError="1"/>
      <sheetData sheetId="43" refreshError="1"/>
      <sheetData sheetId="44" refreshError="1"/>
      <sheetData sheetId="45" refreshError="1"/>
      <sheetData sheetId="46" refreshError="1"/>
      <sheetData sheetId="47" refreshError="1"/>
    </sheetDataSet>
  </externalBook>
</externalLink>
</file>

<file path=xl/externalLinks/externalLink69.xml><?xml version="1.0" encoding="utf-8"?>
<externalLink xmlns="http://schemas.openxmlformats.org/spreadsheetml/2006/main">
  <externalBook xmlns:r="http://schemas.openxmlformats.org/officeDocument/2006/relationships" r:id="rId1">
    <sheetNames>
      <sheetName val="3p-motor"/>
      <sheetName val="FT-06-02"/>
      <sheetName val="FT-06-04"/>
      <sheetName val="FT-001 R0"/>
      <sheetName val="E-EI-FT-003R"/>
      <sheetName val="EDRC-HQ"/>
      <sheetName val="E-EI-FT-005"/>
      <sheetName val="FT-05-02 R0"/>
      <sheetName val="Busm"/>
      <sheetName val="e220-66kV "/>
      <sheetName val="ligh"/>
      <sheetName val="FT-05-02IsoBOM"/>
      <sheetName val="Ccab"/>
      <sheetName val="Sizing-Calculation"/>
      <sheetName val="110Vdc"/>
      <sheetName val="48Vdc"/>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Set>
  </externalBook>
</externalLink>
</file>

<file path=xl/externalLinks/externalLink70.xml><?xml version="1.0" encoding="utf-8"?>
<externalLink xmlns="http://schemas.openxmlformats.org/spreadsheetml/2006/main">
  <externalBook xmlns:r="http://schemas.openxmlformats.org/officeDocument/2006/relationships" r:id="rId1">
    <sheetNames>
      <sheetName val="m"/>
      <sheetName val="m1"/>
      <sheetName val="est"/>
      <sheetName val="she"/>
      <sheetName val="m4"/>
    </sheetNames>
    <sheetDataSet>
      <sheetData sheetId="0">
        <row r="2">
          <cell r="A2" t="str">
            <v>Name of work: BT to road from Chennavaram to Mallavaram (via) Vutukuru.</v>
          </cell>
        </row>
      </sheetData>
      <sheetData sheetId="1"/>
      <sheetData sheetId="2"/>
      <sheetData sheetId="3"/>
      <sheetData sheetId="4"/>
    </sheetDataSet>
  </externalBook>
</externalLink>
</file>

<file path=xl/externalLinks/externalLink71.xml><?xml version="1.0" encoding="utf-8"?>
<externalLink xmlns="http://schemas.openxmlformats.org/spreadsheetml/2006/main">
  <externalBook xmlns:r="http://schemas.openxmlformats.org/officeDocument/2006/relationships" r:id="rId1">
    <sheetNames>
      <sheetName val="Sheet1"/>
      <sheetName val="Contents"/>
      <sheetName val="Plant &amp;  Machinery"/>
      <sheetName val="Labour"/>
      <sheetName val="Material"/>
      <sheetName val="Summary of Rates"/>
      <sheetName val="Preambles-Chapter"/>
      <sheetName val="Basic Approach"/>
      <sheetName val="Preamble-1"/>
      <sheetName val="Preamble-2"/>
      <sheetName val="Preamble-3"/>
      <sheetName val="Preamble-4"/>
      <sheetName val="Preamble-5"/>
      <sheetName val="Preamble-6"/>
      <sheetName val="Preamble-7"/>
      <sheetName val="Preamble-8"/>
      <sheetName val="Preamble-9"/>
      <sheetName val="Preamble-10"/>
      <sheetName val="Preamble-11"/>
      <sheetName val="Preamble-12"/>
      <sheetName val="Preamble-13"/>
      <sheetName val="Preamble-14"/>
      <sheetName val="Preamble-15"/>
      <sheetName val="Chapter-1"/>
      <sheetName val="Sheet4"/>
      <sheetName val="Chapter-2"/>
      <sheetName val="Chapter-3"/>
      <sheetName val="Sheet3"/>
      <sheetName val="Chapter-4"/>
      <sheetName val="Chapter-5"/>
      <sheetName val="Chapter-6"/>
      <sheetName val="Chapter-7"/>
      <sheetName val="Chapter-8"/>
      <sheetName val="Chapter-9"/>
      <sheetName val="Chapter-10"/>
      <sheetName val="Chapter-11"/>
      <sheetName val="Chapter-12"/>
      <sheetName val="Chapter-13"/>
      <sheetName val="Chapter-14"/>
      <sheetName val="Chapter-15"/>
      <sheetName val="Summary"/>
      <sheetName val="Abbreviations"/>
      <sheetName val="Sheet2"/>
      <sheetName val="Sarguja (S)"/>
      <sheetName val="Unconnected"/>
      <sheetName val="Proforma B"/>
      <sheetName val="Letter"/>
      <sheetName val="BOXCELL"/>
      <sheetName val="BOXCULVERT"/>
      <sheetName val="Cut Fill"/>
      <sheetName val="FORM5"/>
      <sheetName val="Habitation"/>
      <sheetName val="Rate"/>
      <sheetName val="Maintenance"/>
      <sheetName val="Population"/>
      <sheetName val="RET "/>
      <sheetName val="TOE"/>
      <sheetName val="Traffic"/>
      <sheetName val="Tree_Enu"/>
      <sheetName val="CD"/>
      <sheetName val="CD_All_No_"/>
      <sheetName val="DT"/>
      <sheetName val="RATE_MAT (2)"/>
      <sheetName val="Sub Engg scale"/>
      <sheetName val="ATTERBERG LIMIT"/>
      <sheetName val="288-1"/>
      <sheetName val="Lead"/>
      <sheetName val="ABQ"/>
      <sheetName val="m"/>
      <sheetName val="Vcap1500"/>
      <sheetName val="C11"/>
      <sheetName val="C9"/>
      <sheetName val="C15"/>
      <sheetName val="C5"/>
      <sheetName val="C4"/>
      <sheetName val="C14"/>
      <sheetName val="C6"/>
      <sheetName val="C10"/>
      <sheetName val="C3"/>
      <sheetName val="C12"/>
      <sheetName val="C2"/>
      <sheetName val="Rd"/>
      <sheetName val="F8-MACHINE"/>
      <sheetName val="Box Qty 4x3"/>
      <sheetName val="Gen Info"/>
      <sheetName val="PROCTOR"/>
      <sheetName val="Abs_Road"/>
      <sheetName val="2-wlr"/>
      <sheetName val="8"/>
      <sheetName val="6"/>
      <sheetName val="ultmom"/>
      <sheetName val="slab"/>
      <sheetName val="Estimate_Slab"/>
      <sheetName val="TrCarr"/>
      <sheetName val="Inventory"/>
      <sheetName val="Table 4"/>
      <sheetName val="Table 5"/>
      <sheetName val="Table 2"/>
      <sheetName val="Table 27"/>
      <sheetName val="INPUT-DATA"/>
      <sheetName val="Main"/>
      <sheetName val="Mst_Rate"/>
      <sheetName val="Estimate_A"/>
      <sheetName val="DataMachin"/>
      <sheetName val="DataRateL"/>
      <sheetName val="Cont.Wt."/>
      <sheetName val="form26"/>
    </sheetNames>
    <sheetDataSet>
      <sheetData sheetId="0">
        <row r="5">
          <cell r="G5">
            <v>4500</v>
          </cell>
        </row>
      </sheetData>
      <sheetData sheetId="1">
        <row r="4">
          <cell r="D4">
            <v>60</v>
          </cell>
        </row>
      </sheetData>
      <sheetData sheetId="2" refreshError="1">
        <row r="3">
          <cell r="D3">
            <v>55</v>
          </cell>
        </row>
        <row r="4">
          <cell r="G4">
            <v>65</v>
          </cell>
        </row>
        <row r="5">
          <cell r="G5">
            <v>4500</v>
          </cell>
        </row>
        <row r="6">
          <cell r="G6">
            <v>3500</v>
          </cell>
        </row>
        <row r="8">
          <cell r="G8">
            <v>70</v>
          </cell>
        </row>
        <row r="9">
          <cell r="G9">
            <v>150</v>
          </cell>
        </row>
        <row r="10">
          <cell r="G10">
            <v>120</v>
          </cell>
        </row>
        <row r="11">
          <cell r="G11">
            <v>100</v>
          </cell>
        </row>
        <row r="12">
          <cell r="G12">
            <v>230</v>
          </cell>
        </row>
        <row r="13">
          <cell r="G13">
            <v>750</v>
          </cell>
        </row>
        <row r="15">
          <cell r="G15">
            <v>100</v>
          </cell>
        </row>
        <row r="17">
          <cell r="G17">
            <v>180</v>
          </cell>
        </row>
        <row r="19">
          <cell r="G19">
            <v>160</v>
          </cell>
        </row>
        <row r="20">
          <cell r="G20">
            <v>1000</v>
          </cell>
        </row>
        <row r="21">
          <cell r="G21">
            <v>180</v>
          </cell>
        </row>
        <row r="22">
          <cell r="G22">
            <v>80</v>
          </cell>
        </row>
        <row r="23">
          <cell r="G23">
            <v>85</v>
          </cell>
        </row>
        <row r="24">
          <cell r="G24">
            <v>190</v>
          </cell>
        </row>
        <row r="25">
          <cell r="G25">
            <v>280</v>
          </cell>
        </row>
        <row r="27">
          <cell r="G27">
            <v>40</v>
          </cell>
        </row>
        <row r="28">
          <cell r="G28">
            <v>210</v>
          </cell>
        </row>
        <row r="29">
          <cell r="G29">
            <v>40</v>
          </cell>
        </row>
        <row r="30">
          <cell r="G30">
            <v>35</v>
          </cell>
        </row>
        <row r="31">
          <cell r="G31">
            <v>30</v>
          </cell>
        </row>
        <row r="33">
          <cell r="G33">
            <v>210</v>
          </cell>
        </row>
        <row r="34">
          <cell r="G34">
            <v>200</v>
          </cell>
        </row>
        <row r="45">
          <cell r="G45">
            <v>600</v>
          </cell>
        </row>
        <row r="46">
          <cell r="G46">
            <v>90</v>
          </cell>
        </row>
        <row r="47">
          <cell r="G47">
            <v>95</v>
          </cell>
        </row>
        <row r="48">
          <cell r="G48">
            <v>150</v>
          </cell>
        </row>
        <row r="49">
          <cell r="G49">
            <v>95</v>
          </cell>
        </row>
        <row r="50">
          <cell r="G50">
            <v>140</v>
          </cell>
        </row>
        <row r="51">
          <cell r="G51">
            <v>250</v>
          </cell>
        </row>
        <row r="53">
          <cell r="G53">
            <v>120</v>
          </cell>
        </row>
        <row r="54">
          <cell r="G54">
            <v>110</v>
          </cell>
        </row>
      </sheetData>
      <sheetData sheetId="3" refreshError="1">
        <row r="3">
          <cell r="D3">
            <v>55</v>
          </cell>
        </row>
        <row r="4">
          <cell r="D4">
            <v>60</v>
          </cell>
        </row>
        <row r="5">
          <cell r="D5">
            <v>58</v>
          </cell>
        </row>
        <row r="6">
          <cell r="D6">
            <v>56</v>
          </cell>
        </row>
        <row r="7">
          <cell r="D7">
            <v>58</v>
          </cell>
        </row>
        <row r="8">
          <cell r="D8">
            <v>55</v>
          </cell>
        </row>
        <row r="9">
          <cell r="D9">
            <v>55</v>
          </cell>
        </row>
        <row r="10">
          <cell r="D10">
            <v>65</v>
          </cell>
        </row>
        <row r="11">
          <cell r="D11">
            <v>70</v>
          </cell>
        </row>
        <row r="12">
          <cell r="D12">
            <v>70</v>
          </cell>
        </row>
        <row r="13">
          <cell r="D13">
            <v>80</v>
          </cell>
        </row>
        <row r="14">
          <cell r="D14">
            <v>150</v>
          </cell>
        </row>
        <row r="15">
          <cell r="D15">
            <v>120</v>
          </cell>
        </row>
        <row r="16">
          <cell r="D16">
            <v>80</v>
          </cell>
        </row>
        <row r="17">
          <cell r="D17">
            <v>55</v>
          </cell>
        </row>
        <row r="18">
          <cell r="D18">
            <v>65</v>
          </cell>
        </row>
        <row r="19">
          <cell r="D19">
            <v>75</v>
          </cell>
        </row>
        <row r="20">
          <cell r="D20">
            <v>150</v>
          </cell>
        </row>
        <row r="21">
          <cell r="D21">
            <v>250</v>
          </cell>
        </row>
        <row r="22">
          <cell r="D22">
            <v>300</v>
          </cell>
        </row>
        <row r="23">
          <cell r="D23">
            <v>80</v>
          </cell>
        </row>
      </sheetData>
      <sheetData sheetId="4" refreshError="1">
        <row r="3">
          <cell r="D3">
            <v>55</v>
          </cell>
        </row>
        <row r="4">
          <cell r="D4">
            <v>580</v>
          </cell>
        </row>
        <row r="5">
          <cell r="D5">
            <v>400</v>
          </cell>
        </row>
        <row r="6">
          <cell r="D6">
            <v>280</v>
          </cell>
        </row>
        <row r="7">
          <cell r="D7">
            <v>450</v>
          </cell>
        </row>
        <row r="8">
          <cell r="D8">
            <v>350</v>
          </cell>
        </row>
        <row r="9">
          <cell r="D9">
            <v>320</v>
          </cell>
        </row>
        <row r="10">
          <cell r="D10" t="str">
            <v>Input Rate</v>
          </cell>
        </row>
        <row r="11">
          <cell r="D11" t="str">
            <v>Input Rate</v>
          </cell>
        </row>
        <row r="12">
          <cell r="D12" t="str">
            <v>Input Rate</v>
          </cell>
        </row>
        <row r="13">
          <cell r="D13" t="str">
            <v>Input Rate</v>
          </cell>
        </row>
        <row r="14">
          <cell r="D14">
            <v>410</v>
          </cell>
        </row>
        <row r="15">
          <cell r="D15">
            <v>560</v>
          </cell>
        </row>
        <row r="16">
          <cell r="D16">
            <v>380</v>
          </cell>
        </row>
        <row r="17">
          <cell r="D17">
            <v>260</v>
          </cell>
        </row>
        <row r="18">
          <cell r="D18">
            <v>480</v>
          </cell>
        </row>
        <row r="19">
          <cell r="D19">
            <v>310</v>
          </cell>
        </row>
        <row r="20">
          <cell r="D20">
            <v>150</v>
          </cell>
        </row>
        <row r="21">
          <cell r="D21">
            <v>140</v>
          </cell>
        </row>
        <row r="22">
          <cell r="D22">
            <v>125</v>
          </cell>
        </row>
        <row r="23">
          <cell r="D23">
            <v>220</v>
          </cell>
        </row>
        <row r="24">
          <cell r="D24">
            <v>260</v>
          </cell>
        </row>
        <row r="25">
          <cell r="D25">
            <v>310</v>
          </cell>
        </row>
        <row r="26">
          <cell r="D26" t="str">
            <v>Input Rate</v>
          </cell>
        </row>
        <row r="27">
          <cell r="D27" t="str">
            <v>Input Rate</v>
          </cell>
        </row>
        <row r="28">
          <cell r="D28">
            <v>85</v>
          </cell>
        </row>
        <row r="29">
          <cell r="D29" t="str">
            <v>Input Rate</v>
          </cell>
        </row>
        <row r="30">
          <cell r="D30" t="str">
            <v>Input Rate</v>
          </cell>
        </row>
        <row r="31">
          <cell r="D31" t="str">
            <v>Input Rate</v>
          </cell>
        </row>
        <row r="32">
          <cell r="D32" t="str">
            <v>Input Rate</v>
          </cell>
        </row>
        <row r="33">
          <cell r="D33" t="str">
            <v>Input Rate</v>
          </cell>
        </row>
        <row r="34">
          <cell r="D34" t="str">
            <v>Input Rate</v>
          </cell>
        </row>
        <row r="35">
          <cell r="D35" t="str">
            <v>Input Rate</v>
          </cell>
        </row>
        <row r="36">
          <cell r="D36">
            <v>32</v>
          </cell>
        </row>
        <row r="37">
          <cell r="D37">
            <v>105</v>
          </cell>
        </row>
        <row r="38">
          <cell r="D38">
            <v>31</v>
          </cell>
        </row>
        <row r="39">
          <cell r="D39">
            <v>21000</v>
          </cell>
        </row>
        <row r="40">
          <cell r="D40">
            <v>23500</v>
          </cell>
        </row>
        <row r="41">
          <cell r="D41">
            <v>23000</v>
          </cell>
        </row>
        <row r="42">
          <cell r="D42">
            <v>18000</v>
          </cell>
        </row>
        <row r="43">
          <cell r="D43">
            <v>17500</v>
          </cell>
        </row>
        <row r="44">
          <cell r="D44">
            <v>22000</v>
          </cell>
        </row>
        <row r="45">
          <cell r="D45">
            <v>16500</v>
          </cell>
        </row>
        <row r="46">
          <cell r="D46">
            <v>65</v>
          </cell>
        </row>
        <row r="47">
          <cell r="D47">
            <v>180</v>
          </cell>
        </row>
        <row r="48">
          <cell r="D48" t="str">
            <v>Input Rate</v>
          </cell>
        </row>
        <row r="49">
          <cell r="D49">
            <v>32</v>
          </cell>
        </row>
        <row r="50">
          <cell r="D50">
            <v>1.75</v>
          </cell>
        </row>
        <row r="51">
          <cell r="D51">
            <v>2700</v>
          </cell>
        </row>
        <row r="52">
          <cell r="D52">
            <v>50</v>
          </cell>
        </row>
        <row r="53">
          <cell r="D53" t="str">
            <v>Input Rate</v>
          </cell>
        </row>
        <row r="54">
          <cell r="D54">
            <v>5</v>
          </cell>
        </row>
        <row r="55">
          <cell r="D55">
            <v>210</v>
          </cell>
        </row>
        <row r="56">
          <cell r="D56">
            <v>190</v>
          </cell>
        </row>
        <row r="57">
          <cell r="D57" t="str">
            <v>Input Rate</v>
          </cell>
        </row>
        <row r="58">
          <cell r="D58" t="str">
            <v>Input Rate</v>
          </cell>
        </row>
        <row r="59">
          <cell r="D59" t="str">
            <v>Input Rate</v>
          </cell>
        </row>
        <row r="60">
          <cell r="D60">
            <v>15</v>
          </cell>
        </row>
        <row r="61">
          <cell r="D61">
            <v>240</v>
          </cell>
        </row>
        <row r="62">
          <cell r="D62" t="str">
            <v>Input Rate</v>
          </cell>
        </row>
        <row r="63">
          <cell r="D63" t="str">
            <v>Input Rate</v>
          </cell>
        </row>
        <row r="64">
          <cell r="D64">
            <v>680</v>
          </cell>
        </row>
        <row r="65">
          <cell r="D65">
            <v>390</v>
          </cell>
        </row>
        <row r="66">
          <cell r="D66" t="str">
            <v>Input Rate</v>
          </cell>
        </row>
        <row r="67">
          <cell r="D67">
            <v>410</v>
          </cell>
        </row>
        <row r="68">
          <cell r="D68">
            <v>430</v>
          </cell>
        </row>
        <row r="69">
          <cell r="D69">
            <v>80</v>
          </cell>
        </row>
        <row r="70">
          <cell r="D70">
            <v>6</v>
          </cell>
        </row>
        <row r="71">
          <cell r="D71">
            <v>100</v>
          </cell>
        </row>
        <row r="72">
          <cell r="D72">
            <v>160</v>
          </cell>
        </row>
        <row r="73">
          <cell r="D73">
            <v>2450</v>
          </cell>
        </row>
        <row r="74">
          <cell r="D74" t="str">
            <v>Input Rate</v>
          </cell>
        </row>
        <row r="75">
          <cell r="D75">
            <v>120</v>
          </cell>
        </row>
        <row r="77">
          <cell r="D77">
            <v>12</v>
          </cell>
        </row>
        <row r="78">
          <cell r="D78" t="str">
            <v>Input Rate</v>
          </cell>
        </row>
        <row r="79">
          <cell r="D79">
            <v>240</v>
          </cell>
        </row>
        <row r="80">
          <cell r="D80">
            <v>300</v>
          </cell>
        </row>
        <row r="81">
          <cell r="D81" t="str">
            <v>Input Rate</v>
          </cell>
        </row>
        <row r="83">
          <cell r="D83" t="str">
            <v>Input Rate</v>
          </cell>
        </row>
        <row r="84">
          <cell r="D84">
            <v>430</v>
          </cell>
        </row>
        <row r="85">
          <cell r="D85">
            <v>230</v>
          </cell>
        </row>
        <row r="86">
          <cell r="D86">
            <v>25</v>
          </cell>
        </row>
        <row r="87">
          <cell r="D87">
            <v>210</v>
          </cell>
        </row>
        <row r="88">
          <cell r="D88">
            <v>190</v>
          </cell>
        </row>
        <row r="89">
          <cell r="D89" t="str">
            <v>Input Rate</v>
          </cell>
        </row>
        <row r="90">
          <cell r="D90" t="str">
            <v>Input Rate</v>
          </cell>
        </row>
        <row r="91">
          <cell r="D91">
            <v>48</v>
          </cell>
        </row>
        <row r="92">
          <cell r="D92">
            <v>56</v>
          </cell>
        </row>
        <row r="93">
          <cell r="D93">
            <v>150</v>
          </cell>
        </row>
        <row r="94">
          <cell r="D94">
            <v>28</v>
          </cell>
        </row>
        <row r="95">
          <cell r="D95">
            <v>5</v>
          </cell>
        </row>
        <row r="96">
          <cell r="D96">
            <v>540</v>
          </cell>
        </row>
        <row r="97">
          <cell r="D97">
            <v>1000</v>
          </cell>
        </row>
        <row r="99">
          <cell r="D99" t="str">
            <v>Input Rate</v>
          </cell>
        </row>
        <row r="100">
          <cell r="D100" t="str">
            <v>Input Rate</v>
          </cell>
        </row>
        <row r="101">
          <cell r="D101" t="str">
            <v>Input Rate</v>
          </cell>
        </row>
        <row r="102">
          <cell r="D102">
            <v>25</v>
          </cell>
        </row>
        <row r="103">
          <cell r="D103">
            <v>32000</v>
          </cell>
        </row>
        <row r="104">
          <cell r="D104">
            <v>31</v>
          </cell>
        </row>
        <row r="105">
          <cell r="D105">
            <v>220</v>
          </cell>
        </row>
        <row r="106">
          <cell r="D106">
            <v>260</v>
          </cell>
        </row>
        <row r="107">
          <cell r="D107">
            <v>41000</v>
          </cell>
        </row>
        <row r="108">
          <cell r="D108">
            <v>105</v>
          </cell>
        </row>
        <row r="109">
          <cell r="D109">
            <v>60</v>
          </cell>
        </row>
        <row r="110">
          <cell r="D110">
            <v>45</v>
          </cell>
        </row>
        <row r="111">
          <cell r="D111">
            <v>18</v>
          </cell>
        </row>
        <row r="112">
          <cell r="D112">
            <v>410</v>
          </cell>
        </row>
        <row r="114">
          <cell r="D114">
            <v>3120</v>
          </cell>
        </row>
        <row r="115">
          <cell r="D115">
            <v>1700</v>
          </cell>
        </row>
        <row r="117">
          <cell r="D117">
            <v>820</v>
          </cell>
        </row>
        <row r="118">
          <cell r="D118" t="str">
            <v>Input Rate</v>
          </cell>
        </row>
        <row r="119">
          <cell r="D119" t="str">
            <v>Input Rate</v>
          </cell>
        </row>
        <row r="120">
          <cell r="D120" t="str">
            <v>Input Rate</v>
          </cell>
        </row>
        <row r="122">
          <cell r="D122" t="str">
            <v>Input Rate</v>
          </cell>
        </row>
        <row r="123">
          <cell r="D123">
            <v>70</v>
          </cell>
        </row>
        <row r="124">
          <cell r="D124">
            <v>150</v>
          </cell>
        </row>
        <row r="125">
          <cell r="D125">
            <v>180</v>
          </cell>
        </row>
        <row r="126">
          <cell r="D126">
            <v>170</v>
          </cell>
        </row>
        <row r="127">
          <cell r="D127">
            <v>250</v>
          </cell>
        </row>
        <row r="128">
          <cell r="D128" t="str">
            <v>Input Rate</v>
          </cell>
        </row>
        <row r="129">
          <cell r="D129">
            <v>27000</v>
          </cell>
        </row>
        <row r="130">
          <cell r="D130">
            <v>26500</v>
          </cell>
        </row>
        <row r="131">
          <cell r="D131">
            <v>28500</v>
          </cell>
        </row>
        <row r="132">
          <cell r="D132">
            <v>220</v>
          </cell>
        </row>
        <row r="133">
          <cell r="D133">
            <v>450</v>
          </cell>
        </row>
        <row r="135">
          <cell r="D135">
            <v>460</v>
          </cell>
        </row>
        <row r="136">
          <cell r="D136">
            <v>260</v>
          </cell>
        </row>
        <row r="137">
          <cell r="D137">
            <v>240</v>
          </cell>
        </row>
        <row r="138">
          <cell r="D138">
            <v>210</v>
          </cell>
        </row>
        <row r="139">
          <cell r="D139">
            <v>45</v>
          </cell>
        </row>
        <row r="140">
          <cell r="D140">
            <v>160</v>
          </cell>
        </row>
        <row r="142">
          <cell r="D142">
            <v>110</v>
          </cell>
        </row>
        <row r="143">
          <cell r="D143">
            <v>135</v>
          </cell>
        </row>
        <row r="144">
          <cell r="D144">
            <v>230</v>
          </cell>
        </row>
        <row r="145">
          <cell r="D145">
            <v>110</v>
          </cell>
        </row>
        <row r="146">
          <cell r="D146">
            <v>140</v>
          </cell>
        </row>
        <row r="147">
          <cell r="D147">
            <v>80</v>
          </cell>
        </row>
        <row r="148">
          <cell r="D148">
            <v>110</v>
          </cell>
        </row>
        <row r="149">
          <cell r="D149">
            <v>120</v>
          </cell>
        </row>
        <row r="150">
          <cell r="D150">
            <v>98</v>
          </cell>
        </row>
        <row r="151">
          <cell r="D151">
            <v>110</v>
          </cell>
        </row>
        <row r="152">
          <cell r="D152">
            <v>95</v>
          </cell>
        </row>
        <row r="153">
          <cell r="D153">
            <v>105</v>
          </cell>
        </row>
        <row r="154">
          <cell r="D154">
            <v>110</v>
          </cell>
        </row>
        <row r="155">
          <cell r="D155">
            <v>140</v>
          </cell>
        </row>
        <row r="156">
          <cell r="D156">
            <v>125</v>
          </cell>
        </row>
        <row r="157">
          <cell r="D157">
            <v>115</v>
          </cell>
        </row>
        <row r="158">
          <cell r="D158">
            <v>140</v>
          </cell>
        </row>
        <row r="159">
          <cell r="D159">
            <v>125</v>
          </cell>
        </row>
        <row r="160">
          <cell r="D160">
            <v>115</v>
          </cell>
        </row>
        <row r="161">
          <cell r="D161">
            <v>120</v>
          </cell>
        </row>
        <row r="162">
          <cell r="D162">
            <v>135</v>
          </cell>
        </row>
        <row r="163">
          <cell r="D163">
            <v>10</v>
          </cell>
        </row>
      </sheetData>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Set>
  </externalBook>
</externalLink>
</file>

<file path=xl/externalLinks/externalLink72.xml><?xml version="1.0" encoding="utf-8"?>
<externalLink xmlns="http://schemas.openxmlformats.org/spreadsheetml/2006/main">
  <externalBook xmlns:r="http://schemas.openxmlformats.org/officeDocument/2006/relationships" r:id="rId1">
    <sheetNames>
      <sheetName val="secpro"/>
      <sheetName val="DL"/>
      <sheetName val="BM.SF."/>
      <sheetName val="Strchk"/>
      <sheetName val="mid"/>
      <sheetName val="3_8th"/>
      <sheetName val="3_8th (2)"/>
      <sheetName val="1_4th"/>
      <sheetName val="1_4th (2)"/>
      <sheetName val="34th"/>
      <sheetName val="34th (2)"/>
      <sheetName val="1_8th"/>
      <sheetName val="1_8th (2)"/>
      <sheetName val="flar"/>
      <sheetName val="flar (2)"/>
      <sheetName val="d"/>
      <sheetName val="d (2)"/>
      <sheetName val="supp"/>
      <sheetName val="irc"/>
      <sheetName val="ultmom"/>
      <sheetName val="ultshr"/>
      <sheetName val="temprise"/>
      <sheetName val="tempfall"/>
      <sheetName val="diffshr"/>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Set>
  </externalBook>
</externalLink>
</file>

<file path=xl/externalLinks/externalLink73.xml><?xml version="1.0" encoding="utf-8"?>
<externalLink xmlns="http://schemas.openxmlformats.org/spreadsheetml/2006/main">
  <externalBook xmlns:r="http://schemas.openxmlformats.org/officeDocument/2006/relationships" r:id="rId1">
    <sheetNames>
      <sheetName val="general information"/>
      <sheetName val="column"/>
      <sheetName val="col-sp16"/>
      <sheetName val="slab"/>
      <sheetName val="beam"/>
      <sheetName val="footing"/>
      <sheetName val="beam-chk"/>
    </sheetNames>
    <sheetDataSet>
      <sheetData sheetId="0"/>
      <sheetData sheetId="1"/>
      <sheetData sheetId="2"/>
      <sheetData sheetId="3"/>
      <sheetData sheetId="4"/>
      <sheetData sheetId="5"/>
      <sheetData sheetId="6"/>
    </sheetDataSet>
  </externalBook>
</externalLink>
</file>

<file path=xl/externalLinks/externalLink74.xml><?xml version="1.0" encoding="utf-8"?>
<externalLink xmlns="http://schemas.openxmlformats.org/spreadsheetml/2006/main">
  <externalBook xmlns:r="http://schemas.openxmlformats.org/officeDocument/2006/relationships" r:id="rId1">
    <sheetNames>
      <sheetName val="02-07-Indore &amp; Khandwa"/>
      <sheetName val="Letter"/>
    </sheetNames>
    <sheetDataSet>
      <sheetData sheetId="0"/>
      <sheetData sheetId="1"/>
    </sheetDataSet>
  </externalBook>
</externalLink>
</file>

<file path=xl/externalLinks/externalLink75.xml><?xml version="1.0" encoding="utf-8"?>
<externalLink xmlns="http://schemas.openxmlformats.org/spreadsheetml/2006/main">
  <externalBook xmlns:r="http://schemas.openxmlformats.org/officeDocument/2006/relationships" r:id="rId1">
    <sheetNames>
      <sheetName val="Lead"/>
      <sheetName val="abst"/>
      <sheetName val="Mesurement"/>
      <sheetName val="Gen.Rep."/>
      <sheetName val="Sheet2"/>
      <sheetName val="Sch-C"/>
      <sheetName val="Sheet1"/>
      <sheetName val="Labr"/>
      <sheetName val="DTP"/>
      <sheetName val="Face"/>
    </sheetNames>
    <sheetDataSet>
      <sheetData sheetId="0" refreshError="1"/>
      <sheetData sheetId="1" refreshError="1"/>
      <sheetData sheetId="2" refreshError="1">
        <row r="1335">
          <cell r="G1335">
            <v>155.59000000000003</v>
          </cell>
        </row>
      </sheetData>
      <sheetData sheetId="3" refreshError="1"/>
      <sheetData sheetId="4" refreshError="1"/>
      <sheetData sheetId="5" refreshError="1"/>
      <sheetData sheetId="6" refreshError="1"/>
      <sheetData sheetId="7" refreshError="1"/>
      <sheetData sheetId="8" refreshError="1"/>
      <sheetData sheetId="9" refreshError="1"/>
    </sheetDataSet>
  </externalBook>
</externalLink>
</file>

<file path=xl/externalLinks/externalLink76.xml><?xml version="1.0" encoding="utf-8"?>
<externalLink xmlns="http://schemas.openxmlformats.org/spreadsheetml/2006/main">
  <externalBook xmlns:r="http://schemas.openxmlformats.org/officeDocument/2006/relationships" r:id="rId1">
    <sheetNames>
      <sheetName val="Supplysubco"/>
      <sheetName val="Customs"/>
      <sheetName val="Bill of Quantities-option1"/>
      <sheetName val="Bill of Quantities-option2 pric"/>
      <sheetName val="As Submitted"/>
      <sheetName val="Final BOQ"/>
      <sheetName val="DCP"/>
      <sheetName val="Manholes"/>
      <sheetName val="qty"/>
      <sheetName val="Structures"/>
      <sheetName val="electrical"/>
      <sheetName val="line marking"/>
      <sheetName val="fuel-fox"/>
      <sheetName val="RMCG Beam"/>
      <sheetName val="Sheet4"/>
      <sheetName val="Pavement type 5 &amp; 7"/>
      <sheetName val="Inter block with colourfull top"/>
      <sheetName val="Inter block with colourfull"/>
      <sheetName val="interl blocks (2)"/>
      <sheetName val="11.annex 7 concrete analysi"/>
      <sheetName val="Summary - Opt 2"/>
      <sheetName val="Summary - Opt 1"/>
      <sheetName val="Top Sheet"/>
      <sheetName val="Bill of Quantities -option2"/>
      <sheetName val="Prelims"/>
      <sheetName val="Top Sheet (2)"/>
      <sheetName val="Storm water drainage"/>
      <sheetName val="escalation"/>
      <sheetName val="Sheet1"/>
      <sheetName val="Base &amp; Subbase"/>
      <sheetName val="4 Annex 1 Basic rate"/>
      <sheetName val="Bedding sand drainage"/>
      <sheetName val="missed qty (2)"/>
      <sheetName val="missed qty"/>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Set>
  </externalBook>
</externalLink>
</file>

<file path=xl/externalLinks/externalLink77.xml><?xml version="1.0" encoding="utf-8"?>
<externalLink xmlns="http://schemas.openxmlformats.org/spreadsheetml/2006/main">
  <externalBook xmlns:r="http://schemas.openxmlformats.org/officeDocument/2006/relationships" r:id="rId1">
    <sheetNames>
      <sheetName val="Guardpostand drain"/>
      <sheetName val="Abstract"/>
      <sheetName val="0-25 - Widening"/>
      <sheetName val="25-56 - Raising"/>
      <sheetName val="56-70 - Oneside Widening"/>
      <sheetName val="70-82 Oneside on CanalBank"/>
      <sheetName val="MISC"/>
      <sheetName val="Anal"/>
      <sheetName val="Flexible"/>
      <sheetName val="Material"/>
      <sheetName val="GEN"/>
      <sheetName val="INPUT"/>
      <sheetName val="DIR USED ITEMS"/>
      <sheetName val="SUMMARY"/>
      <sheetName val="1"/>
      <sheetName val="2"/>
      <sheetName val="3"/>
      <sheetName val="4"/>
      <sheetName val="5"/>
      <sheetName val="6"/>
      <sheetName val="7"/>
      <sheetName val="8"/>
      <sheetName val="9"/>
      <sheetName val="10"/>
      <sheetName val="11"/>
      <sheetName val="12"/>
      <sheetName val="13"/>
      <sheetName val="14"/>
      <sheetName val="15"/>
      <sheetName val="16"/>
      <sheetName val="Chap 5"/>
      <sheetName val="Machinery"/>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Set>
  </externalBook>
</externalLink>
</file>

<file path=xl/externalLinks/externalLink78.xml><?xml version="1.0" encoding="utf-8"?>
<externalLink xmlns="http://schemas.openxmlformats.org/spreadsheetml/2006/main">
  <externalBook xmlns:r="http://schemas.openxmlformats.org/officeDocument/2006/relationships" r:id="rId1">
    <sheetNames>
      <sheetName val="Transfer"/>
    </sheetNames>
    <sheetDataSet>
      <sheetData sheetId="0"/>
    </sheetDataSet>
  </externalBook>
</externalLink>
</file>

<file path=xl/externalLinks/externalLink79.xml><?xml version="1.0" encoding="utf-8"?>
<externalLink xmlns="http://schemas.openxmlformats.org/spreadsheetml/2006/main">
  <externalBook xmlns:r="http://schemas.openxmlformats.org/officeDocument/2006/relationships" r:id="rId1">
    <sheetNames>
      <sheetName val="Sheet1"/>
      <sheetName val="Contents"/>
      <sheetName val="Plant &amp;  Machinery"/>
      <sheetName val="Labour"/>
      <sheetName val="Material"/>
      <sheetName val="Lead statement"/>
      <sheetName val="Summary of Rates"/>
      <sheetName val="Preambles-Chapter"/>
      <sheetName val="Basic Approach"/>
      <sheetName val="Preamble-1"/>
      <sheetName val="Preamble-2"/>
      <sheetName val="Preamble-3"/>
      <sheetName val="Preamble-4"/>
      <sheetName val="Preamble-5"/>
      <sheetName val="Preamble-6"/>
      <sheetName val="Preamble-7"/>
      <sheetName val="Preamble-8"/>
      <sheetName val="Preamble-9"/>
      <sheetName val="Preamble-10"/>
      <sheetName val="Preamble-11"/>
      <sheetName val="Preamble-12"/>
      <sheetName val="Preamble-13"/>
      <sheetName val="Preamble-14"/>
      <sheetName val="Preamble-15"/>
      <sheetName val="Chapter-1"/>
      <sheetName val="Chapter-2"/>
      <sheetName val="Chapter-3"/>
      <sheetName val="Chapter-4"/>
      <sheetName val="Chapter-5"/>
      <sheetName val="Chapter-6"/>
      <sheetName val="Chapter-7"/>
      <sheetName val="Chapter-8"/>
      <sheetName val="Chapter-9"/>
      <sheetName val="Chapter-10"/>
      <sheetName val="Chapter-11"/>
      <sheetName val="Chapter-12"/>
      <sheetName val="Chapter-13"/>
      <sheetName val="Chapter-14"/>
      <sheetName val="Chapter-15"/>
      <sheetName val="Summary"/>
      <sheetName val="Abbreviations"/>
      <sheetName val="Sheet2"/>
      <sheetName val="r"/>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refreshError="1"/>
    </sheetDataSet>
  </externalBook>
</externalLink>
</file>

<file path=xl/externalLinks/externalLink80.xml><?xml version="1.0" encoding="utf-8"?>
<externalLink xmlns="http://schemas.openxmlformats.org/spreadsheetml/2006/main">
  <externalBook xmlns:r="http://schemas.openxmlformats.org/officeDocument/2006/relationships" r:id="rId1">
    <sheetNames>
      <sheetName val="mpp"/>
      <sheetName val="data_new"/>
      <sheetName val="lead-st"/>
      <sheetName val="v"/>
      <sheetName val="r"/>
      <sheetName val="l"/>
    </sheetNames>
    <sheetDataSet>
      <sheetData sheetId="0" refreshError="1"/>
      <sheetData sheetId="1" refreshError="1"/>
      <sheetData sheetId="2" refreshError="1"/>
      <sheetData sheetId="3" refreshError="1"/>
      <sheetData sheetId="4" refreshError="1">
        <row r="2">
          <cell r="F2">
            <v>100</v>
          </cell>
        </row>
        <row r="3">
          <cell r="F3">
            <v>90</v>
          </cell>
        </row>
        <row r="4">
          <cell r="F4">
            <v>65</v>
          </cell>
        </row>
        <row r="29">
          <cell r="F29">
            <v>44</v>
          </cell>
        </row>
        <row r="30">
          <cell r="F30">
            <v>0.25</v>
          </cell>
        </row>
        <row r="48">
          <cell r="F48">
            <v>10</v>
          </cell>
        </row>
      </sheetData>
      <sheetData sheetId="5" refreshError="1"/>
    </sheetDataSet>
  </externalBook>
</externalLink>
</file>

<file path=xl/externalLinks/externalLink81.xml><?xml version="1.0" encoding="utf-8"?>
<externalLink xmlns="http://schemas.openxmlformats.org/spreadsheetml/2006/main">
  <externalBook xmlns:r="http://schemas.openxmlformats.org/officeDocument/2006/relationships" r:id="rId1">
    <sheetNames>
      <sheetName val="CS"/>
      <sheetName val="maya"/>
      <sheetName val="ValveChamber"/>
      <sheetName val="CR"/>
    </sheetNames>
    <sheetDataSet>
      <sheetData sheetId="0"/>
      <sheetData sheetId="1">
        <row r="376">
          <cell r="B376" t="str">
            <v>Bolts &amp; Nuts to CID joints</v>
          </cell>
        </row>
        <row r="377">
          <cell r="B377" t="str">
            <v>Bolts &amp; Nuts to 80MM Dia CID joints</v>
          </cell>
        </row>
        <row r="378">
          <cell r="B378" t="str">
            <v>Bolts &amp; Nuts to 100MM Dia CID joints</v>
          </cell>
        </row>
        <row r="379">
          <cell r="B379" t="str">
            <v>Bolts &amp; Nuts to 125MM Dia CID joints</v>
          </cell>
        </row>
        <row r="380">
          <cell r="B380" t="str">
            <v>Bolts &amp; Nuts to 150MM Dia CID joints</v>
          </cell>
        </row>
        <row r="381">
          <cell r="B381" t="str">
            <v>Bolts &amp; Nuts to 200MM Dia CID joints</v>
          </cell>
        </row>
        <row r="382">
          <cell r="B382" t="str">
            <v>Rubber Rings to CID joints</v>
          </cell>
        </row>
        <row r="383">
          <cell r="B383" t="str">
            <v>Rubber rings to 80MM Dia CID joints</v>
          </cell>
        </row>
        <row r="384">
          <cell r="B384" t="str">
            <v>Rubber rings to 100MM Dia CID joints</v>
          </cell>
        </row>
        <row r="385">
          <cell r="B385" t="str">
            <v>Rubber rings to 125MM Dia CID joints</v>
          </cell>
        </row>
        <row r="386">
          <cell r="B386" t="str">
            <v>Rubber rings to 150MM Dia CID joints</v>
          </cell>
        </row>
      </sheetData>
      <sheetData sheetId="2"/>
      <sheetData sheetId="3"/>
    </sheetDataSet>
  </externalBook>
</externalLink>
</file>

<file path=xl/externalLinks/externalLink82.xml><?xml version="1.0" encoding="utf-8"?>
<externalLink xmlns="http://schemas.openxmlformats.org/spreadsheetml/2006/main">
  <externalBook xmlns:r="http://schemas.openxmlformats.org/officeDocument/2006/relationships" r:id="rId1">
    <sheetNames>
      <sheetName val="t-beam"/>
      <sheetName val="doq"/>
    </sheetNames>
    <sheetDataSet>
      <sheetData sheetId="0" refreshError="1"/>
      <sheetData sheetId="1"/>
    </sheetDataSet>
  </externalBook>
</externalLink>
</file>

<file path=xl/externalLinks/externalLink83.xml><?xml version="1.0" encoding="utf-8"?>
<externalLink xmlns="http://schemas.openxmlformats.org/spreadsheetml/2006/main">
  <externalBook xmlns:r="http://schemas.openxmlformats.org/officeDocument/2006/relationships" r:id="rId1">
    <sheetNames>
      <sheetName val="t-beam"/>
      <sheetName val="doq"/>
      <sheetName val="01"/>
      <sheetName val="갑지"/>
      <sheetName val="p&amp;m"/>
      <sheetName val="DSLP"/>
      <sheetName val="NLD - Assum"/>
      <sheetName val="Capex-fixed"/>
      <sheetName val="s"/>
      <sheetName val="Basic"/>
      <sheetName val="analysis"/>
      <sheetName val="Machinery"/>
      <sheetName val="Inventory"/>
      <sheetName val="Timesheet"/>
      <sheetName val="ANAL"/>
      <sheetName val="Sheet1"/>
      <sheetName val="data"/>
      <sheetName val="COST"/>
      <sheetName val="Bill-12"/>
      <sheetName val="Basicrates"/>
    </sheetNames>
    <sheetDataSet>
      <sheetData sheetId="0" refreshError="1"/>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Set>
  </externalBook>
</externalLink>
</file>

<file path=xl/externalLinks/externalLink84.xml><?xml version="1.0" encoding="utf-8"?>
<externalLink xmlns="http://schemas.openxmlformats.org/spreadsheetml/2006/main">
  <externalBook xmlns:r="http://schemas.openxmlformats.org/officeDocument/2006/relationships" r:id="rId1">
    <sheetNames>
      <sheetName val="DETAILED  BOQ"/>
      <sheetName val="Abstract"/>
      <sheetName val="MANDAY RATE"/>
      <sheetName val="Ins. of Panels"/>
      <sheetName val="Ins. of MCB DB"/>
      <sheetName val="Pt Wiring, Ckt main, Sub Main"/>
      <sheetName val="Cable, Cable Termination"/>
      <sheetName val="Earth Exc, Earthing, Earth Con "/>
      <sheetName val="Ins of Light Fixtures"/>
      <sheetName val="Cable Tray, Steel, LA, Misc"/>
      <sheetName val="External"/>
      <sheetName val="Sheet1"/>
      <sheetName val="Sheet2"/>
      <sheetName val="Sheet3"/>
    </sheetNames>
    <sheetDataSet>
      <sheetData sheetId="0" refreshError="1">
        <row r="1">
          <cell r="A1" t="str">
            <v>ORISSA State Electricity Board, - GRIDCO</v>
          </cell>
        </row>
        <row r="2">
          <cell r="A2" t="str">
            <v>220 / 132kV S/S CONTROL ROOM BUILDING</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Set>
  </externalBook>
</externalLink>
</file>

<file path=xl/externalLinks/externalLink85.xml><?xml version="1.0" encoding="utf-8"?>
<externalLink xmlns="http://schemas.openxmlformats.org/spreadsheetml/2006/main">
  <externalBook xmlns:r="http://schemas.openxmlformats.org/officeDocument/2006/relationships" r:id="rId1">
    <sheetNames>
      <sheetName val="Unconnected"/>
      <sheetName val="Upgradation moorum"/>
      <sheetName val="Stability"/>
      <sheetName val="DETAILED  BOQ"/>
      <sheetName val="ATTERBERG LIMIT"/>
      <sheetName val="Quarry Chart"/>
      <sheetName val="Material"/>
      <sheetName val="FORM5"/>
      <sheetName val="Rate"/>
      <sheetName val="RET "/>
      <sheetName val="TOE"/>
      <sheetName val="ABQ"/>
      <sheetName val="Table 4"/>
      <sheetName val="Table 5"/>
      <sheetName val="Table 2"/>
      <sheetName val="Table 27"/>
      <sheetName val="Labour"/>
      <sheetName val="Plant &amp;  Machinery"/>
      <sheetName val="DataMachin"/>
      <sheetName val="DataRateL"/>
    </sheetNames>
    <sheetDataSet>
      <sheetData sheetId="0">
        <row r="9">
          <cell r="B9" t="str">
            <v xml:space="preserve">BURDI </v>
          </cell>
        </row>
        <row r="10">
          <cell r="B10" t="str">
            <v xml:space="preserve">JHEERAMPAL </v>
          </cell>
        </row>
        <row r="11">
          <cell r="B11" t="str">
            <v xml:space="preserve">JHAPRA </v>
          </cell>
        </row>
        <row r="12">
          <cell r="B12" t="str">
            <v xml:space="preserve">GADIRAS </v>
          </cell>
        </row>
        <row r="13">
          <cell r="B13" t="str">
            <v>NEELAVARAM</v>
          </cell>
        </row>
        <row r="14">
          <cell r="B14" t="str">
            <v xml:space="preserve">KORRA </v>
          </cell>
        </row>
        <row r="15">
          <cell r="B15" t="str">
            <v>MULGUDA</v>
          </cell>
        </row>
        <row r="16">
          <cell r="B16" t="str">
            <v>GOND PALLI</v>
          </cell>
        </row>
        <row r="17">
          <cell r="B17" t="str">
            <v>SONAKUKANAR</v>
          </cell>
        </row>
        <row r="18">
          <cell r="B18" t="str">
            <v>SIRSATTI</v>
          </cell>
        </row>
        <row r="19">
          <cell r="B19" t="str">
            <v>GOLABEKUR</v>
          </cell>
        </row>
        <row r="20">
          <cell r="B20" t="str">
            <v xml:space="preserve">BHELWAPAL </v>
          </cell>
        </row>
        <row r="21">
          <cell r="B21" t="str">
            <v>DODPAL</v>
          </cell>
        </row>
        <row r="22">
          <cell r="B22" t="str">
            <v>BADESATTI</v>
          </cell>
        </row>
        <row r="23">
          <cell r="B23" t="str">
            <v>PUSHPALLI</v>
          </cell>
        </row>
        <row r="24">
          <cell r="B24" t="str">
            <v xml:space="preserve">BHEAPAL </v>
          </cell>
        </row>
        <row r="25">
          <cell r="B25" t="str">
            <v>KOSHABANDAR</v>
          </cell>
        </row>
        <row r="26">
          <cell r="B26" t="str">
            <v>PARIA</v>
          </cell>
        </row>
        <row r="27">
          <cell r="B27" t="str">
            <v>PUJARIPAL</v>
          </cell>
        </row>
        <row r="28">
          <cell r="B28" t="str">
            <v xml:space="preserve">TONGRAS </v>
          </cell>
        </row>
        <row r="29">
          <cell r="B29" t="str">
            <v xml:space="preserve">GADIRAS </v>
          </cell>
        </row>
        <row r="30">
          <cell r="B30" t="str">
            <v xml:space="preserve">GEEDAM </v>
          </cell>
        </row>
        <row r="31">
          <cell r="B31" t="str">
            <v>GUFDL</v>
          </cell>
        </row>
        <row r="32">
          <cell r="B32" t="str">
            <v>GOLABEKUR</v>
          </cell>
        </row>
        <row r="33">
          <cell r="B33" t="str">
            <v xml:space="preserve">KORRA </v>
          </cell>
        </row>
        <row r="34">
          <cell r="B34" t="str">
            <v>KUDKEL</v>
          </cell>
        </row>
        <row r="35">
          <cell r="B35" t="str">
            <v>BADESATTI</v>
          </cell>
        </row>
        <row r="36">
          <cell r="B36" t="str">
            <v>KONDRE</v>
          </cell>
        </row>
        <row r="37">
          <cell r="B37" t="str">
            <v>KOYABKUR</v>
          </cell>
        </row>
        <row r="38">
          <cell r="B38" t="str">
            <v xml:space="preserve">GADIRAS </v>
          </cell>
        </row>
        <row r="39">
          <cell r="B39" t="str">
            <v>MAROOKI</v>
          </cell>
        </row>
        <row r="40">
          <cell r="B40" t="str">
            <v>PORDEM</v>
          </cell>
        </row>
        <row r="41">
          <cell r="B41" t="str">
            <v>BODAKO</v>
          </cell>
        </row>
        <row r="42">
          <cell r="B42" t="str">
            <v>PONGABHEJI</v>
          </cell>
        </row>
        <row r="43">
          <cell r="B43" t="str">
            <v>KUDAKRAS</v>
          </cell>
        </row>
        <row r="44">
          <cell r="B44" t="str">
            <v>JEERAMPAL</v>
          </cell>
        </row>
        <row r="45">
          <cell r="B45" t="str">
            <v>MANKAPAL</v>
          </cell>
        </row>
        <row r="46">
          <cell r="B46" t="str">
            <v>KONDRE</v>
          </cell>
        </row>
        <row r="47">
          <cell r="B47" t="str">
            <v>SIRSATTI</v>
          </cell>
        </row>
        <row r="48">
          <cell r="B48" t="str">
            <v>SONAKUKANAR</v>
          </cell>
        </row>
        <row r="49">
          <cell r="B49" t="str">
            <v>PHULABAGADI</v>
          </cell>
        </row>
        <row r="50">
          <cell r="B50" t="str">
            <v>PORDEM</v>
          </cell>
        </row>
        <row r="51">
          <cell r="B51" t="str">
            <v>MAROOKI</v>
          </cell>
        </row>
        <row r="52">
          <cell r="B52" t="str">
            <v>NAGARAS</v>
          </cell>
        </row>
        <row r="53">
          <cell r="B53" t="str">
            <v>MAROOKI</v>
          </cell>
        </row>
        <row r="54">
          <cell r="B54" t="str">
            <v>KONDRE</v>
          </cell>
        </row>
        <row r="55">
          <cell r="B55" t="str">
            <v>NEELAWARA</v>
          </cell>
        </row>
        <row r="56">
          <cell r="B56" t="str">
            <v>BODAKO</v>
          </cell>
        </row>
        <row r="57">
          <cell r="B57" t="str">
            <v>GONGLA</v>
          </cell>
        </row>
        <row r="58">
          <cell r="B58" t="str">
            <v>KERLAPAL</v>
          </cell>
        </row>
        <row r="59">
          <cell r="B59" t="str">
            <v>JIRAMPAL</v>
          </cell>
        </row>
        <row r="60">
          <cell r="B60" t="str">
            <v>PALIYA</v>
          </cell>
        </row>
        <row r="61">
          <cell r="B61" t="str">
            <v>JORUTONG</v>
          </cell>
        </row>
        <row r="62">
          <cell r="B62" t="str">
            <v>SONAKUKANAR</v>
          </cell>
        </row>
        <row r="63">
          <cell r="B63" t="str">
            <v>BADESATTI</v>
          </cell>
        </row>
        <row r="64">
          <cell r="B64" t="str">
            <v>GADIRAS</v>
          </cell>
        </row>
        <row r="65">
          <cell r="B65" t="str">
            <v>BADEPANEDA-07512100</v>
          </cell>
        </row>
      </sheetData>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Set>
  </externalBook>
</externalLink>
</file>

<file path=xl/externalLinks/externalLink86.xml><?xml version="1.0" encoding="utf-8"?>
<externalLink xmlns="http://schemas.openxmlformats.org/spreadsheetml/2006/main">
  <externalBook xmlns:r="http://schemas.openxmlformats.org/officeDocument/2006/relationships" r:id="rId1">
    <sheetNames>
      <sheetName val="Sheet1"/>
      <sheetName val="foundation(V)"/>
      <sheetName val="substructure(V)"/>
      <sheetName val="RCC SUP(V)"/>
      <sheetName val="PSC SUP(V)"/>
      <sheetName val="APPROCH WITH REIN.(V)"/>
      <sheetName val="APPROCH WITH CANTI.(V)"/>
      <sheetName val="Approch with reinforced"/>
      <sheetName val="counterfort"/>
    </sheetNames>
    <sheetDataSet>
      <sheetData sheetId="0"/>
      <sheetData sheetId="1"/>
      <sheetData sheetId="2"/>
      <sheetData sheetId="3"/>
      <sheetData sheetId="4"/>
      <sheetData sheetId="5"/>
      <sheetData sheetId="6"/>
      <sheetData sheetId="7"/>
      <sheetData sheetId="8"/>
    </sheetDataSet>
  </externalBook>
</externalLink>
</file>

<file path=xl/externalLinks/externalLink87.xml><?xml version="1.0" encoding="utf-8"?>
<externalLink xmlns="http://schemas.openxmlformats.org/spreadsheetml/2006/main">
  <externalBook xmlns:r="http://schemas.openxmlformats.org/officeDocument/2006/relationships" r:id="rId1">
    <sheetNames>
      <sheetName val="02-07-Indore &amp; Khandwa"/>
      <sheetName val="Letter"/>
      <sheetName val="Labour"/>
      <sheetName val="Material"/>
      <sheetName val="Plant &amp;  Machinery"/>
      <sheetName val="D.E."/>
      <sheetName val="Abs_Road"/>
      <sheetName val="PLAN_FEB97"/>
      <sheetName val="CBR"/>
      <sheetName val="MDD-OMC "/>
      <sheetName val="Improvements"/>
      <sheetName val="BQ"/>
      <sheetName val="PROCTOR"/>
      <sheetName val="Chapter-8"/>
      <sheetName val="Chapter-11"/>
      <sheetName val="Chapter-15"/>
      <sheetName val="Chapter-5"/>
      <sheetName val="Chapter-4"/>
      <sheetName val="Chapter-14"/>
      <sheetName val="Chapter-9"/>
      <sheetName val="kachC"/>
      <sheetName val="2"/>
      <sheetName val="Chapter-7"/>
      <sheetName val="Chapter-6"/>
      <sheetName val="Chapter-10"/>
      <sheetName val="Chapter-13"/>
      <sheetName val="Chapter-3"/>
      <sheetName val="Chapter-12"/>
      <sheetName val="Chapter-2"/>
      <sheetName val="4"/>
      <sheetName val="Unconnected"/>
      <sheetName val="ATTERBERG LIMIT"/>
      <sheetName val="Miscellaneous"/>
      <sheetName val="Road_All"/>
      <sheetName val="Summary_Slab_Karbook"/>
      <sheetName val="MAT.COST"/>
      <sheetName val="Abstract."/>
      <sheetName val="RA-1"/>
      <sheetName val="BOQ-Part1"/>
      <sheetName val="Rate"/>
      <sheetName val="MAIN"/>
      <sheetName val="Assumptions"/>
      <sheetName val="Plant &amp; Machinery"/>
      <sheetName val="Sheet1"/>
      <sheetName val="Sarguja (S)"/>
      <sheetName val="Sheet3"/>
      <sheetName val="CD Data"/>
      <sheetName val="Data"/>
      <sheetName val="Blocks"/>
      <sheetName val="quaries"/>
      <sheetName val="revised 2006"/>
      <sheetName val="Analysis of Rate"/>
      <sheetName val="To Print PRE"/>
      <sheetName val="Updated Data"/>
      <sheetName val="2x2 2 CEL_BACH"/>
      <sheetName val="0.5 SPAN 6 WIDTH"/>
      <sheetName val="C. CD Work"/>
      <sheetName val="Pre-data"/>
      <sheetName val="data sheet"/>
      <sheetName val="Data 2006"/>
      <sheetName val="FORM5"/>
      <sheetName val="Traffic"/>
      <sheetName val="INPUT"/>
      <sheetName val="F-6 PAVEMENT"/>
      <sheetName val="C I"/>
      <sheetName val="C II"/>
      <sheetName val="ANA MAINT"/>
      <sheetName val="FRONT PAGE"/>
      <sheetName val="ANA F8"/>
      <sheetName val="PRICE BID"/>
      <sheetName val="02-07-Indore_&amp;_Khandwa"/>
      <sheetName val="Plant_&amp;__Machinery"/>
      <sheetName val="D_E_"/>
      <sheetName val="02-07-Indore_&amp;_Khandwa1"/>
      <sheetName val="Plant_&amp;__Machinery1"/>
      <sheetName val="D_E_1"/>
      <sheetName val="02-07-Indore_&amp;_Khandwa2"/>
      <sheetName val="Plant_&amp;__Machinery2"/>
      <sheetName val="D_E_2"/>
      <sheetName val="02-07-Indore_&amp;_Khandwa3"/>
      <sheetName val="Plant_&amp;__Machinery3"/>
      <sheetName val="D_E_3"/>
      <sheetName val="ESTIMATE"/>
      <sheetName val="Estimate 2_0x1_5"/>
      <sheetName val="Estimate 2_0x2_0"/>
      <sheetName val="Estimate 2_0x2_5"/>
      <sheetName val="Estimate 1_0x1_0"/>
      <sheetName val="Estimate 1_0x1_5"/>
      <sheetName val="Estimate 1_0x2_0"/>
      <sheetName val="Estimate 1_0x2_5"/>
      <sheetName val="Estimate 1_5x1_5"/>
      <sheetName val="Estimate 1_5x2_0"/>
      <sheetName val="Estimate 1_5x2_5"/>
      <sheetName val="CORR_1"/>
      <sheetName val="Plant _  Machinery"/>
      <sheetName val="GSB_Quantity"/>
      <sheetName val="DataMachin"/>
      <sheetName val="DataRateL"/>
      <sheetName val="Lead"/>
      <sheetName val="RET "/>
      <sheetName val="TOE"/>
      <sheetName val="C11"/>
      <sheetName val="C9"/>
      <sheetName val="C15"/>
      <sheetName val="C5"/>
      <sheetName val="C4"/>
      <sheetName val="C14"/>
      <sheetName val="C6"/>
      <sheetName val="C10"/>
      <sheetName val="C3"/>
      <sheetName val="C12"/>
      <sheetName val="C2"/>
      <sheetName val="sectorwise"/>
      <sheetName val="slab"/>
      <sheetName val="Flanged Beams"/>
      <sheetName val="Rectangular Beam"/>
      <sheetName val="F8-LABOUR"/>
      <sheetName val="Backup"/>
      <sheetName val="sorna-lanjera"/>
      <sheetName val="Gen Info"/>
      <sheetName val="Sweeper Machine"/>
      <sheetName val="Dev"/>
      <sheetName val="basdat"/>
      <sheetName val="Quarry Chart"/>
      <sheetName val="IP-1SideFP"/>
      <sheetName val="L040"/>
      <sheetName val="Estimate_Slab"/>
      <sheetName val="basic-data"/>
      <sheetName val="mem-property"/>
      <sheetName val="F8"/>
      <sheetName val="ABQ"/>
      <sheetName val="6"/>
      <sheetName val="Progressin Next mon-AP-17"/>
      <sheetName val="Material Rates"/>
      <sheetName val="Project_Proposals_2002-03_23-8-"/>
      <sheetName val="DT"/>
      <sheetName val="1x2.0x2.0"/>
      <sheetName val="RATE_MAT (2)"/>
      <sheetName val="Admin"/>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Set>
  </externalBook>
</externalLink>
</file>

<file path=xl/externalLinks/externalLink88.xml><?xml version="1.0" encoding="utf-8"?>
<externalLink xmlns="http://schemas.openxmlformats.org/spreadsheetml/2006/main">
  <externalBook xmlns:r="http://schemas.openxmlformats.org/officeDocument/2006/relationships" r:id="rId1">
    <sheetNames>
      <sheetName val="Gen Info"/>
      <sheetName val="level"/>
      <sheetName val="volume"/>
      <sheetName val="G_Design"/>
      <sheetName val="traffic "/>
      <sheetName val="lab_ test"/>
      <sheetName val="CD_Existing"/>
      <sheetName val="Slab-1840"/>
      <sheetName val="Slab-2560"/>
      <sheetName val="Slab-3520"/>
      <sheetName val="Slab 3520m est"/>
      <sheetName val="CD Design"/>
      <sheetName val="pavement(0-1300&amp;2600-3860)"/>
      <sheetName val="pavement (1300-2600m)"/>
      <sheetName val="road_est(bm)"/>
      <sheetName val="E-Slab3520"/>
      <sheetName val="E-Slab 1840,2560"/>
      <sheetName val="E-P1"/>
      <sheetName val="E-P2"/>
      <sheetName val="Total Cost"/>
      <sheetName val="cover page"/>
      <sheetName val="1.5mspanX1.0m est. "/>
      <sheetName val="design of 510m "/>
      <sheetName val="510m estimate"/>
      <sheetName val="design of 750m"/>
      <sheetName val="design of  1260m"/>
      <sheetName val="Dig_Pavment 0-1300"/>
      <sheetName val="Dig_Pavment1300-2600"/>
      <sheetName val="Dig_Pavment2600-3860"/>
      <sheetName val="Rigid Pavement Drawing"/>
      <sheetName val="pavement(0-1300&amp;26p0-3860)"/>
      <sheetName val="ATTERBERG LIMIT"/>
      <sheetName val="Unconnected"/>
      <sheetName val="MAIN"/>
      <sheetName val="Assumptions"/>
      <sheetName val="Back_Cal_for OMC"/>
      <sheetName val="hyperstatic-3"/>
      <sheetName val="foundation(V)"/>
      <sheetName val="Letter"/>
      <sheetName val="procurement"/>
      <sheetName val="Indirect expenses"/>
      <sheetName val="Build-up"/>
      <sheetName val="SILICATE"/>
      <sheetName val="RA"/>
      <sheetName val="DETAILED  BOQ"/>
      <sheetName val="(1)FILL FIRST"/>
      <sheetName val="(2)PROGRESIV EXP."/>
      <sheetName val="(4)F-81 Exp.side"/>
      <sheetName val="(3)F-81 RECV."/>
      <sheetName val="BQ"/>
      <sheetName val="Plant &amp;  Machinery"/>
      <sheetName val="A.O.R."/>
      <sheetName val="Machinery"/>
      <sheetName val="meas"/>
      <sheetName val="Gen_Info"/>
      <sheetName val="traffic_"/>
      <sheetName val="lab__test"/>
      <sheetName val="Slab_3520m_est"/>
      <sheetName val="CD_Design"/>
      <sheetName val="pavement_(1300-2600m)"/>
      <sheetName val="E-Slab_1840,2560"/>
      <sheetName val="Total_Cost"/>
      <sheetName val="cover_page"/>
      <sheetName val="1_5mspanX1_0m_est__"/>
      <sheetName val="design_of_510m_"/>
      <sheetName val="510m_estimate"/>
      <sheetName val="design_of_750m"/>
      <sheetName val="design_of__1260m"/>
      <sheetName val="Dig_Pavment_0-1300"/>
      <sheetName val="Rigid_Pavement_Drawing"/>
      <sheetName val="ATTERBERG_LIMIT"/>
      <sheetName val="Indirect_expenses"/>
      <sheetName val="CBR "/>
      <sheetName val="01"/>
      <sheetName val="04"/>
      <sheetName val="Material"/>
      <sheetName val="Labour"/>
      <sheetName val="FORM7"/>
      <sheetName val="FT-05-02IsoBOM"/>
      <sheetName val="Timesheet"/>
      <sheetName val="INPUT-DATA"/>
      <sheetName val="basdat"/>
      <sheetName val="Dayworks Bill"/>
      <sheetName val="Bills of Quantities"/>
      <sheetName val="SALIENT"/>
      <sheetName val="Sheet1"/>
      <sheetName val="Inventory"/>
      <sheetName val="dBase"/>
      <sheetName val="REL"/>
      <sheetName val="Staff Acco."/>
      <sheetName val="PROG_DATA"/>
      <sheetName val="Rates Basic"/>
      <sheetName val="doq"/>
      <sheetName val="Cul_detail"/>
      <sheetName val="SUMMARY"/>
      <sheetName val="Major Br. Statement"/>
      <sheetName val="DATA"/>
      <sheetName val="Input_data"/>
      <sheetName val="PLAN_FEB97"/>
      <sheetName val="ANAL"/>
      <sheetName val="UNP-NCW "/>
      <sheetName val="BOQ Distribution"/>
      <sheetName val="Material "/>
      <sheetName val="Voucher"/>
      <sheetName val="Cal"/>
      <sheetName val="ANNEXURE-A"/>
      <sheetName val="schedule1"/>
      <sheetName val="Legal Risk Analysis"/>
      <sheetName val="key dates"/>
      <sheetName val="Actuals"/>
      <sheetName val="BALAN1"/>
      <sheetName val="basic-data"/>
      <sheetName val="mem-property"/>
      <sheetName val="5"/>
      <sheetName val="PH-V (20-07-06) (77)"/>
      <sheetName val="ABQ"/>
      <sheetName val="17"/>
      <sheetName val="Schedule"/>
      <sheetName val="old boq"/>
      <sheetName val="Bridge hydrology1"/>
      <sheetName val="PROCTOR"/>
      <sheetName val="INPUT"/>
      <sheetName val="Annex"/>
      <sheetName val="DOQ-9"/>
      <sheetName val="Lead"/>
      <sheetName val="BOXCELL"/>
      <sheetName val="Cut Fill"/>
      <sheetName val="Traffic"/>
      <sheetName val="Tree_Enu"/>
      <sheetName val="TrCarr"/>
      <sheetName val="BOXCULVERT"/>
      <sheetName val="FORM5"/>
      <sheetName val="Habitation"/>
      <sheetName val="Rate"/>
      <sheetName val="Maintenance"/>
      <sheetName val="Population"/>
      <sheetName val="Proforma B"/>
      <sheetName val="RET "/>
      <sheetName val="TOE"/>
      <sheetName val="Chapter-11"/>
      <sheetName val="Chapter-15"/>
      <sheetName val="Chapter-5"/>
      <sheetName val="Chapter-4"/>
      <sheetName val="Chapter-14"/>
      <sheetName val="Chapter-9"/>
      <sheetName val="Chapter-6"/>
      <sheetName val="Chapter-10"/>
      <sheetName val="Chapter-13"/>
      <sheetName val="Chapter-3"/>
      <sheetName val="Chapter-12"/>
      <sheetName val="Chapter-2"/>
      <sheetName val="Quarry Chart"/>
      <sheetName val="Rd"/>
      <sheetName val="Information"/>
      <sheetName val="Plant _  Machinery"/>
      <sheetName val="revised data"/>
      <sheetName val="Dev"/>
      <sheetName val="Sheet2"/>
      <sheetName val="IDC revised"/>
      <sheetName val="Schedule with cap"/>
      <sheetName val="XL4Poppy"/>
      <sheetName val="4 Annex 1 Basic rate"/>
      <sheetName val="Index"/>
      <sheetName val="Analysis"/>
      <sheetName val="Intro"/>
      <sheetName val="form26"/>
    </sheetNames>
    <sheetDataSet>
      <sheetData sheetId="0" refreshError="1">
        <row r="34">
          <cell r="B34">
            <v>500</v>
          </cell>
        </row>
        <row r="35">
          <cell r="B35">
            <v>500</v>
          </cell>
        </row>
        <row r="36">
          <cell r="B36">
            <v>1000</v>
          </cell>
        </row>
        <row r="37">
          <cell r="B37">
            <v>1500</v>
          </cell>
        </row>
        <row r="38">
          <cell r="B38">
            <v>2000</v>
          </cell>
        </row>
        <row r="39">
          <cell r="B39">
            <v>2500</v>
          </cell>
        </row>
        <row r="40">
          <cell r="B40">
            <v>3000</v>
          </cell>
        </row>
        <row r="41">
          <cell r="B41">
            <v>3500</v>
          </cell>
        </row>
        <row r="42">
          <cell r="B42">
            <v>4000</v>
          </cell>
        </row>
        <row r="43">
          <cell r="B43">
            <v>4500</v>
          </cell>
        </row>
        <row r="44">
          <cell r="B44">
            <v>5000</v>
          </cell>
        </row>
        <row r="45">
          <cell r="B45">
            <v>5500</v>
          </cell>
        </row>
        <row r="46">
          <cell r="B46">
            <v>6000</v>
          </cell>
        </row>
        <row r="47">
          <cell r="B47">
            <v>6500</v>
          </cell>
        </row>
        <row r="48">
          <cell r="B48">
            <v>7000</v>
          </cell>
        </row>
        <row r="49">
          <cell r="B49">
            <v>7500</v>
          </cell>
        </row>
        <row r="50">
          <cell r="B50">
            <v>8000</v>
          </cell>
        </row>
        <row r="51">
          <cell r="B51">
            <v>8500</v>
          </cell>
        </row>
        <row r="52">
          <cell r="B52">
            <v>9000</v>
          </cell>
        </row>
        <row r="53">
          <cell r="B53">
            <v>9500</v>
          </cell>
        </row>
        <row r="54">
          <cell r="B54">
            <v>10000</v>
          </cell>
        </row>
        <row r="55">
          <cell r="B55">
            <v>10500</v>
          </cell>
        </row>
        <row r="56">
          <cell r="B56">
            <v>11000</v>
          </cell>
        </row>
        <row r="57">
          <cell r="B57">
            <v>11500</v>
          </cell>
        </row>
      </sheetData>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refreshError="1"/>
      <sheetData sheetId="3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Set>
  </externalBook>
</externalLink>
</file>

<file path=xl/externalLinks/externalLink89.xml><?xml version="1.0" encoding="utf-8"?>
<externalLink xmlns="http://schemas.openxmlformats.org/spreadsheetml/2006/main">
  <externalBook xmlns:r="http://schemas.openxmlformats.org/officeDocument/2006/relationships" r:id="rId1">
    <sheetNames>
      <sheetName val="CS"/>
      <sheetName val="Taps"/>
      <sheetName val="CR"/>
      <sheetName val="Sheet1"/>
    </sheetNames>
    <sheetDataSet>
      <sheetData sheetId="0"/>
      <sheetData sheetId="1"/>
      <sheetData sheetId="2"/>
      <sheetData sheetId="3">
        <row r="19">
          <cell r="A19" t="str">
            <v>C.C (1:3:6) Mix  using 40mm  H.B.G metal including cost &amp; conveyance of all materials and labour charges seigniorage charges etc complete.</v>
          </cell>
        </row>
        <row r="20">
          <cell r="A20">
            <v>0</v>
          </cell>
        </row>
        <row r="21">
          <cell r="A21" t="str">
            <v xml:space="preserve">C.C (1:3:6) Mix using 20mm  H.B.G metal including cost &amp; conveyance of all materials and labour charges seigniorage charges etc complete.  </v>
          </cell>
        </row>
        <row r="22">
          <cell r="A22">
            <v>0</v>
          </cell>
        </row>
        <row r="98">
          <cell r="B98" t="str">
            <v>63MM dia PVC Saddle</v>
          </cell>
        </row>
        <row r="99">
          <cell r="B99" t="str">
            <v>75MM dia PVC Saddle</v>
          </cell>
        </row>
        <row r="100">
          <cell r="B100" t="str">
            <v>90MM dia PVC Saddle</v>
          </cell>
        </row>
        <row r="101">
          <cell r="B101" t="str">
            <v>110MM  dia PVC Saddle</v>
          </cell>
        </row>
        <row r="102">
          <cell r="B102" t="str">
            <v>180MM  dia PVC Saddle</v>
          </cell>
        </row>
        <row r="120">
          <cell r="B120" t="str">
            <v>GI Pipe</v>
          </cell>
        </row>
        <row r="121">
          <cell r="B121" t="str">
            <v>15mm dia GI Pipe B-class</v>
          </cell>
        </row>
        <row r="122">
          <cell r="B122" t="str">
            <v>20mm dia GI Pipe B-class</v>
          </cell>
        </row>
        <row r="123">
          <cell r="B123" t="str">
            <v>25mm dia GI Pipe B-class</v>
          </cell>
        </row>
        <row r="124">
          <cell r="B124" t="str">
            <v>40mm dia GI Pipe B-class</v>
          </cell>
        </row>
        <row r="125">
          <cell r="B125" t="str">
            <v>50mm dia GI Pipe B-class</v>
          </cell>
        </row>
        <row r="126">
          <cell r="B126" t="str">
            <v>65mm dia GI Pipe B-class</v>
          </cell>
        </row>
        <row r="127">
          <cell r="B127" t="str">
            <v>80mm dia GI Pipe B-class</v>
          </cell>
        </row>
        <row r="128">
          <cell r="B128" t="str">
            <v>100mm dia GI Pipe B-class</v>
          </cell>
        </row>
        <row r="129">
          <cell r="B129" t="str">
            <v>125mm dia GI Pipe B-class</v>
          </cell>
        </row>
        <row r="130">
          <cell r="B130" t="str">
            <v>GI Union</v>
          </cell>
        </row>
        <row r="131">
          <cell r="B131" t="str">
            <v>15mm dia GI Heavy Union</v>
          </cell>
        </row>
        <row r="132">
          <cell r="B132" t="str">
            <v>20mm dia GI Heavy Union</v>
          </cell>
        </row>
        <row r="133">
          <cell r="B133" t="str">
            <v>25mm dia GI Heavy Union</v>
          </cell>
        </row>
        <row r="134">
          <cell r="B134" t="str">
            <v>40mm dia GI Heavy Union</v>
          </cell>
        </row>
        <row r="135">
          <cell r="B135" t="str">
            <v>50mm dia GI Heavy Union</v>
          </cell>
        </row>
        <row r="136">
          <cell r="B136" t="str">
            <v>65mm dia GI Heavy Union</v>
          </cell>
        </row>
        <row r="137">
          <cell r="B137" t="str">
            <v>80mm dia GI Heavy Union</v>
          </cell>
        </row>
        <row r="138">
          <cell r="B138" t="str">
            <v>100mm dia GI Heavy Union</v>
          </cell>
        </row>
        <row r="139">
          <cell r="B139" t="str">
            <v>GI Elbow</v>
          </cell>
        </row>
        <row r="140">
          <cell r="B140" t="str">
            <v>15mm dia GI Elbow</v>
          </cell>
        </row>
        <row r="141">
          <cell r="B141" t="str">
            <v>20mm dia GI Elbow</v>
          </cell>
        </row>
        <row r="142">
          <cell r="B142" t="str">
            <v>25mm dia GI Elbow</v>
          </cell>
        </row>
        <row r="143">
          <cell r="B143" t="str">
            <v>40mm dia GI Elbow</v>
          </cell>
        </row>
        <row r="144">
          <cell r="B144" t="str">
            <v>50mm dia GI Elbow</v>
          </cell>
        </row>
        <row r="145">
          <cell r="B145" t="str">
            <v>65mm dia GI Elbow</v>
          </cell>
        </row>
        <row r="146">
          <cell r="B146" t="str">
            <v>80mm dia GI Elbow</v>
          </cell>
        </row>
        <row r="147">
          <cell r="B147" t="str">
            <v>100mm dia GI Elbow</v>
          </cell>
        </row>
        <row r="148">
          <cell r="B148" t="str">
            <v>125mm dia GI Elbow</v>
          </cell>
        </row>
        <row r="149">
          <cell r="B149" t="str">
            <v>GI Cooupling</v>
          </cell>
        </row>
        <row r="150">
          <cell r="B150" t="str">
            <v>15mm dia GI Coupling</v>
          </cell>
        </row>
        <row r="151">
          <cell r="B151" t="str">
            <v>20mm dia GI Coupling</v>
          </cell>
        </row>
        <row r="152">
          <cell r="B152" t="str">
            <v>25mm dia GI Coupling</v>
          </cell>
        </row>
        <row r="153">
          <cell r="B153" t="str">
            <v>40mm dia GI Coupling</v>
          </cell>
        </row>
        <row r="154">
          <cell r="B154" t="str">
            <v>50mm dia GI Coupling</v>
          </cell>
        </row>
        <row r="155">
          <cell r="B155" t="str">
            <v>65mm dia GI Coupling</v>
          </cell>
        </row>
        <row r="156">
          <cell r="B156" t="str">
            <v>80mm dia GI Coupling</v>
          </cell>
        </row>
        <row r="157">
          <cell r="B157" t="str">
            <v>100mm dia GI Coupling</v>
          </cell>
        </row>
        <row r="158">
          <cell r="B158" t="str">
            <v>125mm dia GI Coupling</v>
          </cell>
        </row>
        <row r="159">
          <cell r="B159" t="str">
            <v>GI Nipple</v>
          </cell>
        </row>
        <row r="160">
          <cell r="B160" t="str">
            <v>15mm dia GI Nipple</v>
          </cell>
        </row>
        <row r="161">
          <cell r="B161" t="str">
            <v>20mm dia GI Nipple</v>
          </cell>
        </row>
        <row r="162">
          <cell r="B162" t="str">
            <v>25mm dia GI Nipple</v>
          </cell>
        </row>
        <row r="163">
          <cell r="B163" t="str">
            <v>40mm dia GI Nipple</v>
          </cell>
        </row>
        <row r="164">
          <cell r="B164" t="str">
            <v>50mm dia GI Nipple</v>
          </cell>
        </row>
        <row r="165">
          <cell r="B165" t="str">
            <v>65mm dia GI Nipple</v>
          </cell>
        </row>
        <row r="166">
          <cell r="B166" t="str">
            <v>80mm dia GI Nipple</v>
          </cell>
        </row>
        <row r="167">
          <cell r="B167" t="str">
            <v>100mm dia GI Nipple</v>
          </cell>
        </row>
        <row r="168">
          <cell r="B168" t="str">
            <v>125mm dia GI Nipple</v>
          </cell>
        </row>
        <row r="169">
          <cell r="B169" t="str">
            <v>GI Bend</v>
          </cell>
        </row>
        <row r="170">
          <cell r="B170" t="str">
            <v>15mm dia GI Bend</v>
          </cell>
        </row>
        <row r="171">
          <cell r="B171" t="str">
            <v>20mm dia GI Bend</v>
          </cell>
        </row>
        <row r="172">
          <cell r="B172" t="str">
            <v>25mm dia GI Bend</v>
          </cell>
        </row>
        <row r="173">
          <cell r="B173" t="str">
            <v>40mm dia GI Bend</v>
          </cell>
        </row>
        <row r="174">
          <cell r="B174" t="str">
            <v>50mm dia GI Bend</v>
          </cell>
        </row>
        <row r="175">
          <cell r="B175" t="str">
            <v>65mm dia GI Bend</v>
          </cell>
        </row>
        <row r="176">
          <cell r="B176" t="str">
            <v>80mm dia GI Bend</v>
          </cell>
        </row>
        <row r="177">
          <cell r="B177" t="str">
            <v>100mm dia GI Bend</v>
          </cell>
        </row>
        <row r="178">
          <cell r="B178" t="str">
            <v>125mm dia GI Bend</v>
          </cell>
        </row>
        <row r="179">
          <cell r="B179" t="str">
            <v>GI equal Tee</v>
          </cell>
        </row>
        <row r="180">
          <cell r="B180" t="str">
            <v>15mm dia GI equal T</v>
          </cell>
        </row>
        <row r="181">
          <cell r="B181" t="str">
            <v>20mm dia GI equal T</v>
          </cell>
        </row>
        <row r="182">
          <cell r="B182" t="str">
            <v>25mm dia GI equal T</v>
          </cell>
        </row>
        <row r="183">
          <cell r="B183" t="str">
            <v>40mm dia GI equal T</v>
          </cell>
        </row>
        <row r="184">
          <cell r="B184" t="str">
            <v>50mm dia GI equal T</v>
          </cell>
        </row>
        <row r="185">
          <cell r="B185" t="str">
            <v>65mm dia GI equal T</v>
          </cell>
        </row>
        <row r="186">
          <cell r="B186" t="str">
            <v>80mm dia GI equal T</v>
          </cell>
        </row>
        <row r="187">
          <cell r="B187" t="str">
            <v>100mm dia GI equal T</v>
          </cell>
        </row>
        <row r="188">
          <cell r="B188" t="str">
            <v>125mm dia GI equal T</v>
          </cell>
        </row>
        <row r="189">
          <cell r="B189" t="str">
            <v>CI Dummy</v>
          </cell>
        </row>
        <row r="190">
          <cell r="B190" t="str">
            <v>15mm dia CI Dummy</v>
          </cell>
        </row>
        <row r="191">
          <cell r="B191" t="str">
            <v>20mm dia CI Dummy</v>
          </cell>
        </row>
        <row r="192">
          <cell r="B192" t="str">
            <v>25mm dia CI Dummy</v>
          </cell>
        </row>
        <row r="193">
          <cell r="B193" t="str">
            <v>40mm dia CI Dummy</v>
          </cell>
        </row>
        <row r="194">
          <cell r="B194" t="str">
            <v>50mm dia CI Dummy</v>
          </cell>
        </row>
        <row r="195">
          <cell r="B195" t="str">
            <v>65mm dia CI Dummy</v>
          </cell>
        </row>
        <row r="196">
          <cell r="B196" t="str">
            <v>80mm dia CI Dummy</v>
          </cell>
        </row>
        <row r="197">
          <cell r="B197" t="str">
            <v>100mm dia CI Dummy</v>
          </cell>
        </row>
        <row r="198">
          <cell r="B198" t="str">
            <v>125mm dia CI Dummy</v>
          </cell>
        </row>
        <row r="199">
          <cell r="B199" t="str">
            <v>CI Foot Valve</v>
          </cell>
        </row>
        <row r="200">
          <cell r="B200" t="str">
            <v>50mm dia CI Foot valve</v>
          </cell>
        </row>
        <row r="201">
          <cell r="B201" t="str">
            <v>65mm dia CI Foot valve</v>
          </cell>
        </row>
        <row r="202">
          <cell r="B202" t="str">
            <v>80mm dia CI Foot valve</v>
          </cell>
        </row>
        <row r="203">
          <cell r="B203" t="str">
            <v>100mm dia CI Foot valve</v>
          </cell>
        </row>
        <row r="204">
          <cell r="B204" t="str">
            <v>CI Check valve</v>
          </cell>
        </row>
        <row r="205">
          <cell r="B205" t="str">
            <v>50mm dia CI Check valve</v>
          </cell>
        </row>
        <row r="206">
          <cell r="B206" t="str">
            <v>65mm dia CI Check valve</v>
          </cell>
        </row>
        <row r="207">
          <cell r="B207" t="str">
            <v>80mm dia CI Check valve</v>
          </cell>
        </row>
        <row r="208">
          <cell r="B208" t="str">
            <v>100mm dia CI Check valve</v>
          </cell>
        </row>
        <row r="209">
          <cell r="B209" t="str">
            <v>125mm dia CI Check valve</v>
          </cell>
        </row>
        <row r="210">
          <cell r="B210" t="str">
            <v>GM GATE VALVE</v>
          </cell>
        </row>
        <row r="211">
          <cell r="B211" t="str">
            <v>15mm dia GM Gate valve</v>
          </cell>
        </row>
        <row r="212">
          <cell r="B212" t="str">
            <v>20mm dia GM Gate valve</v>
          </cell>
        </row>
        <row r="213">
          <cell r="B213" t="str">
            <v>25mm dia GM Gate valve</v>
          </cell>
        </row>
        <row r="214">
          <cell r="B214" t="str">
            <v>40mm dia GM Gate valve</v>
          </cell>
        </row>
        <row r="215">
          <cell r="B215" t="str">
            <v>50mm dia GM Gate valve</v>
          </cell>
        </row>
        <row r="216">
          <cell r="B216" t="str">
            <v>65mm dia GM Gate valve</v>
          </cell>
        </row>
        <row r="217">
          <cell r="B217" t="str">
            <v>80mm dia GM Gate valve</v>
          </cell>
        </row>
        <row r="218">
          <cell r="B218" t="str">
            <v>100mm dia GM Gate valve</v>
          </cell>
        </row>
        <row r="219">
          <cell r="B219" t="str">
            <v>GI Reduced Tees</v>
          </cell>
        </row>
        <row r="220">
          <cell r="B220" t="str">
            <v>50 x 50 x 25mm dia GI reduced Tee</v>
          </cell>
        </row>
        <row r="221">
          <cell r="B221" t="str">
            <v>65 x 65 x 50mm dia GI reduced Tee</v>
          </cell>
        </row>
        <row r="222">
          <cell r="B222" t="str">
            <v>80 x 80 x 50mm dia GI reduced Tee</v>
          </cell>
        </row>
        <row r="223">
          <cell r="B223" t="str">
            <v>80 x 80 x 65mm dia GI reduced Tee</v>
          </cell>
        </row>
        <row r="224">
          <cell r="B224" t="str">
            <v>100 x 100 x 80mm dia GI reduced Tee</v>
          </cell>
        </row>
        <row r="225">
          <cell r="B225" t="str">
            <v>125 x 125 x 100mm dia GI reduced Tee</v>
          </cell>
        </row>
        <row r="226">
          <cell r="B226" t="str">
            <v>GI Reducers</v>
          </cell>
        </row>
        <row r="227">
          <cell r="B227" t="str">
            <v>40 X 20mm dia GI Reducer</v>
          </cell>
        </row>
        <row r="228">
          <cell r="B228" t="str">
            <v>65 X 50mm dia GI Reducer</v>
          </cell>
        </row>
        <row r="229">
          <cell r="B229" t="str">
            <v>80 X 50mm dia GI Reducer</v>
          </cell>
        </row>
        <row r="230">
          <cell r="B230" t="str">
            <v>80 X 65mm dia GI Reducer</v>
          </cell>
        </row>
        <row r="231">
          <cell r="B231" t="str">
            <v>100 X 50mm dia GI Reducer</v>
          </cell>
        </row>
        <row r="232">
          <cell r="B232" t="str">
            <v>100 X 65mm dia GI Reducer</v>
          </cell>
        </row>
        <row r="233">
          <cell r="B233" t="str">
            <v>100 X 80mm dia GI Reducer</v>
          </cell>
        </row>
        <row r="234">
          <cell r="B234" t="str">
            <v>125 X 80mm dia GI Reducer</v>
          </cell>
        </row>
        <row r="235">
          <cell r="B235" t="str">
            <v>Others</v>
          </cell>
        </row>
        <row r="236">
          <cell r="B236" t="str">
            <v>C&amp; S of  900mm diaRCC rings</v>
          </cell>
        </row>
        <row r="237">
          <cell r="B237" t="str">
            <v>C&amp; S of  750mm diaRCC rings</v>
          </cell>
        </row>
        <row r="238">
          <cell r="B238" t="str">
            <v>C&amp; S of  750mm diaRCC rings</v>
          </cell>
        </row>
        <row r="239">
          <cell r="B239" t="str">
            <v>20mm dia GI Ferrule</v>
          </cell>
        </row>
        <row r="240">
          <cell r="B240" t="str">
            <v>20mm dia GI Waste not Tap</v>
          </cell>
        </row>
        <row r="241">
          <cell r="B241" t="str">
            <v>L/C for fixing of Public Taps</v>
          </cell>
        </row>
        <row r="242">
          <cell r="B242" t="str">
            <v>25 x 20mm dia GI Elbow</v>
          </cell>
        </row>
        <row r="243">
          <cell r="B243" t="str">
            <v>40 x 25mm dia GI reducer</v>
          </cell>
        </row>
      </sheetData>
    </sheetDataSet>
  </externalBook>
</externalLink>
</file>

<file path=xl/externalLinks/externalLink90.xml><?xml version="1.0" encoding="utf-8"?>
<externalLink xmlns="http://schemas.openxmlformats.org/spreadsheetml/2006/main">
  <externalBook xmlns:r="http://schemas.openxmlformats.org/officeDocument/2006/relationships" r:id="rId1">
    <sheetNames>
      <sheetName val="books"/>
      <sheetName val="INPUT-DATA"/>
      <sheetName val="pier"/>
      <sheetName val="Pier-rcc-design"/>
      <sheetName val="Sheet1"/>
      <sheetName val="piles"/>
      <sheetName val="pile-cap"/>
      <sheetName val="basdat"/>
    </sheetNames>
    <sheetDataSet>
      <sheetData sheetId="0" refreshError="1"/>
      <sheetData sheetId="1"/>
      <sheetData sheetId="2" refreshError="1"/>
      <sheetData sheetId="3" refreshError="1"/>
      <sheetData sheetId="4" refreshError="1"/>
      <sheetData sheetId="5" refreshError="1"/>
      <sheetData sheetId="6" refreshError="1"/>
      <sheetData sheetId="7" refreshError="1"/>
    </sheetDataSet>
  </externalBook>
</externalLink>
</file>

<file path=xl/externalLinks/externalLink91.xml><?xml version="1.0" encoding="utf-8"?>
<externalLink xmlns="http://schemas.openxmlformats.org/spreadsheetml/2006/main">
  <externalBook xmlns:r="http://schemas.openxmlformats.org/officeDocument/2006/relationships" r:id="rId1">
    <sheetNames>
      <sheetName val="Sheet1"/>
      <sheetName val="HT"/>
      <sheetName val="Staff Acco."/>
      <sheetName val="Tel  "/>
      <sheetName val="Ext.light"/>
      <sheetName val="Staff Acco_"/>
      <sheetName val="4 Annex 1 Basic rate"/>
      <sheetName val="Control"/>
      <sheetName val="Detail In Door Stad"/>
      <sheetName val="Project Details.."/>
      <sheetName val="scurve calc (2)"/>
      <sheetName val="DETAILED  BOQ"/>
    </sheetNames>
    <sheetDataSet>
      <sheetData sheetId="0"/>
      <sheetData sheetId="1"/>
      <sheetData sheetId="2"/>
      <sheetData sheetId="3"/>
      <sheetData sheetId="4"/>
      <sheetData sheetId="5" refreshError="1"/>
      <sheetData sheetId="6" refreshError="1"/>
      <sheetData sheetId="7" refreshError="1"/>
      <sheetData sheetId="8" refreshError="1"/>
      <sheetData sheetId="9" refreshError="1"/>
      <sheetData sheetId="10" refreshError="1"/>
      <sheetData sheetId="11" refreshError="1"/>
    </sheetDataSet>
  </externalBook>
</externalLink>
</file>

<file path=xl/externalLinks/externalLink92.xml><?xml version="1.0" encoding="utf-8"?>
<externalLink xmlns="http://schemas.openxmlformats.org/spreadsheetml/2006/main">
  <externalBook xmlns:r="http://schemas.openxmlformats.org/officeDocument/2006/relationships" r:id="rId1">
    <sheetNames>
      <sheetName val="CSR"/>
      <sheetName val="PERCENTAGE"/>
      <sheetName val="boidata"/>
      <sheetName val="carting"/>
    </sheetNames>
    <sheetDataSet>
      <sheetData sheetId="0"/>
      <sheetData sheetId="1"/>
      <sheetData sheetId="2"/>
      <sheetData sheetId="3">
        <row r="3">
          <cell r="A3">
            <v>0.5</v>
          </cell>
          <cell r="C3">
            <v>17.600000000000001</v>
          </cell>
        </row>
        <row r="4">
          <cell r="A4">
            <v>1</v>
          </cell>
          <cell r="C4">
            <v>19.2</v>
          </cell>
        </row>
        <row r="5">
          <cell r="A5">
            <v>1.5</v>
          </cell>
          <cell r="C5">
            <v>20.85</v>
          </cell>
        </row>
        <row r="6">
          <cell r="A6">
            <v>2</v>
          </cell>
          <cell r="C6">
            <v>22.95</v>
          </cell>
        </row>
        <row r="7">
          <cell r="A7">
            <v>2.5</v>
          </cell>
          <cell r="C7">
            <v>25.25</v>
          </cell>
        </row>
        <row r="8">
          <cell r="A8">
            <v>3</v>
          </cell>
          <cell r="C8">
            <v>26.85</v>
          </cell>
        </row>
        <row r="9">
          <cell r="A9">
            <v>3.5</v>
          </cell>
          <cell r="C9">
            <v>27.15</v>
          </cell>
        </row>
        <row r="10">
          <cell r="A10">
            <v>4</v>
          </cell>
          <cell r="C10">
            <v>28.75</v>
          </cell>
        </row>
        <row r="11">
          <cell r="A11">
            <v>4.5</v>
          </cell>
          <cell r="C11">
            <v>30.2</v>
          </cell>
        </row>
        <row r="12">
          <cell r="A12">
            <v>5</v>
          </cell>
          <cell r="C12">
            <v>31.75</v>
          </cell>
        </row>
        <row r="13">
          <cell r="A13">
            <v>5.5</v>
          </cell>
          <cell r="C13">
            <v>33.299999999999997</v>
          </cell>
        </row>
        <row r="14">
          <cell r="A14">
            <v>6</v>
          </cell>
          <cell r="C14">
            <v>33.5</v>
          </cell>
        </row>
        <row r="15">
          <cell r="A15">
            <v>6.5</v>
          </cell>
          <cell r="C15">
            <v>36.35</v>
          </cell>
        </row>
        <row r="16">
          <cell r="A16">
            <v>7</v>
          </cell>
          <cell r="C16">
            <v>37.75</v>
          </cell>
        </row>
        <row r="17">
          <cell r="A17">
            <v>7.5</v>
          </cell>
          <cell r="C17">
            <v>39.35</v>
          </cell>
        </row>
        <row r="18">
          <cell r="A18">
            <v>8</v>
          </cell>
          <cell r="C18">
            <v>40.700000000000003</v>
          </cell>
        </row>
        <row r="19">
          <cell r="A19">
            <v>8.5</v>
          </cell>
          <cell r="C19">
            <v>42.25</v>
          </cell>
        </row>
        <row r="20">
          <cell r="A20">
            <v>9</v>
          </cell>
          <cell r="C20">
            <v>43.6</v>
          </cell>
        </row>
        <row r="21">
          <cell r="A21">
            <v>9.5</v>
          </cell>
          <cell r="C21">
            <v>45.1</v>
          </cell>
        </row>
        <row r="22">
          <cell r="A22">
            <v>10</v>
          </cell>
          <cell r="C22">
            <v>46.35</v>
          </cell>
        </row>
        <row r="23">
          <cell r="A23">
            <v>10.5</v>
          </cell>
          <cell r="C23">
            <v>47.45</v>
          </cell>
        </row>
        <row r="24">
          <cell r="A24">
            <v>11</v>
          </cell>
          <cell r="C24">
            <v>48.6</v>
          </cell>
        </row>
        <row r="25">
          <cell r="A25">
            <v>11.5</v>
          </cell>
          <cell r="C25">
            <v>49.65</v>
          </cell>
        </row>
        <row r="26">
          <cell r="A26">
            <v>12</v>
          </cell>
          <cell r="C26">
            <v>50.75</v>
          </cell>
        </row>
        <row r="27">
          <cell r="A27">
            <v>12.5</v>
          </cell>
          <cell r="C27">
            <v>51.75</v>
          </cell>
        </row>
        <row r="28">
          <cell r="A28">
            <v>13</v>
          </cell>
          <cell r="C28">
            <v>52.8</v>
          </cell>
        </row>
        <row r="29">
          <cell r="A29">
            <v>13.5</v>
          </cell>
          <cell r="C29">
            <v>53.85</v>
          </cell>
        </row>
        <row r="30">
          <cell r="A30">
            <v>14</v>
          </cell>
          <cell r="C30">
            <v>54.95</v>
          </cell>
        </row>
        <row r="31">
          <cell r="A31">
            <v>14.5</v>
          </cell>
          <cell r="C31">
            <v>55.9</v>
          </cell>
        </row>
        <row r="32">
          <cell r="A32">
            <v>15</v>
          </cell>
          <cell r="C32">
            <v>56.95</v>
          </cell>
        </row>
        <row r="33">
          <cell r="A33">
            <v>15.5</v>
          </cell>
          <cell r="C33">
            <v>58.3</v>
          </cell>
        </row>
        <row r="34">
          <cell r="A34">
            <v>16</v>
          </cell>
          <cell r="C34">
            <v>59.7</v>
          </cell>
        </row>
        <row r="35">
          <cell r="A35">
            <v>16.5</v>
          </cell>
          <cell r="C35">
            <v>67.25</v>
          </cell>
        </row>
        <row r="36">
          <cell r="A36">
            <v>17</v>
          </cell>
          <cell r="C36">
            <v>63.55</v>
          </cell>
        </row>
        <row r="37">
          <cell r="A37">
            <v>17.5</v>
          </cell>
          <cell r="C37">
            <v>64</v>
          </cell>
        </row>
        <row r="38">
          <cell r="A38">
            <v>18</v>
          </cell>
          <cell r="C38">
            <v>65.349999999999994</v>
          </cell>
        </row>
        <row r="39">
          <cell r="A39">
            <v>18.5</v>
          </cell>
          <cell r="C39">
            <v>66.75</v>
          </cell>
        </row>
        <row r="40">
          <cell r="A40">
            <v>19</v>
          </cell>
          <cell r="C40">
            <v>68.25</v>
          </cell>
        </row>
        <row r="41">
          <cell r="A41">
            <v>19.5</v>
          </cell>
          <cell r="C41">
            <v>69.7</v>
          </cell>
        </row>
        <row r="42">
          <cell r="A42">
            <v>20</v>
          </cell>
          <cell r="C42">
            <v>71.05</v>
          </cell>
        </row>
        <row r="43">
          <cell r="A43">
            <v>20.5</v>
          </cell>
          <cell r="C43">
            <v>72.55</v>
          </cell>
        </row>
        <row r="44">
          <cell r="A44">
            <v>21</v>
          </cell>
          <cell r="C44">
            <v>73.900000000000006</v>
          </cell>
        </row>
        <row r="45">
          <cell r="A45">
            <v>21.5</v>
          </cell>
          <cell r="C45">
            <v>75.3</v>
          </cell>
        </row>
        <row r="46">
          <cell r="A46">
            <v>22</v>
          </cell>
          <cell r="C46">
            <v>76.75</v>
          </cell>
        </row>
        <row r="47">
          <cell r="A47">
            <v>22.5</v>
          </cell>
          <cell r="C47">
            <v>78.2</v>
          </cell>
        </row>
        <row r="48">
          <cell r="A48">
            <v>23</v>
          </cell>
          <cell r="C48">
            <v>79.599999999999994</v>
          </cell>
        </row>
        <row r="49">
          <cell r="A49">
            <v>23.5</v>
          </cell>
          <cell r="C49">
            <v>81</v>
          </cell>
        </row>
        <row r="50">
          <cell r="A50">
            <v>24</v>
          </cell>
          <cell r="C50">
            <v>82.45</v>
          </cell>
        </row>
        <row r="51">
          <cell r="A51">
            <v>24.5</v>
          </cell>
          <cell r="C51">
            <v>83.85</v>
          </cell>
        </row>
        <row r="52">
          <cell r="A52">
            <v>25</v>
          </cell>
          <cell r="C52">
            <v>85.3</v>
          </cell>
        </row>
        <row r="53">
          <cell r="A53">
            <v>25.5</v>
          </cell>
          <cell r="C53">
            <v>86.65</v>
          </cell>
        </row>
        <row r="54">
          <cell r="A54">
            <v>26</v>
          </cell>
          <cell r="C54">
            <v>88.15</v>
          </cell>
        </row>
        <row r="55">
          <cell r="A55">
            <v>26.5</v>
          </cell>
          <cell r="C55">
            <v>89.55</v>
          </cell>
        </row>
        <row r="56">
          <cell r="A56">
            <v>27</v>
          </cell>
          <cell r="C56">
            <v>91</v>
          </cell>
        </row>
        <row r="57">
          <cell r="A57">
            <v>27.5</v>
          </cell>
          <cell r="C57">
            <v>92.35</v>
          </cell>
        </row>
        <row r="58">
          <cell r="A58">
            <v>28</v>
          </cell>
          <cell r="C58">
            <v>93.75</v>
          </cell>
        </row>
        <row r="59">
          <cell r="A59">
            <v>28.5</v>
          </cell>
          <cell r="C59">
            <v>95.25</v>
          </cell>
        </row>
        <row r="60">
          <cell r="A60">
            <v>29</v>
          </cell>
          <cell r="C60">
            <v>96.6</v>
          </cell>
        </row>
        <row r="61">
          <cell r="A61">
            <v>29.5</v>
          </cell>
          <cell r="C61">
            <v>98.05</v>
          </cell>
        </row>
        <row r="62">
          <cell r="A62">
            <v>30</v>
          </cell>
          <cell r="C62">
            <v>99.4</v>
          </cell>
        </row>
        <row r="63">
          <cell r="A63">
            <v>30.5</v>
          </cell>
          <cell r="C63">
            <v>100.2</v>
          </cell>
        </row>
        <row r="64">
          <cell r="A64">
            <v>31</v>
          </cell>
          <cell r="C64">
            <v>101</v>
          </cell>
        </row>
        <row r="65">
          <cell r="A65">
            <v>31.5</v>
          </cell>
          <cell r="C65">
            <v>101.8</v>
          </cell>
        </row>
        <row r="66">
          <cell r="A66">
            <v>32</v>
          </cell>
          <cell r="C66">
            <v>102.6</v>
          </cell>
        </row>
        <row r="67">
          <cell r="A67">
            <v>32.5</v>
          </cell>
          <cell r="C67">
            <v>103.4</v>
          </cell>
        </row>
        <row r="68">
          <cell r="A68">
            <v>33</v>
          </cell>
          <cell r="C68">
            <v>104.2</v>
          </cell>
        </row>
        <row r="69">
          <cell r="A69">
            <v>33.5</v>
          </cell>
          <cell r="C69">
            <v>105</v>
          </cell>
        </row>
        <row r="70">
          <cell r="A70">
            <v>34</v>
          </cell>
          <cell r="C70">
            <v>105.8</v>
          </cell>
        </row>
        <row r="71">
          <cell r="A71">
            <v>34.5</v>
          </cell>
          <cell r="C71">
            <v>106.6</v>
          </cell>
        </row>
        <row r="72">
          <cell r="A72">
            <v>35</v>
          </cell>
          <cell r="C72">
            <v>107.4</v>
          </cell>
        </row>
        <row r="73">
          <cell r="A73">
            <v>35.5</v>
          </cell>
          <cell r="C73">
            <v>108.2</v>
          </cell>
        </row>
        <row r="74">
          <cell r="A74">
            <v>36</v>
          </cell>
          <cell r="C74">
            <v>109</v>
          </cell>
        </row>
        <row r="75">
          <cell r="A75">
            <v>36.5</v>
          </cell>
          <cell r="C75">
            <v>109.8</v>
          </cell>
        </row>
        <row r="76">
          <cell r="A76">
            <v>37</v>
          </cell>
          <cell r="C76">
            <v>110.6</v>
          </cell>
        </row>
        <row r="77">
          <cell r="A77">
            <v>37.5</v>
          </cell>
          <cell r="C77">
            <v>111.4</v>
          </cell>
        </row>
        <row r="78">
          <cell r="A78">
            <v>38</v>
          </cell>
          <cell r="C78">
            <v>112.2</v>
          </cell>
        </row>
        <row r="79">
          <cell r="A79">
            <v>38.5</v>
          </cell>
          <cell r="C79">
            <v>113</v>
          </cell>
        </row>
        <row r="80">
          <cell r="A80">
            <v>39</v>
          </cell>
          <cell r="C80">
            <v>113.8</v>
          </cell>
        </row>
        <row r="81">
          <cell r="A81">
            <v>39.5</v>
          </cell>
          <cell r="C81">
            <v>114.6</v>
          </cell>
        </row>
        <row r="82">
          <cell r="A82">
            <v>40</v>
          </cell>
          <cell r="C82">
            <v>115.4</v>
          </cell>
        </row>
        <row r="83">
          <cell r="A83">
            <v>40.5</v>
          </cell>
          <cell r="C83">
            <v>116.2</v>
          </cell>
        </row>
        <row r="84">
          <cell r="A84">
            <v>41</v>
          </cell>
          <cell r="C84">
            <v>117</v>
          </cell>
        </row>
        <row r="85">
          <cell r="A85">
            <v>41.5</v>
          </cell>
          <cell r="C85">
            <v>117.8</v>
          </cell>
        </row>
        <row r="86">
          <cell r="A86">
            <v>42</v>
          </cell>
          <cell r="C86">
            <v>118.6</v>
          </cell>
        </row>
        <row r="87">
          <cell r="A87">
            <v>42.5</v>
          </cell>
          <cell r="C87">
            <v>119.4</v>
          </cell>
        </row>
        <row r="88">
          <cell r="A88">
            <v>43</v>
          </cell>
          <cell r="C88">
            <v>120.2</v>
          </cell>
        </row>
        <row r="89">
          <cell r="A89">
            <v>43.5</v>
          </cell>
          <cell r="C89">
            <v>121</v>
          </cell>
        </row>
        <row r="90">
          <cell r="A90">
            <v>44</v>
          </cell>
          <cell r="C90">
            <v>121.8</v>
          </cell>
        </row>
        <row r="91">
          <cell r="A91">
            <v>44.5</v>
          </cell>
          <cell r="C91">
            <v>122.6</v>
          </cell>
        </row>
        <row r="92">
          <cell r="A92">
            <v>45</v>
          </cell>
          <cell r="C92">
            <v>123.4</v>
          </cell>
        </row>
        <row r="93">
          <cell r="A93">
            <v>45.5</v>
          </cell>
          <cell r="C93">
            <v>124.2</v>
          </cell>
        </row>
        <row r="94">
          <cell r="A94">
            <v>46</v>
          </cell>
          <cell r="C94">
            <v>125</v>
          </cell>
        </row>
        <row r="95">
          <cell r="A95">
            <v>46.5</v>
          </cell>
          <cell r="C95">
            <v>125.8</v>
          </cell>
        </row>
        <row r="96">
          <cell r="A96">
            <v>47</v>
          </cell>
          <cell r="C96">
            <v>126.6</v>
          </cell>
        </row>
        <row r="97">
          <cell r="A97">
            <v>47.5</v>
          </cell>
          <cell r="C97">
            <v>127.4</v>
          </cell>
        </row>
        <row r="98">
          <cell r="A98">
            <v>48</v>
          </cell>
          <cell r="C98">
            <v>128.19999999999999</v>
          </cell>
        </row>
        <row r="99">
          <cell r="A99">
            <v>48.5</v>
          </cell>
          <cell r="C99">
            <v>129</v>
          </cell>
        </row>
        <row r="100">
          <cell r="A100">
            <v>49</v>
          </cell>
          <cell r="C100">
            <v>129.80000000000001</v>
          </cell>
        </row>
        <row r="101">
          <cell r="A101">
            <v>49.5</v>
          </cell>
          <cell r="C101">
            <v>130.6</v>
          </cell>
        </row>
        <row r="102">
          <cell r="A102">
            <v>50</v>
          </cell>
          <cell r="C102">
            <v>131.4</v>
          </cell>
        </row>
        <row r="103">
          <cell r="A103">
            <v>50.5</v>
          </cell>
          <cell r="C103">
            <v>132.19999999999999</v>
          </cell>
        </row>
        <row r="104">
          <cell r="A104">
            <v>51</v>
          </cell>
          <cell r="C104">
            <v>133</v>
          </cell>
        </row>
        <row r="105">
          <cell r="A105">
            <v>51.5</v>
          </cell>
          <cell r="C105">
            <v>133.80000000000001</v>
          </cell>
        </row>
        <row r="106">
          <cell r="A106">
            <v>52</v>
          </cell>
          <cell r="C106">
            <v>134.6</v>
          </cell>
        </row>
        <row r="107">
          <cell r="A107">
            <v>52.5</v>
          </cell>
          <cell r="C107">
            <v>135.4</v>
          </cell>
        </row>
        <row r="108">
          <cell r="A108">
            <v>53</v>
          </cell>
          <cell r="C108">
            <v>136.19999999999999</v>
          </cell>
        </row>
        <row r="109">
          <cell r="A109">
            <v>53.5</v>
          </cell>
          <cell r="C109">
            <v>137</v>
          </cell>
        </row>
        <row r="110">
          <cell r="A110">
            <v>54</v>
          </cell>
          <cell r="C110">
            <v>137.80000000000001</v>
          </cell>
        </row>
        <row r="111">
          <cell r="A111">
            <v>54.5</v>
          </cell>
          <cell r="C111">
            <v>138.6</v>
          </cell>
        </row>
        <row r="112">
          <cell r="A112">
            <v>55</v>
          </cell>
          <cell r="C112">
            <v>139.4</v>
          </cell>
        </row>
        <row r="113">
          <cell r="A113">
            <v>55.5</v>
          </cell>
          <cell r="C113">
            <v>140.19999999999999</v>
          </cell>
        </row>
        <row r="114">
          <cell r="A114">
            <v>56</v>
          </cell>
          <cell r="C114">
            <v>141</v>
          </cell>
        </row>
        <row r="115">
          <cell r="A115">
            <v>56.5</v>
          </cell>
          <cell r="C115">
            <v>141.80000000000001</v>
          </cell>
        </row>
        <row r="116">
          <cell r="A116">
            <v>57</v>
          </cell>
          <cell r="C116">
            <v>142.6</v>
          </cell>
        </row>
        <row r="117">
          <cell r="A117">
            <v>57.5</v>
          </cell>
          <cell r="C117">
            <v>143.4</v>
          </cell>
        </row>
        <row r="118">
          <cell r="A118">
            <v>58</v>
          </cell>
          <cell r="C118">
            <v>144.19999999999999</v>
          </cell>
        </row>
        <row r="119">
          <cell r="A119">
            <v>58.5</v>
          </cell>
          <cell r="C119">
            <v>145</v>
          </cell>
        </row>
        <row r="120">
          <cell r="A120">
            <v>59</v>
          </cell>
          <cell r="C120">
            <v>145.80000000000001</v>
          </cell>
        </row>
        <row r="121">
          <cell r="A121">
            <v>59.5</v>
          </cell>
          <cell r="C121">
            <v>146.6</v>
          </cell>
        </row>
        <row r="122">
          <cell r="A122">
            <v>60</v>
          </cell>
          <cell r="C122">
            <v>147.4</v>
          </cell>
        </row>
        <row r="123">
          <cell r="A123">
            <v>60.5</v>
          </cell>
          <cell r="C123">
            <v>148.15</v>
          </cell>
        </row>
        <row r="124">
          <cell r="A124">
            <v>61</v>
          </cell>
          <cell r="C124">
            <v>148.9</v>
          </cell>
        </row>
        <row r="125">
          <cell r="A125">
            <v>61.5</v>
          </cell>
          <cell r="C125">
            <v>149.65</v>
          </cell>
        </row>
        <row r="126">
          <cell r="A126">
            <v>62</v>
          </cell>
          <cell r="C126">
            <v>150.4</v>
          </cell>
        </row>
        <row r="127">
          <cell r="A127">
            <v>62.5</v>
          </cell>
          <cell r="C127">
            <v>151.15</v>
          </cell>
        </row>
        <row r="128">
          <cell r="A128">
            <v>63</v>
          </cell>
          <cell r="C128">
            <v>151.9</v>
          </cell>
        </row>
        <row r="129">
          <cell r="A129">
            <v>63.5</v>
          </cell>
          <cell r="C129">
            <v>152.65</v>
          </cell>
        </row>
        <row r="130">
          <cell r="A130">
            <v>64</v>
          </cell>
          <cell r="C130">
            <v>153.4</v>
          </cell>
        </row>
        <row r="131">
          <cell r="A131">
            <v>64.5</v>
          </cell>
          <cell r="C131">
            <v>154.15</v>
          </cell>
        </row>
        <row r="132">
          <cell r="A132">
            <v>65</v>
          </cell>
          <cell r="C132">
            <v>154.9</v>
          </cell>
        </row>
        <row r="133">
          <cell r="A133">
            <v>65.5</v>
          </cell>
          <cell r="C133">
            <v>155.65</v>
          </cell>
        </row>
        <row r="134">
          <cell r="A134">
            <v>66</v>
          </cell>
          <cell r="C134">
            <v>156.4</v>
          </cell>
        </row>
        <row r="135">
          <cell r="A135">
            <v>66.5</v>
          </cell>
          <cell r="C135">
            <v>157.15</v>
          </cell>
        </row>
        <row r="136">
          <cell r="A136">
            <v>67</v>
          </cell>
          <cell r="C136">
            <v>157.9</v>
          </cell>
        </row>
        <row r="137">
          <cell r="A137">
            <v>67.5</v>
          </cell>
          <cell r="C137">
            <v>158.65</v>
          </cell>
        </row>
        <row r="138">
          <cell r="A138">
            <v>68</v>
          </cell>
          <cell r="C138">
            <v>159.4</v>
          </cell>
        </row>
        <row r="139">
          <cell r="A139">
            <v>68.5</v>
          </cell>
          <cell r="C139">
            <v>160.15</v>
          </cell>
        </row>
        <row r="140">
          <cell r="A140">
            <v>69</v>
          </cell>
          <cell r="C140">
            <v>160.9</v>
          </cell>
        </row>
        <row r="141">
          <cell r="A141">
            <v>69.5</v>
          </cell>
          <cell r="C141">
            <v>161.65</v>
          </cell>
        </row>
        <row r="142">
          <cell r="A142">
            <v>70</v>
          </cell>
          <cell r="C142">
            <v>162.4</v>
          </cell>
        </row>
        <row r="143">
          <cell r="A143">
            <v>70.5</v>
          </cell>
          <cell r="C143">
            <v>163.15</v>
          </cell>
        </row>
        <row r="144">
          <cell r="A144">
            <v>71</v>
          </cell>
          <cell r="C144">
            <v>163.9</v>
          </cell>
        </row>
        <row r="145">
          <cell r="A145">
            <v>71.5</v>
          </cell>
          <cell r="C145">
            <v>164.65</v>
          </cell>
        </row>
        <row r="146">
          <cell r="A146">
            <v>72</v>
          </cell>
          <cell r="C146">
            <v>165.4</v>
          </cell>
        </row>
        <row r="147">
          <cell r="A147">
            <v>72.5</v>
          </cell>
          <cell r="C147">
            <v>166.15</v>
          </cell>
        </row>
        <row r="148">
          <cell r="A148">
            <v>73</v>
          </cell>
          <cell r="C148">
            <v>166.9</v>
          </cell>
        </row>
        <row r="149">
          <cell r="A149">
            <v>73.5</v>
          </cell>
          <cell r="C149">
            <v>167.65</v>
          </cell>
        </row>
        <row r="150">
          <cell r="A150">
            <v>74</v>
          </cell>
          <cell r="C150">
            <v>168.4</v>
          </cell>
        </row>
        <row r="151">
          <cell r="A151">
            <v>74.5</v>
          </cell>
          <cell r="C151">
            <v>169.15</v>
          </cell>
        </row>
        <row r="152">
          <cell r="A152">
            <v>75</v>
          </cell>
          <cell r="C152">
            <v>169.9</v>
          </cell>
        </row>
        <row r="153">
          <cell r="A153">
            <v>75.5</v>
          </cell>
          <cell r="C153">
            <v>170.65</v>
          </cell>
        </row>
        <row r="154">
          <cell r="A154">
            <v>76</v>
          </cell>
          <cell r="C154">
            <v>171.4</v>
          </cell>
        </row>
        <row r="155">
          <cell r="A155">
            <v>76.5</v>
          </cell>
          <cell r="C155">
            <v>172.15</v>
          </cell>
        </row>
        <row r="156">
          <cell r="A156">
            <v>77</v>
          </cell>
          <cell r="C156">
            <v>172.9</v>
          </cell>
        </row>
        <row r="157">
          <cell r="A157">
            <v>77.5</v>
          </cell>
          <cell r="C157">
            <v>173.65</v>
          </cell>
        </row>
        <row r="158">
          <cell r="A158">
            <v>78</v>
          </cell>
          <cell r="C158">
            <v>174.4</v>
          </cell>
        </row>
        <row r="159">
          <cell r="A159">
            <v>78.5</v>
          </cell>
          <cell r="C159">
            <v>175.15</v>
          </cell>
        </row>
        <row r="160">
          <cell r="A160">
            <v>79</v>
          </cell>
          <cell r="C160">
            <v>175.9</v>
          </cell>
        </row>
        <row r="161">
          <cell r="A161">
            <v>79.5</v>
          </cell>
          <cell r="C161">
            <v>176.65</v>
          </cell>
        </row>
        <row r="162">
          <cell r="A162">
            <v>80</v>
          </cell>
          <cell r="C162">
            <v>177.4</v>
          </cell>
        </row>
        <row r="163">
          <cell r="A163">
            <v>80.5</v>
          </cell>
          <cell r="C163">
            <v>178.15</v>
          </cell>
        </row>
        <row r="164">
          <cell r="A164">
            <v>81</v>
          </cell>
          <cell r="C164">
            <v>178.9</v>
          </cell>
        </row>
        <row r="165">
          <cell r="A165">
            <v>81.5</v>
          </cell>
          <cell r="C165">
            <v>179.65</v>
          </cell>
        </row>
        <row r="166">
          <cell r="A166">
            <v>82</v>
          </cell>
          <cell r="C166">
            <v>180.4</v>
          </cell>
        </row>
        <row r="167">
          <cell r="A167">
            <v>82.5</v>
          </cell>
          <cell r="C167">
            <v>181.15</v>
          </cell>
        </row>
        <row r="168">
          <cell r="A168">
            <v>83</v>
          </cell>
          <cell r="C168">
            <v>181.9</v>
          </cell>
        </row>
        <row r="169">
          <cell r="A169">
            <v>83.5</v>
          </cell>
          <cell r="C169">
            <v>182.65</v>
          </cell>
        </row>
        <row r="170">
          <cell r="A170">
            <v>84</v>
          </cell>
          <cell r="C170">
            <v>183.4</v>
          </cell>
        </row>
        <row r="171">
          <cell r="A171">
            <v>84.5</v>
          </cell>
          <cell r="C171">
            <v>184.15</v>
          </cell>
        </row>
        <row r="172">
          <cell r="A172">
            <v>85</v>
          </cell>
          <cell r="C172">
            <v>184.9</v>
          </cell>
        </row>
        <row r="173">
          <cell r="A173">
            <v>85.5</v>
          </cell>
          <cell r="C173">
            <v>185.65</v>
          </cell>
        </row>
        <row r="174">
          <cell r="A174">
            <v>86</v>
          </cell>
          <cell r="C174">
            <v>186.4</v>
          </cell>
        </row>
        <row r="175">
          <cell r="A175">
            <v>86.5</v>
          </cell>
          <cell r="C175">
            <v>187.15</v>
          </cell>
        </row>
        <row r="176">
          <cell r="A176">
            <v>87</v>
          </cell>
          <cell r="C176">
            <v>187.9</v>
          </cell>
        </row>
        <row r="177">
          <cell r="A177">
            <v>87.5</v>
          </cell>
          <cell r="C177">
            <v>188.65</v>
          </cell>
        </row>
        <row r="178">
          <cell r="A178">
            <v>88</v>
          </cell>
          <cell r="C178">
            <v>189.4</v>
          </cell>
        </row>
        <row r="179">
          <cell r="A179">
            <v>88.5</v>
          </cell>
          <cell r="C179">
            <v>190.15</v>
          </cell>
        </row>
        <row r="180">
          <cell r="A180">
            <v>89</v>
          </cell>
          <cell r="C180">
            <v>190.9</v>
          </cell>
        </row>
        <row r="181">
          <cell r="A181">
            <v>89.5</v>
          </cell>
          <cell r="C181">
            <v>191.65</v>
          </cell>
        </row>
        <row r="182">
          <cell r="A182">
            <v>90</v>
          </cell>
          <cell r="C182">
            <v>192.4</v>
          </cell>
        </row>
        <row r="183">
          <cell r="A183">
            <v>90.5</v>
          </cell>
          <cell r="C183">
            <v>193.15</v>
          </cell>
        </row>
        <row r="184">
          <cell r="A184">
            <v>91</v>
          </cell>
          <cell r="C184">
            <v>193.9</v>
          </cell>
        </row>
        <row r="185">
          <cell r="A185">
            <v>91.5</v>
          </cell>
          <cell r="C185">
            <v>194.65</v>
          </cell>
        </row>
        <row r="186">
          <cell r="A186">
            <v>92</v>
          </cell>
          <cell r="C186">
            <v>195.4</v>
          </cell>
        </row>
        <row r="187">
          <cell r="A187">
            <v>92.5</v>
          </cell>
          <cell r="C187">
            <v>196.15</v>
          </cell>
        </row>
        <row r="188">
          <cell r="A188">
            <v>93</v>
          </cell>
          <cell r="C188">
            <v>196.9</v>
          </cell>
        </row>
        <row r="189">
          <cell r="A189">
            <v>93.5</v>
          </cell>
          <cell r="C189">
            <v>197.65</v>
          </cell>
        </row>
        <row r="190">
          <cell r="A190">
            <v>94</v>
          </cell>
          <cell r="C190">
            <v>198.4</v>
          </cell>
        </row>
        <row r="191">
          <cell r="A191">
            <v>94.5</v>
          </cell>
          <cell r="C191">
            <v>199.15</v>
          </cell>
        </row>
        <row r="192">
          <cell r="A192">
            <v>95</v>
          </cell>
          <cell r="C192">
            <v>199.9</v>
          </cell>
        </row>
        <row r="193">
          <cell r="A193">
            <v>95.5</v>
          </cell>
          <cell r="C193">
            <v>200.65</v>
          </cell>
        </row>
        <row r="194">
          <cell r="A194">
            <v>96</v>
          </cell>
          <cell r="C194">
            <v>201.4</v>
          </cell>
        </row>
        <row r="195">
          <cell r="A195">
            <v>96.5</v>
          </cell>
          <cell r="C195">
            <v>202.15</v>
          </cell>
        </row>
        <row r="196">
          <cell r="A196">
            <v>97</v>
          </cell>
          <cell r="C196">
            <v>202.9</v>
          </cell>
        </row>
        <row r="197">
          <cell r="A197">
            <v>97.5</v>
          </cell>
          <cell r="C197">
            <v>203.65</v>
          </cell>
        </row>
        <row r="198">
          <cell r="A198">
            <v>98</v>
          </cell>
          <cell r="C198">
            <v>204.4</v>
          </cell>
        </row>
        <row r="199">
          <cell r="A199">
            <v>98.5</v>
          </cell>
          <cell r="C199">
            <v>205.15</v>
          </cell>
        </row>
        <row r="200">
          <cell r="A200">
            <v>99</v>
          </cell>
          <cell r="C200">
            <v>205.9</v>
          </cell>
        </row>
        <row r="201">
          <cell r="A201">
            <v>99.5</v>
          </cell>
          <cell r="C201">
            <v>206.65</v>
          </cell>
        </row>
        <row r="202">
          <cell r="A202">
            <v>100</v>
          </cell>
          <cell r="C202">
            <v>207.4</v>
          </cell>
        </row>
        <row r="203">
          <cell r="A203">
            <v>100.5</v>
          </cell>
          <cell r="C203">
            <v>208.07499999999999</v>
          </cell>
        </row>
        <row r="204">
          <cell r="A204">
            <v>101</v>
          </cell>
          <cell r="C204">
            <v>208.75</v>
          </cell>
        </row>
        <row r="205">
          <cell r="A205">
            <v>101.5</v>
          </cell>
          <cell r="C205">
            <v>209.42500000000001</v>
          </cell>
        </row>
        <row r="206">
          <cell r="A206">
            <v>102</v>
          </cell>
          <cell r="C206">
            <v>210.1</v>
          </cell>
        </row>
        <row r="207">
          <cell r="A207">
            <v>102.5</v>
          </cell>
          <cell r="C207">
            <v>210.77500000000001</v>
          </cell>
        </row>
        <row r="208">
          <cell r="A208">
            <v>103</v>
          </cell>
          <cell r="C208">
            <v>211.45</v>
          </cell>
        </row>
        <row r="209">
          <cell r="A209">
            <v>103.5</v>
          </cell>
          <cell r="C209">
            <v>212.125</v>
          </cell>
        </row>
        <row r="210">
          <cell r="A210">
            <v>104</v>
          </cell>
          <cell r="C210">
            <v>212.8</v>
          </cell>
        </row>
        <row r="211">
          <cell r="A211">
            <v>104.5</v>
          </cell>
          <cell r="C211">
            <v>213.47499999999999</v>
          </cell>
        </row>
        <row r="212">
          <cell r="A212">
            <v>105</v>
          </cell>
          <cell r="C212">
            <v>214.15</v>
          </cell>
        </row>
        <row r="213">
          <cell r="A213">
            <v>105.5</v>
          </cell>
          <cell r="C213">
            <v>214.82499999999999</v>
          </cell>
        </row>
        <row r="214">
          <cell r="A214">
            <v>106</v>
          </cell>
          <cell r="C214">
            <v>215.5</v>
          </cell>
        </row>
        <row r="215">
          <cell r="A215">
            <v>106.5</v>
          </cell>
          <cell r="C215">
            <v>216.17500000000001</v>
          </cell>
        </row>
        <row r="216">
          <cell r="A216">
            <v>107</v>
          </cell>
          <cell r="C216">
            <v>216.85</v>
          </cell>
        </row>
        <row r="217">
          <cell r="A217">
            <v>107.5</v>
          </cell>
          <cell r="C217">
            <v>217.52500000000001</v>
          </cell>
        </row>
        <row r="218">
          <cell r="A218">
            <v>108</v>
          </cell>
          <cell r="C218">
            <v>218.2</v>
          </cell>
        </row>
        <row r="219">
          <cell r="A219">
            <v>108.5</v>
          </cell>
          <cell r="C219">
            <v>218.875</v>
          </cell>
        </row>
        <row r="220">
          <cell r="A220">
            <v>109</v>
          </cell>
          <cell r="C220">
            <v>219.55</v>
          </cell>
        </row>
        <row r="221">
          <cell r="A221">
            <v>109.5</v>
          </cell>
          <cell r="C221">
            <v>220.22499999999999</v>
          </cell>
        </row>
        <row r="222">
          <cell r="A222">
            <v>110</v>
          </cell>
          <cell r="C222">
            <v>220.9</v>
          </cell>
        </row>
        <row r="223">
          <cell r="A223">
            <v>110.5</v>
          </cell>
          <cell r="C223">
            <v>221.57499999999999</v>
          </cell>
        </row>
        <row r="224">
          <cell r="A224">
            <v>111</v>
          </cell>
          <cell r="C224">
            <v>222.25</v>
          </cell>
        </row>
        <row r="225">
          <cell r="A225">
            <v>111.5</v>
          </cell>
          <cell r="C225">
            <v>222.92500000000001</v>
          </cell>
        </row>
        <row r="226">
          <cell r="A226">
            <v>112</v>
          </cell>
          <cell r="C226">
            <v>223.6</v>
          </cell>
        </row>
        <row r="227">
          <cell r="A227">
            <v>112.5</v>
          </cell>
          <cell r="C227">
            <v>224.27500000000001</v>
          </cell>
        </row>
        <row r="228">
          <cell r="A228">
            <v>113</v>
          </cell>
          <cell r="C228">
            <v>224.95</v>
          </cell>
        </row>
        <row r="229">
          <cell r="A229">
            <v>113.5</v>
          </cell>
          <cell r="C229">
            <v>225.625</v>
          </cell>
        </row>
        <row r="230">
          <cell r="A230">
            <v>114</v>
          </cell>
          <cell r="C230">
            <v>226.30000000000049</v>
          </cell>
        </row>
        <row r="231">
          <cell r="A231">
            <v>114.5</v>
          </cell>
          <cell r="C231">
            <v>226.97500000000051</v>
          </cell>
        </row>
        <row r="232">
          <cell r="A232">
            <v>115</v>
          </cell>
          <cell r="C232">
            <v>227.65000000000052</v>
          </cell>
        </row>
        <row r="233">
          <cell r="A233">
            <v>115.5</v>
          </cell>
          <cell r="C233">
            <v>228.32500000000053</v>
          </cell>
        </row>
        <row r="234">
          <cell r="A234">
            <v>116</v>
          </cell>
          <cell r="C234">
            <v>229.00000000000054</v>
          </cell>
        </row>
        <row r="235">
          <cell r="A235">
            <v>116.5</v>
          </cell>
          <cell r="C235">
            <v>229.67500000000055</v>
          </cell>
        </row>
        <row r="236">
          <cell r="A236">
            <v>117</v>
          </cell>
          <cell r="C236">
            <v>230.35000000000056</v>
          </cell>
        </row>
        <row r="237">
          <cell r="A237">
            <v>117.5</v>
          </cell>
          <cell r="C237">
            <v>231.02500000000057</v>
          </cell>
        </row>
        <row r="238">
          <cell r="A238">
            <v>118</v>
          </cell>
          <cell r="C238">
            <v>231.70000000000059</v>
          </cell>
        </row>
        <row r="239">
          <cell r="A239">
            <v>118.5</v>
          </cell>
          <cell r="C239">
            <v>232.3750000000006</v>
          </cell>
        </row>
        <row r="240">
          <cell r="A240">
            <v>119</v>
          </cell>
          <cell r="C240">
            <v>233.05000000000061</v>
          </cell>
        </row>
        <row r="241">
          <cell r="A241">
            <v>119.5</v>
          </cell>
          <cell r="C241">
            <v>233.72500000000062</v>
          </cell>
        </row>
        <row r="242">
          <cell r="A242">
            <v>120</v>
          </cell>
          <cell r="C242">
            <v>234.40000000000063</v>
          </cell>
        </row>
        <row r="243">
          <cell r="A243">
            <v>120.5</v>
          </cell>
          <cell r="C243">
            <v>235.07500000000064</v>
          </cell>
        </row>
        <row r="244">
          <cell r="A244">
            <v>121</v>
          </cell>
          <cell r="C244">
            <v>235.75000000000065</v>
          </cell>
        </row>
        <row r="245">
          <cell r="A245">
            <v>121.5</v>
          </cell>
          <cell r="C245">
            <v>236.42500000000067</v>
          </cell>
        </row>
        <row r="246">
          <cell r="A246">
            <v>122</v>
          </cell>
          <cell r="C246">
            <v>237.10000000000068</v>
          </cell>
        </row>
        <row r="247">
          <cell r="A247">
            <v>122.5</v>
          </cell>
          <cell r="C247">
            <v>237.77500000000069</v>
          </cell>
        </row>
        <row r="248">
          <cell r="A248">
            <v>123</v>
          </cell>
          <cell r="C248">
            <v>238.4500000000007</v>
          </cell>
        </row>
        <row r="249">
          <cell r="A249">
            <v>123.5</v>
          </cell>
          <cell r="C249">
            <v>239.12500000000071</v>
          </cell>
        </row>
        <row r="250">
          <cell r="A250">
            <v>124</v>
          </cell>
          <cell r="C250">
            <v>239.80000000000072</v>
          </cell>
        </row>
        <row r="251">
          <cell r="A251">
            <v>124.5</v>
          </cell>
          <cell r="C251">
            <v>240.47500000000073</v>
          </cell>
        </row>
        <row r="252">
          <cell r="A252">
            <v>125</v>
          </cell>
          <cell r="C252">
            <v>241.15000000000074</v>
          </cell>
        </row>
        <row r="253">
          <cell r="A253">
            <v>125.5</v>
          </cell>
          <cell r="C253">
            <v>241.82500000000076</v>
          </cell>
        </row>
        <row r="254">
          <cell r="A254">
            <v>126</v>
          </cell>
          <cell r="C254">
            <v>242.50000000000077</v>
          </cell>
        </row>
        <row r="255">
          <cell r="A255">
            <v>126.5</v>
          </cell>
          <cell r="C255">
            <v>243.17500000000078</v>
          </cell>
        </row>
        <row r="256">
          <cell r="A256">
            <v>127</v>
          </cell>
          <cell r="C256">
            <v>243.85000000000079</v>
          </cell>
        </row>
        <row r="257">
          <cell r="A257">
            <v>127.5</v>
          </cell>
          <cell r="C257">
            <v>244.5250000000008</v>
          </cell>
        </row>
        <row r="258">
          <cell r="A258">
            <v>128</v>
          </cell>
          <cell r="C258">
            <v>245.20000000000081</v>
          </cell>
        </row>
        <row r="259">
          <cell r="A259">
            <v>128.5</v>
          </cell>
          <cell r="C259">
            <v>245.87500000000082</v>
          </cell>
        </row>
        <row r="260">
          <cell r="A260">
            <v>129</v>
          </cell>
          <cell r="C260">
            <v>246.55000000000084</v>
          </cell>
        </row>
        <row r="261">
          <cell r="A261">
            <v>129.5</v>
          </cell>
          <cell r="C261">
            <v>247.22500000000085</v>
          </cell>
        </row>
        <row r="262">
          <cell r="A262">
            <v>130</v>
          </cell>
          <cell r="C262">
            <v>247.90000000000086</v>
          </cell>
        </row>
        <row r="263">
          <cell r="A263">
            <v>130.5</v>
          </cell>
          <cell r="C263">
            <v>248.57500000000087</v>
          </cell>
        </row>
        <row r="264">
          <cell r="A264">
            <v>131</v>
          </cell>
          <cell r="C264">
            <v>249.25000000000088</v>
          </cell>
        </row>
        <row r="265">
          <cell r="A265">
            <v>131.5</v>
          </cell>
          <cell r="C265">
            <v>249.92500000000089</v>
          </cell>
        </row>
        <row r="266">
          <cell r="A266">
            <v>132</v>
          </cell>
          <cell r="C266">
            <v>250.6000000000009</v>
          </cell>
        </row>
        <row r="267">
          <cell r="A267">
            <v>132.5</v>
          </cell>
          <cell r="C267">
            <v>251.27500000000092</v>
          </cell>
        </row>
        <row r="268">
          <cell r="A268">
            <v>133</v>
          </cell>
          <cell r="C268">
            <v>251.95000000000093</v>
          </cell>
        </row>
        <row r="269">
          <cell r="A269">
            <v>133.5</v>
          </cell>
          <cell r="C269">
            <v>252.62500000000094</v>
          </cell>
        </row>
        <row r="270">
          <cell r="A270">
            <v>134</v>
          </cell>
          <cell r="C270">
            <v>253.30000000000095</v>
          </cell>
        </row>
        <row r="271">
          <cell r="A271">
            <v>134.5</v>
          </cell>
          <cell r="C271">
            <v>253.97500000000096</v>
          </cell>
        </row>
        <row r="272">
          <cell r="A272">
            <v>135</v>
          </cell>
          <cell r="C272">
            <v>254.65000000000097</v>
          </cell>
        </row>
        <row r="273">
          <cell r="A273">
            <v>135.5</v>
          </cell>
          <cell r="C273">
            <v>255.32500000000098</v>
          </cell>
        </row>
        <row r="274">
          <cell r="A274">
            <v>136</v>
          </cell>
          <cell r="C274">
            <v>256.00000000000097</v>
          </cell>
        </row>
        <row r="275">
          <cell r="A275">
            <v>136.5</v>
          </cell>
          <cell r="C275">
            <v>256.67500000000098</v>
          </cell>
        </row>
        <row r="276">
          <cell r="A276">
            <v>137</v>
          </cell>
          <cell r="C276">
            <v>257.35000000000099</v>
          </cell>
        </row>
        <row r="277">
          <cell r="A277">
            <v>137.5</v>
          </cell>
          <cell r="C277">
            <v>258.025000000001</v>
          </cell>
        </row>
        <row r="278">
          <cell r="A278">
            <v>138</v>
          </cell>
          <cell r="C278">
            <v>258.70000000000101</v>
          </cell>
        </row>
        <row r="279">
          <cell r="A279">
            <v>138.5</v>
          </cell>
          <cell r="C279">
            <v>259.37500000000102</v>
          </cell>
        </row>
        <row r="280">
          <cell r="A280">
            <v>139</v>
          </cell>
          <cell r="C280">
            <v>260.05000000000103</v>
          </cell>
        </row>
        <row r="281">
          <cell r="A281">
            <v>139.5</v>
          </cell>
          <cell r="C281">
            <v>260.72500000000105</v>
          </cell>
        </row>
        <row r="282">
          <cell r="A282">
            <v>140</v>
          </cell>
          <cell r="C282">
            <v>261.40000000000106</v>
          </cell>
        </row>
        <row r="283">
          <cell r="A283">
            <v>140.5</v>
          </cell>
          <cell r="C283">
            <v>262.07500000000107</v>
          </cell>
        </row>
        <row r="284">
          <cell r="A284">
            <v>141</v>
          </cell>
          <cell r="C284">
            <v>262.75000000000108</v>
          </cell>
        </row>
        <row r="285">
          <cell r="A285">
            <v>141.5</v>
          </cell>
          <cell r="C285">
            <v>263.42500000000109</v>
          </cell>
        </row>
        <row r="286">
          <cell r="A286">
            <v>142</v>
          </cell>
          <cell r="C286">
            <v>264.1000000000011</v>
          </cell>
        </row>
        <row r="287">
          <cell r="A287">
            <v>142.5</v>
          </cell>
          <cell r="C287">
            <v>264.77500000000111</v>
          </cell>
        </row>
        <row r="288">
          <cell r="A288">
            <v>143</v>
          </cell>
          <cell r="C288">
            <v>265.45000000000113</v>
          </cell>
        </row>
        <row r="289">
          <cell r="A289">
            <v>143.5</v>
          </cell>
          <cell r="C289">
            <v>266.12500000000114</v>
          </cell>
        </row>
        <row r="290">
          <cell r="A290">
            <v>144</v>
          </cell>
          <cell r="C290">
            <v>266.80000000000115</v>
          </cell>
        </row>
        <row r="291">
          <cell r="A291">
            <v>144.5</v>
          </cell>
          <cell r="C291">
            <v>267.47500000000116</v>
          </cell>
        </row>
        <row r="292">
          <cell r="A292">
            <v>145</v>
          </cell>
          <cell r="C292">
            <v>268.15000000000117</v>
          </cell>
        </row>
        <row r="293">
          <cell r="A293">
            <v>145.5</v>
          </cell>
          <cell r="C293">
            <v>268.82500000000118</v>
          </cell>
        </row>
        <row r="294">
          <cell r="A294">
            <v>146</v>
          </cell>
          <cell r="C294">
            <v>269.50000000000119</v>
          </cell>
        </row>
        <row r="295">
          <cell r="A295">
            <v>146.5</v>
          </cell>
          <cell r="C295">
            <v>270.17500000000121</v>
          </cell>
        </row>
        <row r="296">
          <cell r="A296">
            <v>147</v>
          </cell>
          <cell r="C296">
            <v>270.85000000000122</v>
          </cell>
        </row>
        <row r="297">
          <cell r="A297">
            <v>147.5</v>
          </cell>
          <cell r="C297">
            <v>271.52500000000123</v>
          </cell>
        </row>
        <row r="298">
          <cell r="A298">
            <v>148</v>
          </cell>
          <cell r="C298">
            <v>272.20000000000124</v>
          </cell>
        </row>
        <row r="299">
          <cell r="A299">
            <v>148.5</v>
          </cell>
          <cell r="C299">
            <v>272.87500000000125</v>
          </cell>
        </row>
        <row r="300">
          <cell r="A300">
            <v>149</v>
          </cell>
          <cell r="C300">
            <v>273.55000000000126</v>
          </cell>
        </row>
        <row r="301">
          <cell r="A301">
            <v>149.5</v>
          </cell>
          <cell r="C301">
            <v>274.22500000000127</v>
          </cell>
        </row>
        <row r="302">
          <cell r="A302">
            <v>150</v>
          </cell>
          <cell r="C302">
            <v>274.90000000000128</v>
          </cell>
        </row>
        <row r="303">
          <cell r="A303">
            <v>150.5</v>
          </cell>
          <cell r="C303">
            <v>275.5750000000013</v>
          </cell>
        </row>
        <row r="304">
          <cell r="A304">
            <v>151</v>
          </cell>
          <cell r="C304">
            <v>276.25000000000131</v>
          </cell>
        </row>
        <row r="305">
          <cell r="A305">
            <v>151.5</v>
          </cell>
          <cell r="C305">
            <v>276.92500000000132</v>
          </cell>
        </row>
        <row r="306">
          <cell r="A306">
            <v>152</v>
          </cell>
          <cell r="C306">
            <v>277.60000000000133</v>
          </cell>
        </row>
        <row r="307">
          <cell r="A307">
            <v>152.5</v>
          </cell>
          <cell r="C307">
            <v>278.27500000000134</v>
          </cell>
        </row>
        <row r="308">
          <cell r="A308">
            <v>153</v>
          </cell>
          <cell r="C308">
            <v>278.95000000000135</v>
          </cell>
        </row>
        <row r="309">
          <cell r="A309">
            <v>153.5</v>
          </cell>
          <cell r="C309">
            <v>279.62500000000136</v>
          </cell>
        </row>
        <row r="310">
          <cell r="A310">
            <v>154</v>
          </cell>
          <cell r="C310">
            <v>280.30000000000138</v>
          </cell>
        </row>
        <row r="311">
          <cell r="A311">
            <v>154.5</v>
          </cell>
          <cell r="C311">
            <v>280.97500000000139</v>
          </cell>
        </row>
        <row r="312">
          <cell r="A312">
            <v>155</v>
          </cell>
          <cell r="C312">
            <v>281.6500000000014</v>
          </cell>
        </row>
        <row r="313">
          <cell r="A313">
            <v>155.5</v>
          </cell>
          <cell r="C313">
            <v>282.32500000000141</v>
          </cell>
        </row>
        <row r="314">
          <cell r="A314">
            <v>156</v>
          </cell>
        </row>
        <row r="315">
          <cell r="A315">
            <v>156.5</v>
          </cell>
        </row>
        <row r="316">
          <cell r="A316">
            <v>157</v>
          </cell>
        </row>
        <row r="317">
          <cell r="A317">
            <v>157.5</v>
          </cell>
        </row>
        <row r="318">
          <cell r="A318">
            <v>158</v>
          </cell>
        </row>
        <row r="319">
          <cell r="A319">
            <v>158.5</v>
          </cell>
        </row>
        <row r="320">
          <cell r="A320">
            <v>159</v>
          </cell>
        </row>
        <row r="321">
          <cell r="A321">
            <v>159.5</v>
          </cell>
        </row>
        <row r="322">
          <cell r="A322">
            <v>160</v>
          </cell>
        </row>
        <row r="323">
          <cell r="A323">
            <v>160.5</v>
          </cell>
        </row>
        <row r="324">
          <cell r="A324">
            <v>161</v>
          </cell>
        </row>
        <row r="325">
          <cell r="A325">
            <v>161.5</v>
          </cell>
        </row>
        <row r="326">
          <cell r="A326">
            <v>162</v>
          </cell>
        </row>
        <row r="327">
          <cell r="A327">
            <v>162.5</v>
          </cell>
        </row>
        <row r="328">
          <cell r="A328">
            <v>163</v>
          </cell>
        </row>
        <row r="329">
          <cell r="A329">
            <v>163.5</v>
          </cell>
        </row>
        <row r="330">
          <cell r="A330">
            <v>164</v>
          </cell>
        </row>
        <row r="331">
          <cell r="A331">
            <v>164.5</v>
          </cell>
        </row>
        <row r="332">
          <cell r="A332">
            <v>165</v>
          </cell>
        </row>
        <row r="333">
          <cell r="A333">
            <v>165.5</v>
          </cell>
        </row>
        <row r="334">
          <cell r="A334">
            <v>166</v>
          </cell>
        </row>
        <row r="335">
          <cell r="A335">
            <v>166.5</v>
          </cell>
        </row>
        <row r="336">
          <cell r="A336">
            <v>167</v>
          </cell>
        </row>
        <row r="337">
          <cell r="A337">
            <v>167.5</v>
          </cell>
        </row>
        <row r="338">
          <cell r="A338">
            <v>168</v>
          </cell>
        </row>
        <row r="339">
          <cell r="A339">
            <v>168.5</v>
          </cell>
        </row>
        <row r="340">
          <cell r="A340">
            <v>169</v>
          </cell>
        </row>
        <row r="341">
          <cell r="A341">
            <v>169.5</v>
          </cell>
        </row>
        <row r="342">
          <cell r="A342">
            <v>170</v>
          </cell>
        </row>
        <row r="343">
          <cell r="A343">
            <v>170.5</v>
          </cell>
        </row>
        <row r="344">
          <cell r="A344">
            <v>171</v>
          </cell>
        </row>
        <row r="345">
          <cell r="A345">
            <v>171.5</v>
          </cell>
        </row>
        <row r="346">
          <cell r="A346">
            <v>172</v>
          </cell>
        </row>
        <row r="347">
          <cell r="A347">
            <v>172.5</v>
          </cell>
        </row>
        <row r="348">
          <cell r="A348">
            <v>173</v>
          </cell>
        </row>
        <row r="349">
          <cell r="A349">
            <v>173.5</v>
          </cell>
        </row>
        <row r="350">
          <cell r="A350">
            <v>174</v>
          </cell>
        </row>
        <row r="351">
          <cell r="A351">
            <v>174.5</v>
          </cell>
        </row>
        <row r="352">
          <cell r="A352">
            <v>175</v>
          </cell>
        </row>
        <row r="353">
          <cell r="A353">
            <v>175.5</v>
          </cell>
        </row>
        <row r="354">
          <cell r="A354">
            <v>176</v>
          </cell>
        </row>
        <row r="355">
          <cell r="A355">
            <v>176.5</v>
          </cell>
        </row>
        <row r="356">
          <cell r="A356">
            <v>177</v>
          </cell>
        </row>
        <row r="357">
          <cell r="A357">
            <v>177.5</v>
          </cell>
        </row>
        <row r="358">
          <cell r="A358">
            <v>178</v>
          </cell>
        </row>
        <row r="359">
          <cell r="A359">
            <v>178.5</v>
          </cell>
        </row>
        <row r="360">
          <cell r="A360">
            <v>179</v>
          </cell>
        </row>
        <row r="361">
          <cell r="A361">
            <v>179.5</v>
          </cell>
        </row>
        <row r="362">
          <cell r="A362">
            <v>180</v>
          </cell>
        </row>
        <row r="363">
          <cell r="A363">
            <v>180.5</v>
          </cell>
        </row>
        <row r="364">
          <cell r="A364">
            <v>181</v>
          </cell>
        </row>
        <row r="365">
          <cell r="A365">
            <v>181.5</v>
          </cell>
        </row>
        <row r="366">
          <cell r="A366">
            <v>182</v>
          </cell>
        </row>
        <row r="367">
          <cell r="A367">
            <v>182.5</v>
          </cell>
        </row>
        <row r="368">
          <cell r="A368">
            <v>183</v>
          </cell>
        </row>
        <row r="369">
          <cell r="A369">
            <v>183.5</v>
          </cell>
        </row>
        <row r="370">
          <cell r="A370">
            <v>184</v>
          </cell>
        </row>
        <row r="371">
          <cell r="A371">
            <v>184.5</v>
          </cell>
        </row>
        <row r="372">
          <cell r="A372">
            <v>185</v>
          </cell>
        </row>
        <row r="373">
          <cell r="A373">
            <v>185.5</v>
          </cell>
        </row>
        <row r="374">
          <cell r="A374">
            <v>186</v>
          </cell>
        </row>
        <row r="375">
          <cell r="A375">
            <v>186.5</v>
          </cell>
        </row>
        <row r="376">
          <cell r="A376">
            <v>187</v>
          </cell>
        </row>
        <row r="377">
          <cell r="A377">
            <v>187.5</v>
          </cell>
        </row>
        <row r="378">
          <cell r="A378">
            <v>188</v>
          </cell>
        </row>
        <row r="379">
          <cell r="A379">
            <v>188.5</v>
          </cell>
        </row>
        <row r="380">
          <cell r="A380">
            <v>189</v>
          </cell>
        </row>
        <row r="381">
          <cell r="A381">
            <v>189.5</v>
          </cell>
        </row>
        <row r="382">
          <cell r="A382">
            <v>190</v>
          </cell>
        </row>
      </sheetData>
    </sheetDataSet>
  </externalBook>
</externalLink>
</file>

<file path=xl/externalLinks/externalLink93.xml><?xml version="1.0" encoding="utf-8"?>
<externalLink xmlns="http://schemas.openxmlformats.org/spreadsheetml/2006/main">
  <externalBook xmlns:r="http://schemas.openxmlformats.org/officeDocument/2006/relationships" r:id="rId1">
    <sheetNames>
      <sheetName val="LHC"/>
      <sheetName val="RHC"/>
      <sheetName val="Inventory"/>
      <sheetName val="Villages"/>
      <sheetName val="Temples"/>
      <sheetName val="Junction improvement"/>
      <sheetName val="KMS"/>
      <sheetName val="Junction Signs"/>
      <sheetName val="Ext.Junctions"/>
      <sheetName val="Cut&amp;Fill"/>
      <sheetName val="Land Use &amp; Terrain"/>
      <sheetName val="Ave.Road Width"/>
      <sheetName val="Ave.Shoulder"/>
      <sheetName val="Detailed Road Width"/>
      <sheetName val="Detailed Shoulder"/>
      <sheetName val="Jun (2)"/>
      <sheetName val="Forest"/>
      <sheetName val="Staff Acco."/>
      <sheetName val="Labour"/>
      <sheetName val="Material"/>
      <sheetName val="doq"/>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refreshError="1"/>
      <sheetData sheetId="18" refreshError="1"/>
      <sheetData sheetId="19" refreshError="1"/>
      <sheetData sheetId="20" refreshError="1"/>
    </sheetDataSet>
  </externalBook>
</externalLink>
</file>

<file path=xl/externalLinks/externalLink94.xml><?xml version="1.0" encoding="utf-8"?>
<externalLink xmlns="http://schemas.openxmlformats.org/spreadsheetml/2006/main">
  <externalBook xmlns:r="http://schemas.openxmlformats.org/officeDocument/2006/relationships" r:id="rId1">
    <sheetNames>
      <sheetName val="cover"/>
      <sheetName val="slip"/>
      <sheetName val="info"/>
      <sheetName val="details"/>
      <sheetName val="summary"/>
      <sheetName val="annexure"/>
      <sheetName val="abstract"/>
      <sheetName val="sreport"/>
      <sheetName val="detailed"/>
      <sheetName val="roadest"/>
      <sheetName val="cost"/>
      <sheetName val="data (2)"/>
      <sheetName val="lead"/>
      <sheetName val="data"/>
      <sheetName val="keymap"/>
      <sheetName val="leads"/>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row r="3">
          <cell r="J3">
            <v>94</v>
          </cell>
        </row>
        <row r="4">
          <cell r="J4">
            <v>2400</v>
          </cell>
        </row>
        <row r="6">
          <cell r="J6">
            <v>30.5</v>
          </cell>
        </row>
        <row r="7">
          <cell r="J7">
            <v>30</v>
          </cell>
        </row>
        <row r="8">
          <cell r="J8">
            <v>114</v>
          </cell>
        </row>
      </sheetData>
    </sheetDataSet>
  </externalBook>
</externalLink>
</file>

<file path=xl/externalLinks/externalLink95.xml><?xml version="1.0" encoding="utf-8"?>
<externalLink xmlns="http://schemas.openxmlformats.org/spreadsheetml/2006/main">
  <externalBook xmlns:r="http://schemas.openxmlformats.org/officeDocument/2006/relationships" r:id="rId1">
    <sheetNames>
      <sheetName val="ANAL"/>
      <sheetName val="contract"/>
      <sheetName val="invoice"/>
      <sheetName val="1,4,13-.scope"/>
      <sheetName val="scurve"/>
      <sheetName val="Transfer"/>
    </sheetNames>
    <sheetDataSet>
      <sheetData sheetId="0">
        <row r="126">
          <cell r="K126">
            <v>794288927.80036044</v>
          </cell>
        </row>
      </sheetData>
      <sheetData sheetId="1" refreshError="1"/>
      <sheetData sheetId="2" refreshError="1"/>
      <sheetData sheetId="3" refreshError="1"/>
      <sheetData sheetId="4" refreshError="1"/>
      <sheetData sheetId="5" refreshError="1"/>
    </sheetDataSet>
  </externalBook>
</externalLink>
</file>

<file path=xl/externalLinks/externalLink96.xml><?xml version="1.0" encoding="utf-8"?>
<externalLink xmlns="http://schemas.openxmlformats.org/spreadsheetml/2006/main">
  <externalBook xmlns:r="http://schemas.openxmlformats.org/officeDocument/2006/relationships" r:id="rId1">
    <sheetNames>
      <sheetName val="Lead"/>
      <sheetName val="CD-DATA"/>
      <sheetName val="F7-1v1000-0 (3)"/>
      <sheetName val="DATA"/>
      <sheetName val="F6-Estt"/>
      <sheetName val="ABST(PART B) "/>
      <sheetName val="F6-Gnrl Abstrt"/>
      <sheetName val="Cover-MEstt."/>
      <sheetName val="Road Detail Est."/>
      <sheetName val="Road data"/>
      <sheetName val="F7-1v1000-0_(3)"/>
      <sheetName val="ABST(PART_B)_"/>
      <sheetName val="F6-Gnrl_Abstrt"/>
      <sheetName val="Cover-MEstt_"/>
      <sheetName val="Specification"/>
    </sheetNames>
    <sheetDataSet>
      <sheetData sheetId="0"/>
      <sheetData sheetId="1"/>
      <sheetData sheetId="2"/>
      <sheetData sheetId="3"/>
      <sheetData sheetId="4"/>
      <sheetData sheetId="5"/>
      <sheetData sheetId="6"/>
      <sheetData sheetId="7"/>
      <sheetData sheetId="8" refreshError="1"/>
      <sheetData sheetId="9" refreshError="1"/>
      <sheetData sheetId="10" refreshError="1"/>
      <sheetData sheetId="11" refreshError="1"/>
      <sheetData sheetId="12" refreshError="1"/>
      <sheetData sheetId="13" refreshError="1"/>
      <sheetData sheetId="14" refreshError="1"/>
    </sheetDataSet>
  </externalBook>
</externalLink>
</file>

<file path=xl/externalLinks/externalLink97.xml><?xml version="1.0" encoding="utf-8"?>
<externalLink xmlns="http://schemas.openxmlformats.org/spreadsheetml/2006/main">
  <externalBook xmlns:r="http://schemas.openxmlformats.org/officeDocument/2006/relationships" r:id="rId1">
    <sheetNames>
      <sheetName val="BOQ-Roadworks"/>
      <sheetName val="BOQ-Structures"/>
      <sheetName val="BOQ-Balance"/>
      <sheetName val="PERIODIC MAINTENANCE"/>
    </sheetNames>
    <sheetDataSet>
      <sheetData sheetId="0" refreshError="1"/>
      <sheetData sheetId="1" refreshError="1"/>
      <sheetData sheetId="2" refreshError="1"/>
      <sheetData sheetId="3" refreshError="1"/>
    </sheetDataSet>
  </externalBook>
</externalLink>
</file>

<file path=xl/externalLinks/externalLink98.xml><?xml version="1.0" encoding="utf-8"?>
<externalLink xmlns="http://schemas.openxmlformats.org/spreadsheetml/2006/main">
  <externalBook xmlns:r="http://schemas.openxmlformats.org/officeDocument/2006/relationships" r:id="rId1">
    <sheetNames>
      <sheetName val="0000000000000"/>
      <sheetName val="1000000000000"/>
      <sheetName val="certificates"/>
      <sheetName val="coverpage"/>
      <sheetName val="Spn report"/>
      <sheetName val="Sheet5"/>
      <sheetName val="BTR"/>
      <sheetName val="RMR"/>
      <sheetName val="Sheet2"/>
      <sheetName val="Sheet1"/>
      <sheetName val="Road data"/>
    </sheetNames>
    <sheetDataSet>
      <sheetData sheetId="0" refreshError="1"/>
      <sheetData sheetId="1" refreshError="1"/>
      <sheetData sheetId="2" refreshError="1"/>
      <sheetData sheetId="3" refreshError="1">
        <row r="27">
          <cell r="E27" t="str">
            <v>Khammam</v>
          </cell>
        </row>
      </sheetData>
      <sheetData sheetId="4" refreshError="1"/>
      <sheetData sheetId="5" refreshError="1"/>
      <sheetData sheetId="6" refreshError="1"/>
      <sheetData sheetId="7" refreshError="1"/>
      <sheetData sheetId="8" refreshError="1"/>
      <sheetData sheetId="9" refreshError="1"/>
      <sheetData sheetId="10" refreshError="1">
        <row r="42">
          <cell r="J42">
            <v>131</v>
          </cell>
        </row>
        <row r="71">
          <cell r="J71">
            <v>916</v>
          </cell>
        </row>
        <row r="99">
          <cell r="J99">
            <v>1014</v>
          </cell>
        </row>
        <row r="126">
          <cell r="J126">
            <v>1125</v>
          </cell>
        </row>
        <row r="158">
          <cell r="J158">
            <v>25.5</v>
          </cell>
        </row>
        <row r="183">
          <cell r="J183">
            <v>4.8</v>
          </cell>
        </row>
        <row r="222">
          <cell r="J222">
            <v>4546</v>
          </cell>
        </row>
        <row r="240">
          <cell r="J240">
            <v>233</v>
          </cell>
        </row>
        <row r="251">
          <cell r="J251">
            <v>41.8</v>
          </cell>
        </row>
        <row r="301">
          <cell r="J301">
            <v>2002</v>
          </cell>
        </row>
        <row r="311">
          <cell r="J311">
            <v>1895</v>
          </cell>
        </row>
        <row r="376">
          <cell r="J376">
            <v>356</v>
          </cell>
        </row>
        <row r="408">
          <cell r="J408">
            <v>2696</v>
          </cell>
        </row>
        <row r="440">
          <cell r="J440">
            <v>3184</v>
          </cell>
        </row>
        <row r="594">
          <cell r="J594">
            <v>4305</v>
          </cell>
        </row>
        <row r="624">
          <cell r="J624">
            <v>4707</v>
          </cell>
        </row>
        <row r="653">
          <cell r="J653">
            <v>3173</v>
          </cell>
        </row>
        <row r="700">
          <cell r="J700">
            <v>33820</v>
          </cell>
        </row>
        <row r="733">
          <cell r="J733">
            <v>66</v>
          </cell>
        </row>
      </sheetData>
    </sheetDataSet>
  </externalBook>
</externalLink>
</file>

<file path=xl/externalLinks/externalLink99.xml><?xml version="1.0" encoding="utf-8"?>
<externalLink xmlns="http://schemas.openxmlformats.org/spreadsheetml/2006/main">
  <externalBook xmlns:r="http://schemas.openxmlformats.org/officeDocument/2006/relationships" r:id="rId1">
    <sheetNames>
      <sheetName val="load"/>
      <sheetName val="Main"/>
      <sheetName val="Sect.prop"/>
      <sheetName val="Ro"/>
    </sheetNames>
    <sheetDataSet>
      <sheetData sheetId="0" refreshError="1"/>
      <sheetData sheetId="1" refreshError="1">
        <row r="14">
          <cell r="H14">
            <v>220</v>
          </cell>
        </row>
        <row r="25">
          <cell r="H25">
            <v>40</v>
          </cell>
        </row>
        <row r="28">
          <cell r="H28">
            <v>10</v>
          </cell>
        </row>
      </sheetData>
      <sheetData sheetId="2" refreshError="1"/>
      <sheetData sheetId="3" refreshError="1"/>
    </sheetDataSet>
  </externalBook>
</externalLink>
</file>

<file path=xl/externalLinks/externalLink100.xml><?xml version="1.0" encoding="utf-8"?>
<externalLink xmlns="http://schemas.openxmlformats.org/spreadsheetml/2006/main">
  <externalBook xmlns:r="http://schemas.openxmlformats.org/officeDocument/2006/relationships" r:id="rId1">
    <sheetNames>
      <sheetName val="mpp"/>
      <sheetName val="data_new"/>
      <sheetName val="lead-st"/>
      <sheetName val="v"/>
      <sheetName val="r"/>
      <sheetName val="l"/>
      <sheetName val="Lead statement ss5"/>
      <sheetName val="leads"/>
      <sheetName val="Lead_statement_ss5"/>
      <sheetName val="Data.F8.BTR"/>
      <sheetName val="rdamdata"/>
      <sheetName val="other rates"/>
      <sheetName val="Lead"/>
      <sheetName val="MTC-estimate"/>
      <sheetName val="Gen Abs"/>
      <sheetName val="data existing_do not delete"/>
      <sheetName val="maya"/>
      <sheetName val="Plant &amp;  Machinery"/>
      <sheetName val="coverpage"/>
      <sheetName val="Road data"/>
      <sheetName val="DATA_PRG"/>
      <sheetName val="Labour"/>
      <sheetName val="Material"/>
      <sheetName val="Data_Base"/>
      <sheetName val="Data"/>
      <sheetName val="Work_sheet"/>
      <sheetName val="Sheet1"/>
      <sheetName val="SUMP1420KL@HW"/>
      <sheetName val="Sheet2"/>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Set>
  </externalBook>
</externalLink>
</file>

<file path=xl/externalLinks/externalLink101.xml><?xml version="1.0" encoding="utf-8"?>
<externalLink xmlns="http://schemas.openxmlformats.org/spreadsheetml/2006/main">
  <externalBook xmlns:r="http://schemas.openxmlformats.org/officeDocument/2006/relationships" r:id="rId1">
    <sheetNames>
      <sheetName val="Cover-MEstt."/>
      <sheetName val="ABST(PART B) "/>
      <sheetName val="F6-Gnrl Abstrt"/>
      <sheetName val="04-05"/>
      <sheetName val="Lead"/>
      <sheetName val="sub-data "/>
      <sheetName val="Data.F8.BTR"/>
      <sheetName val="F6-Estt"/>
      <sheetName val="sub estt"/>
      <sheetName val="Labour"/>
      <sheetName val="Machinery"/>
      <sheetName val="Sheet1"/>
      <sheetName val="Data_F8_BTR"/>
      <sheetName val="lead-st"/>
      <sheetName val="rdamdata"/>
      <sheetName val="Cover-MEstt_"/>
      <sheetName val="ABST(PART_B)_"/>
      <sheetName val="F6-Gnrl_Abstrt"/>
      <sheetName val="sub-data_"/>
      <sheetName val="sub_estt"/>
    </sheetNames>
    <sheetDataSet>
      <sheetData sheetId="0" refreshError="1"/>
      <sheetData sheetId="1" refreshError="1"/>
      <sheetData sheetId="2" refreshError="1"/>
      <sheetData sheetId="3" refreshError="1"/>
      <sheetData sheetId="4" refreshError="1"/>
      <sheetData sheetId="5" refreshError="1"/>
      <sheetData sheetId="6"/>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Set>
  </externalBook>
</externalLink>
</file>

<file path=xl/externalLinks/externalLink102.xml><?xml version="1.0" encoding="utf-8"?>
<externalLink xmlns="http://schemas.openxmlformats.org/spreadsheetml/2006/main">
  <externalBook xmlns:r="http://schemas.openxmlformats.org/officeDocument/2006/relationships" r:id="rId1">
    <sheetNames>
      <sheetName val="Sheet1"/>
      <sheetName val="Sheet2"/>
      <sheetName val="DTP"/>
      <sheetName val="RATE ANALYSIS"/>
      <sheetName val="ABSTRACT"/>
      <sheetName val="data"/>
      <sheetName val="transp"/>
      <sheetName val="MEASURMENT"/>
      <sheetName val="Sheet5"/>
      <sheetName val="LEAD"/>
      <sheetName val="Sheet3"/>
      <sheetName val="Sheet4"/>
      <sheetName val="DRG."/>
      <sheetName val="G.P."/>
      <sheetName val="G.AB."/>
      <sheetName val="FACE"/>
    </sheetNames>
    <sheetDataSet>
      <sheetData sheetId="0" refreshError="1">
        <row r="3">
          <cell r="B3" t="str">
            <v>1(A)/1</v>
          </cell>
          <cell r="C3" t="str">
            <v>Excavation for foundation in earth, soils of all types, sand, gravel and soft murum, including removing the excavated material upto a distance of 50 m. beyond the building area and stacking or spreading as directed, dewatering, preparing the bed for the f</v>
          </cell>
          <cell r="D3" t="str">
            <v>CUM.</v>
          </cell>
          <cell r="E3">
            <v>56</v>
          </cell>
          <cell r="F3">
            <v>40.950000000000003</v>
          </cell>
        </row>
        <row r="4">
          <cell r="B4" t="str">
            <v>1(A)/341</v>
          </cell>
          <cell r="C4" t="str">
            <v>Providing and fixing corrugated galvanised iron sheets of 22 B.W.G. for roofing with wind ties including fastening with galvanised iron screw and bolts and lead and bitumen washers as per drawing complete.1)  with colour coated approved type G.I. sheet fo</v>
          </cell>
          <cell r="D4" t="str">
            <v>SQM</v>
          </cell>
          <cell r="E4">
            <v>551</v>
          </cell>
          <cell r="F4">
            <v>20</v>
          </cell>
        </row>
        <row r="5">
          <cell r="B5" t="str">
            <v>1(A)/352</v>
          </cell>
          <cell r="C5" t="str">
            <v>Providing and fixing double leaf door,with country teak wood shutter and panels of Exterior grade veneered particle board 12 mm thick 3 layered flat pressed teak wood particle board bonded with BWP type exterior grade phenol formaldehyde synthetic resin w</v>
          </cell>
          <cell r="D5" t="str">
            <v>SQM</v>
          </cell>
          <cell r="E5">
            <v>1280</v>
          </cell>
          <cell r="F5">
            <v>145</v>
          </cell>
        </row>
        <row r="6">
          <cell r="B6" t="str">
            <v>1(A)/450</v>
          </cell>
          <cell r="C6" t="str">
            <v>Providing and fixing mild steel grill work for windows, ventilators, etc. 20kg/sqm as per drawing including fixtures necessary welding and painting with one coat of anticorrosive paint and two coats of oil painting complete.</v>
          </cell>
          <cell r="D6" t="str">
            <v>SQM</v>
          </cell>
          <cell r="E6">
            <v>620</v>
          </cell>
          <cell r="F6">
            <v>52</v>
          </cell>
        </row>
        <row r="7">
          <cell r="B7" t="str">
            <v>1(A)/566</v>
          </cell>
          <cell r="C7" t="str">
            <v>Providing and erecting 1.2 metre high wire fencing with five rows of barbed wire supported on M.S. Angles (50 mm x 50 mm x 6mm) at 2.5 m. centre to centre including excavating pits for foundation, fixing posts in cement concrete 1:4:8 of size 45 x 45 x 45</v>
          </cell>
          <cell r="D7" t="str">
            <v>RMT.</v>
          </cell>
          <cell r="E7">
            <v>115</v>
          </cell>
          <cell r="F7">
            <v>19</v>
          </cell>
        </row>
        <row r="8">
          <cell r="B8" t="str">
            <v>1(B)/450</v>
          </cell>
          <cell r="C8" t="str">
            <v>Providing and fixing mild steel grill work for windows, ventilators, etc. 25 kg/sqm as per drawing including fixtures necessary welding and painting with one coat of anticorrosive paint and two coats of oil painting complete.</v>
          </cell>
          <cell r="D8" t="str">
            <v>SQM</v>
          </cell>
          <cell r="E8">
            <v>755</v>
          </cell>
          <cell r="F8">
            <v>52</v>
          </cell>
        </row>
        <row r="9">
          <cell r="B9" t="str">
            <v>1/1</v>
          </cell>
          <cell r="C9" t="str">
            <v>Excavation for foundation in earth, soils of all types, sand, gravel and soft murum, including removing the excavated material upto a distance of 50 m. beyond the building area and stacking or spreading as directed, dewatering, preparing the bed for the f</v>
          </cell>
          <cell r="D9" t="str">
            <v>CUM</v>
          </cell>
          <cell r="E9">
            <v>38</v>
          </cell>
          <cell r="F9">
            <v>38</v>
          </cell>
        </row>
        <row r="10">
          <cell r="B10" t="str">
            <v>1/15</v>
          </cell>
          <cell r="C10" t="str">
            <v xml:space="preserve">Providing and fabricating structural steel work in rolled sections like joists, channels, angles, tees  etc. as per detailed design and drawings or as directed including cutting, fabricating, hoisting, erecting, fixing in position making riveted / bolted </v>
          </cell>
          <cell r="D10" t="str">
            <v>M.T.</v>
          </cell>
          <cell r="E10">
            <v>24080</v>
          </cell>
          <cell r="F10">
            <v>3250</v>
          </cell>
        </row>
        <row r="11">
          <cell r="B11" t="str">
            <v>1/23</v>
          </cell>
          <cell r="C11" t="str">
            <v>Providing and laying in situ, cement concrete in 1:5:10 of trap/ granite/quartzite/gneiss metal for foundation and bedding including bailing out water, plywood/steel formwork, compacting, finishing uneven and honeycombed surface curing etc complete. The C</v>
          </cell>
          <cell r="D11" t="str">
            <v>CUM</v>
          </cell>
          <cell r="E11">
            <v>731</v>
          </cell>
          <cell r="F11">
            <v>127</v>
          </cell>
          <cell r="G11">
            <v>2.65</v>
          </cell>
          <cell r="I11">
            <v>0.86</v>
          </cell>
          <cell r="J11">
            <v>0.43</v>
          </cell>
        </row>
        <row r="12">
          <cell r="B12" t="str">
            <v>1/245</v>
          </cell>
          <cell r="C12" t="str">
            <v>Providing Fly ash lime brick masonry (bricks conforming to I.S.12894 : 1990 of size 19 cm x 9 cm x 9 cm ) in cement mortar 1:6 in foundations and plinth of inner walls/in plinth of external walls including bailing out water, striking joints on unexposed f</v>
          </cell>
          <cell r="D12" t="str">
            <v>CUM</v>
          </cell>
          <cell r="E12">
            <v>882</v>
          </cell>
          <cell r="F12">
            <v>130</v>
          </cell>
          <cell r="G12">
            <v>1.42</v>
          </cell>
          <cell r="J12">
            <v>0.3</v>
          </cell>
          <cell r="L12">
            <v>1</v>
          </cell>
        </row>
        <row r="13">
          <cell r="B13" t="str">
            <v>1/256</v>
          </cell>
          <cell r="C13" t="str">
            <v>Providing uncoursed rubble masonry of trap/granite/quartzite/gneiss stones in cement mortar 1:6 in foundations and plinth of inner walls/in plinth of external walls including bailing out water, striking joints on unexposed faces and watering complete.</v>
          </cell>
          <cell r="D13" t="str">
            <v>CUM</v>
          </cell>
          <cell r="E13">
            <v>563</v>
          </cell>
          <cell r="F13">
            <v>126</v>
          </cell>
          <cell r="G13">
            <v>1.56</v>
          </cell>
          <cell r="J13">
            <v>0.3</v>
          </cell>
          <cell r="M13">
            <v>1</v>
          </cell>
        </row>
        <row r="14">
          <cell r="B14" t="str">
            <v>1/257</v>
          </cell>
          <cell r="C14" t="str">
            <v>Providing and laying I.S. standard C.C. hollow block 100 mm x 200 mm x 400 mm in C.M. 1:6 including racking out joints, when plastering is to be done/striking joints when no plastering is to be done, curing and scaffolding etc. complete.</v>
          </cell>
          <cell r="D14" t="str">
            <v>SQM</v>
          </cell>
          <cell r="E14">
            <v>94</v>
          </cell>
          <cell r="F14">
            <v>47</v>
          </cell>
        </row>
        <row r="15">
          <cell r="B15" t="str">
            <v>1/258</v>
          </cell>
          <cell r="C15" t="str">
            <v>Providing and laying damp proof course 50 mm thick in (1:2:4)/M-15 cement concrete layer and bitumen felt using cement with water proofing compound etc. complete.</v>
          </cell>
          <cell r="D15" t="str">
            <v>SQM</v>
          </cell>
          <cell r="E15">
            <v>77</v>
          </cell>
          <cell r="F15">
            <v>8</v>
          </cell>
          <cell r="G15">
            <v>0.3135</v>
          </cell>
          <cell r="I15">
            <v>0.05</v>
          </cell>
          <cell r="J15">
            <v>0.03</v>
          </cell>
        </row>
        <row r="16">
          <cell r="B16" t="str">
            <v>1/280</v>
          </cell>
          <cell r="C16" t="str">
            <v>Providing expansion joints in R.C.C. framed structure (interior column) with plain premoulded filler 25mm thick including fixing T.W. battens both faces and finishing etc. complete as directed.</v>
          </cell>
          <cell r="D16" t="str">
            <v>SQM</v>
          </cell>
          <cell r="E16">
            <v>715</v>
          </cell>
          <cell r="F16">
            <v>44</v>
          </cell>
        </row>
        <row r="17">
          <cell r="B17" t="str">
            <v>1/29</v>
          </cell>
          <cell r="C17" t="str">
            <v>Providing and casting in situ cement concrete M-15 of trap/ granite/quartzite/gneiss metal for R.C.C. pile caps as per detailed design and drawings including bailing out water, steel centering, plywood/steel formwork, compacting, finishing uneven and hone</v>
          </cell>
          <cell r="D17" t="str">
            <v>CUM.</v>
          </cell>
          <cell r="E17">
            <v>1520</v>
          </cell>
          <cell r="F17">
            <v>234</v>
          </cell>
          <cell r="G17">
            <v>6.27</v>
          </cell>
          <cell r="I17">
            <v>0.86</v>
          </cell>
          <cell r="J17">
            <v>0.43</v>
          </cell>
        </row>
        <row r="18">
          <cell r="B18" t="str">
            <v>1/298</v>
          </cell>
          <cell r="C18" t="str">
            <v>Providing internal cement plaster 6mm thick in a single coat in cement mortar 1:4 without neeru finish to concrete surface in all positions including scaffolding and curing.Providing groove at joint of B.B.Masonry and concrete members complete.</v>
          </cell>
          <cell r="D18" t="str">
            <v>SQM</v>
          </cell>
          <cell r="E18">
            <v>20</v>
          </cell>
          <cell r="F18">
            <v>9</v>
          </cell>
          <cell r="G18">
            <v>0.06</v>
          </cell>
          <cell r="J18">
            <v>6.0000000000000001E-3</v>
          </cell>
        </row>
        <row r="19">
          <cell r="B19" t="str">
            <v>1/306</v>
          </cell>
          <cell r="C19" t="str">
            <v>Providing and laying rough Shahabad Stone Flooring 25 mm to 30 mm thick and of required width in plain/diamond pattern on a bed of C.M. 1:6  including cement float, striking, joints, pointing in cement mortar 1:3 curing and cleaning etc. complete.</v>
          </cell>
          <cell r="D19" t="str">
            <v>SQM</v>
          </cell>
          <cell r="E19">
            <v>126</v>
          </cell>
          <cell r="F19">
            <v>22</v>
          </cell>
          <cell r="G19">
            <v>0.2</v>
          </cell>
          <cell r="J19">
            <v>0.02</v>
          </cell>
        </row>
        <row r="20">
          <cell r="B20" t="str">
            <v>1/325</v>
          </cell>
          <cell r="C20" t="str">
            <v xml:space="preserve">Providing and applying two coats of lead/zinc base oil paint/ bituminous paint of approved colour and shade to new wood work and fibre boards including preparing the surface, knotting, scaffolding if necessary, including primer coat complete. (Sample and </v>
          </cell>
          <cell r="D20" t="str">
            <v>SQM</v>
          </cell>
          <cell r="E20">
            <v>18.95</v>
          </cell>
          <cell r="F20">
            <v>3.8</v>
          </cell>
        </row>
        <row r="21">
          <cell r="B21" t="str">
            <v>1/334</v>
          </cell>
          <cell r="C21" t="str">
            <v>Providing and applying primer coat for wall surface to receive oil bound distemper treatment.</v>
          </cell>
          <cell r="D21" t="str">
            <v>SQM</v>
          </cell>
          <cell r="E21">
            <v>4.5</v>
          </cell>
          <cell r="F21">
            <v>1.25</v>
          </cell>
        </row>
        <row r="22">
          <cell r="B22" t="str">
            <v>1/338</v>
          </cell>
          <cell r="C22" t="str">
            <v>Providing and fixing in position P.V.C. hand rail of approved quality, make and shade including M.S. plate of required size as directed etc. complete. (50 mm size)</v>
          </cell>
          <cell r="D22" t="str">
            <v>RMT.</v>
          </cell>
          <cell r="E22">
            <v>205</v>
          </cell>
          <cell r="F22">
            <v>20.9</v>
          </cell>
        </row>
        <row r="23">
          <cell r="B23" t="str">
            <v>1/341</v>
          </cell>
          <cell r="C23" t="str">
            <v>Providing and fixing corrugated galvanised iron sheets of 22 B.W.G. for roofing with wind ties including fastening with galvanised iron screw and bolts and lead and bitumen washers as per drawing complete.</v>
          </cell>
          <cell r="D23" t="str">
            <v>SQM</v>
          </cell>
          <cell r="E23">
            <v>413</v>
          </cell>
          <cell r="F23">
            <v>20</v>
          </cell>
        </row>
        <row r="24">
          <cell r="B24" t="str">
            <v>1/352</v>
          </cell>
          <cell r="C24" t="str">
            <v>Providing and fixing double leaf door,with country teak wood shutter and panels of Exterior grade veneered particle board 12 mm thick 3 layered flat pressed teak wood particle board bonded with BWP type exterior grade phenol formaldehyde synthetic resin w</v>
          </cell>
          <cell r="D24" t="str">
            <v>SQM</v>
          </cell>
          <cell r="E24">
            <v>1170</v>
          </cell>
          <cell r="F24">
            <v>145</v>
          </cell>
        </row>
        <row r="25">
          <cell r="B25" t="str">
            <v>1/450</v>
          </cell>
          <cell r="C25" t="str">
            <v>Providing and fixing mild steel grill work for windows, ventilators, etc. 15 kg/sqm as per drawing including fixtures necessary welding and painting with one coat of anticorrosive paint and two coats of oil painting complete.</v>
          </cell>
          <cell r="D25" t="str">
            <v>SQM</v>
          </cell>
          <cell r="E25">
            <v>511</v>
          </cell>
          <cell r="F25">
            <v>52</v>
          </cell>
        </row>
        <row r="26">
          <cell r="B26" t="str">
            <v>1/452</v>
          </cell>
          <cell r="C26" t="str">
            <v>Providing and constructing underground RCC reservoir as per approved design and drawing including M-20 RCC walls, top slab, beams, columns, flooring, including cost of reinforcement, steel centering, plywood/steel formwork, ladder, plastering, finishing t</v>
          </cell>
          <cell r="D26" t="str">
            <v>Ltr.</v>
          </cell>
          <cell r="E26">
            <v>3.5</v>
          </cell>
          <cell r="F26">
            <v>0.3</v>
          </cell>
        </row>
        <row r="27">
          <cell r="B27" t="str">
            <v>1/5</v>
          </cell>
          <cell r="C27" t="str">
            <v xml:space="preserve">Providing M-20 R.C.C. cast in situ bored piles using minimum cement quantity at 400 Kg. per Cum. each of load capacity as per design and of specified diameter or as directed, placed through steel shell sunk to the required depth through all strata except </v>
          </cell>
          <cell r="G27">
            <v>8</v>
          </cell>
          <cell r="I27">
            <v>0.86</v>
          </cell>
          <cell r="J27">
            <v>0.43</v>
          </cell>
        </row>
        <row r="28">
          <cell r="B28" t="str">
            <v>1/563</v>
          </cell>
          <cell r="C28" t="str">
            <v>Guniting by dry mix process as per I.S.9012-(1978) to soffit of ceiling etc. in C.M. 1:3, and 20 mm thick under pressure of 2.1 kg to 2.8 kg per Sq. cm including forms, scaffolding, floating the surface, curing for 14 days etc. complete.</v>
          </cell>
          <cell r="D28" t="str">
            <v>SQM</v>
          </cell>
          <cell r="E28">
            <v>100</v>
          </cell>
          <cell r="F28">
            <v>19</v>
          </cell>
        </row>
        <row r="29">
          <cell r="B29" t="str">
            <v>1/566</v>
          </cell>
          <cell r="C29" t="str">
            <v>Providing and erecting 1.2 metre high wire fencing with five rows of barbed wire supported on M.S. Angles (50 mm x 50 mm x 6mm) at 2.5 m. centre to centre including excavating pits for foundation, fixing posts in cement concrete 1:4:8 of size 45 x 45 x 45</v>
          </cell>
          <cell r="D29" t="str">
            <v>RMT.</v>
          </cell>
          <cell r="E29">
            <v>157</v>
          </cell>
          <cell r="F29">
            <v>19</v>
          </cell>
        </row>
        <row r="30">
          <cell r="B30" t="str">
            <v>1/570</v>
          </cell>
          <cell r="C30" t="str">
            <v>Providing Preconstructional Anti - termite treatment by treating the bottom surface and the sides of excavation at the rate of 3 litres of emulsion concentrate of one percent concentration of CHLORPYRIFOC 20% EC, ISI approved conforming (I.S.8944), (i.e b</v>
          </cell>
          <cell r="D30" t="str">
            <v>SQM</v>
          </cell>
          <cell r="E30">
            <v>44</v>
          </cell>
          <cell r="F30">
            <v>450</v>
          </cell>
        </row>
        <row r="31">
          <cell r="B31" t="str">
            <v>1/584</v>
          </cell>
          <cell r="C31" t="str">
            <v>Removing single country tiled roof with battens and stacking the materials as directed with all leads and lifts etc. complete.</v>
          </cell>
          <cell r="D31" t="str">
            <v>SQM</v>
          </cell>
          <cell r="E31">
            <v>0</v>
          </cell>
          <cell r="F31">
            <v>11</v>
          </cell>
        </row>
        <row r="32">
          <cell r="B32" t="str">
            <v>1/594</v>
          </cell>
          <cell r="C32" t="str">
            <v>Providing coursed rubble masonry 1st sort of trap / granite / quartzite / gneiss stones in C.M. 1:6 in super structure including racking out joints on the inside when plastering is to be done watering and scaffolding etc. complete.</v>
          </cell>
          <cell r="D32" t="str">
            <v>CUM</v>
          </cell>
          <cell r="E32">
            <v>802</v>
          </cell>
          <cell r="F32">
            <v>247</v>
          </cell>
          <cell r="G32">
            <v>1.6</v>
          </cell>
          <cell r="J32">
            <v>0.3</v>
          </cell>
          <cell r="M32">
            <v>1</v>
          </cell>
        </row>
        <row r="33">
          <cell r="B33" t="str">
            <v>1/595</v>
          </cell>
          <cell r="C33" t="str">
            <v>Providing and applying boiled linseed oil in one coat including knotting, preparing the surface, scaffolding etc. complete as directed.</v>
          </cell>
          <cell r="D33" t="str">
            <v>SQM</v>
          </cell>
          <cell r="E33">
            <v>5.2</v>
          </cell>
          <cell r="F33">
            <v>2.9</v>
          </cell>
        </row>
        <row r="34">
          <cell r="B34" t="str">
            <v>1/598</v>
          </cell>
          <cell r="C34" t="str">
            <v>Providing and fixing country teak wood common rafters, purlins and purlins cleats, hip rafters, jack rafters, ridges, wall plates, post plates and posts for roofing etc. including scaffolding if necessary all iron work and one coat of primer complete.</v>
          </cell>
          <cell r="D34" t="str">
            <v>CUM</v>
          </cell>
          <cell r="E34">
            <v>30000</v>
          </cell>
          <cell r="F34">
            <v>3600</v>
          </cell>
        </row>
        <row r="35">
          <cell r="B35" t="str">
            <v>1/601</v>
          </cell>
          <cell r="C35" t="str">
            <v>Providing and fixing Mangalore tiled roofing with class "AA" tiles including securing the last course of tiles near the eaves with steel flat 40 mm x 3 mm and 1.22 mm wire, fixing 50mm x 25mm horizontal teak wood battens and iron works and oiling the batt</v>
          </cell>
          <cell r="D35" t="str">
            <v>SQM</v>
          </cell>
          <cell r="E35">
            <v>170</v>
          </cell>
          <cell r="F35">
            <v>9.4499999999999993</v>
          </cell>
        </row>
        <row r="36">
          <cell r="B36" t="str">
            <v>1/603</v>
          </cell>
          <cell r="C36" t="str">
            <v xml:space="preserve">Providing and fixing country teak wood frame 60 mm x 100 mm for second class doors with/without ventilator windows and wondows fan light and clear storey windows including all mouldings, chamfering, rounding, and abauting holdfasts and finishing with one </v>
          </cell>
          <cell r="D36" t="str">
            <v>CUM</v>
          </cell>
          <cell r="E36">
            <v>30840</v>
          </cell>
          <cell r="F36">
            <v>3480</v>
          </cell>
        </row>
        <row r="37">
          <cell r="B37" t="str">
            <v>1/607</v>
          </cell>
          <cell r="C37" t="str">
            <v>Providing and fixing Indian type white glazed earthenware 635 mm water closet pan including `S' trap with earthenware foot rests, UPVC soil and vent pipe upto outside face of the wall 1:2:4 brick bat lime concrete bedding without flushihg tank and its acc</v>
          </cell>
          <cell r="D37" t="str">
            <v>EACH</v>
          </cell>
          <cell r="E37">
            <v>705</v>
          </cell>
          <cell r="F37">
            <v>131</v>
          </cell>
        </row>
        <row r="38">
          <cell r="B38" t="str">
            <v>1/609</v>
          </cell>
          <cell r="C38" t="str">
            <v>Providing general pest control services to the building to control the nuisance of the cockcroaches, lizards, bedbugs and other insects etc. with four operations in a year and monthly check up.</v>
          </cell>
          <cell r="D38" t="str">
            <v>SQM</v>
          </cell>
          <cell r="E38">
            <v>9.9</v>
          </cell>
          <cell r="F38" t="str">
            <v>..</v>
          </cell>
        </row>
        <row r="39">
          <cell r="B39" t="str">
            <v>1/616</v>
          </cell>
          <cell r="C39" t="str">
            <v>Excavation for foundation in earth, soils of all types, sand, gravel soft murum etc. including shoring and strutting as necessary and disposing off excavated stuff within lead of 100 m as directed etc. complete</v>
          </cell>
        </row>
        <row r="40">
          <cell r="B40" t="str">
            <v>10(A)/620</v>
          </cell>
          <cell r="C40" t="str">
            <v>a) With SRC (Sulphate Resistant Cement)</v>
          </cell>
          <cell r="D40" t="str">
            <v>CUM</v>
          </cell>
          <cell r="E40">
            <v>1393</v>
          </cell>
          <cell r="F40">
            <v>131</v>
          </cell>
        </row>
        <row r="41">
          <cell r="B41" t="str">
            <v>10(I)/455</v>
          </cell>
          <cell r="C41" t="str">
            <v xml:space="preserve">Providing and fixing in position ultra violet stabilised UPVC plumbing pipe of specified outer diameter of required standard thickness conforming to I.S. 4985 including necessary fittings conforming to I.S. 7834 such as PVC bends, tees, reducers, clamps, </v>
          </cell>
          <cell r="D41" t="str">
            <v>RMT.</v>
          </cell>
          <cell r="E41">
            <v>51</v>
          </cell>
          <cell r="F41">
            <v>17.100000000000001</v>
          </cell>
        </row>
        <row r="42">
          <cell r="B42" t="str">
            <v>10(ii)/455</v>
          </cell>
          <cell r="C42" t="str">
            <v xml:space="preserve">Providing and fixing in position ultra violet stabilised UPVC plumbing pipe of specified outer diameter of required standard thickness conforming to I.S. 4985 including necessary fittings conforming to I.S. 7834 such as PVC bends, tees, reducers, clamps, </v>
          </cell>
          <cell r="D42" t="str">
            <v>RMT.</v>
          </cell>
          <cell r="E42">
            <v>79</v>
          </cell>
          <cell r="F42">
            <v>17.100000000000001</v>
          </cell>
        </row>
        <row r="43">
          <cell r="B43" t="str">
            <v>10(iii)/456</v>
          </cell>
          <cell r="C43" t="str">
            <v xml:space="preserve">Providing and fixing in position ultra violet stabilised UPVC plumbing pipe of specified outer diameter of required standard thickness conforming to I.S. 4985 including necessary fittings conforming to I.S. 7834 such as PVC bends, tees, reducers, clamps, </v>
          </cell>
          <cell r="D43" t="str">
            <v>RMT.</v>
          </cell>
          <cell r="E43">
            <v>107</v>
          </cell>
          <cell r="F43">
            <v>17.100000000000001</v>
          </cell>
        </row>
        <row r="44">
          <cell r="B44" t="str">
            <v>10(iv)/456</v>
          </cell>
          <cell r="C44" t="str">
            <v xml:space="preserve">Providing and fixing in position ultra violet stabilised UPVC plumbing pipe of specified outer diameter of required standard thickness conforming to I.S. 4985 including necessary fittings conforming to I.S. 7834 such as PVC bends, tees, reducers, clamps, </v>
          </cell>
          <cell r="D44" t="str">
            <v>RMT.</v>
          </cell>
          <cell r="E44">
            <v>138</v>
          </cell>
          <cell r="F44">
            <v>17.100000000000001</v>
          </cell>
        </row>
        <row r="45">
          <cell r="B45" t="str">
            <v>10(v)/456</v>
          </cell>
          <cell r="C45" t="str">
            <v xml:space="preserve">Providing and fixing in position ultra violet stabilised UPVC plumbing pipe of specified outer diameter of required standard thickness conforming to I.S. 4985 including necessary fittings conforming to I.S. 7834 such as PVC bends, tees, reducers, clamps, </v>
          </cell>
          <cell r="D45" t="str">
            <v>RMT.</v>
          </cell>
          <cell r="E45">
            <v>165</v>
          </cell>
          <cell r="F45">
            <v>17.100000000000001</v>
          </cell>
        </row>
        <row r="46">
          <cell r="B46" t="str">
            <v>10(vi)/456</v>
          </cell>
          <cell r="C46" t="str">
            <v xml:space="preserve">Providing and fixing in position ultra violet stabilised UPVC plumbing pipe of specified outer diameter of required standard thickness conforming to I.S. 4985 including necessary fittings conforming to I.S. 7834 such as PVC bends, tees, reducers, clamps, </v>
          </cell>
          <cell r="D46" t="str">
            <v>RMT.</v>
          </cell>
          <cell r="E46">
            <v>232</v>
          </cell>
          <cell r="F46">
            <v>17.100000000000001</v>
          </cell>
        </row>
        <row r="47">
          <cell r="B47" t="str">
            <v>10(vii)/456</v>
          </cell>
          <cell r="C47" t="str">
            <v xml:space="preserve">Providing and fixing in position ultra violet stabilised UPVC plumbing pipe of specified outer diameter of required standard thickness conforming to I.S. 4985 including necessary fittings conforming to I.S. 7834 such as PVC bends, tees, reducers, clamps, </v>
          </cell>
          <cell r="D47" t="str">
            <v>RMT.</v>
          </cell>
          <cell r="E47">
            <v>260</v>
          </cell>
          <cell r="F47">
            <v>17.100000000000001</v>
          </cell>
        </row>
        <row r="48">
          <cell r="B48" t="str">
            <v>10/247</v>
          </cell>
          <cell r="C48" t="str">
            <v>Providing Second class Burnt Brick masonry coping of conventional/ I.S. type bricks in C.M. 1:6 of rectangular chamfered or other shape as per detailed drawings over plinth, parapet or wall including racking out joints and watering complete.</v>
          </cell>
          <cell r="D48" t="str">
            <v>CUM</v>
          </cell>
          <cell r="E48">
            <v>905</v>
          </cell>
          <cell r="F48">
            <v>168</v>
          </cell>
          <cell r="G48">
            <v>1.42</v>
          </cell>
          <cell r="J48">
            <v>0.3</v>
          </cell>
          <cell r="L48">
            <v>1</v>
          </cell>
        </row>
        <row r="49">
          <cell r="B49" t="str">
            <v>10/261</v>
          </cell>
          <cell r="C49" t="str">
            <v>Providing and laying polymeric multiple five layers with aluminum foil water proofing membrane (3kg/sqm) by thermofusing to roof and parapet after applying multiple primer @ 250gms/Sqm. on the surface to be treated with 10cm overlapping including finishin</v>
          </cell>
          <cell r="D49" t="str">
            <v>SQM</v>
          </cell>
          <cell r="E49">
            <v>340</v>
          </cell>
          <cell r="F49">
            <v>150</v>
          </cell>
        </row>
        <row r="50">
          <cell r="B50" t="str">
            <v>10/27</v>
          </cell>
          <cell r="C50" t="str">
            <v>Providing and casting in situ cement concrete M-20 of trap/ granite/quartzite/gneiss metal for bed blocks, foundation blocks and such other items including bailing out water, plywood/steel formwork, compacting, roughening them if special finish is to be p</v>
          </cell>
          <cell r="D50" t="str">
            <v>CUM</v>
          </cell>
          <cell r="E50">
            <v>1715</v>
          </cell>
          <cell r="F50">
            <v>177</v>
          </cell>
          <cell r="G50">
            <v>8</v>
          </cell>
          <cell r="I50">
            <v>0.86</v>
          </cell>
          <cell r="J50">
            <v>0.43</v>
          </cell>
        </row>
        <row r="51">
          <cell r="B51" t="str">
            <v>10/300</v>
          </cell>
          <cell r="C51" t="str">
            <v>Providing internal cement plaster 25 mm thick in single coat in cement mortar 1:4 without neeru finish to concrete, brick, stone surfaces in all positions including scaffolding and curing. Providing groove at joint of B.B. Masonry and concrete members com</v>
          </cell>
          <cell r="D51" t="str">
            <v>SQM</v>
          </cell>
          <cell r="E51">
            <v>54</v>
          </cell>
          <cell r="F51">
            <v>22</v>
          </cell>
          <cell r="G51">
            <v>0.2</v>
          </cell>
          <cell r="J51">
            <v>2.8000000000000001E-2</v>
          </cell>
        </row>
        <row r="52">
          <cell r="B52" t="str">
            <v>10/308</v>
          </cell>
          <cell r="C52" t="str">
            <v>Providing and laying cement concrete flooring 40 mm thick with 1:2:4 cement concrete laid to proper level and slope in alternate bays, including compacting, PVC/ Glass/Aluminum strips at joints, marking lines to give appearance of tiles of 30 cm x 30 cm o</v>
          </cell>
          <cell r="D52" t="str">
            <v>SQM</v>
          </cell>
          <cell r="E52">
            <v>74</v>
          </cell>
          <cell r="F52">
            <v>26</v>
          </cell>
          <cell r="G52">
            <v>0.27</v>
          </cell>
          <cell r="I52">
            <v>0.04</v>
          </cell>
          <cell r="J52">
            <v>0.02</v>
          </cell>
        </row>
        <row r="53">
          <cell r="B53" t="str">
            <v>10/327</v>
          </cell>
          <cell r="C53" t="str">
            <v>Providing and applying three coats of aluminum paint of approved make to new structural steel work in buildings and workshops including scaffolding if necessary, cleaning and preparing the surface including primer coat complete. (Sample and brand is to be</v>
          </cell>
          <cell r="D53" t="str">
            <v>SQM</v>
          </cell>
          <cell r="E53">
            <v>24.75</v>
          </cell>
          <cell r="F53">
            <v>7.15</v>
          </cell>
        </row>
        <row r="54">
          <cell r="B54" t="str">
            <v>10/336</v>
          </cell>
          <cell r="C54" t="str">
            <v>Providing and applying washable oilbound distemper of approved colour and shade to old and new surfaces in one coat including scaffolding, preparing the surfaces (excluding the primer coat) complete.</v>
          </cell>
          <cell r="D54" t="str">
            <v>SQM</v>
          </cell>
          <cell r="E54">
            <v>6.5</v>
          </cell>
          <cell r="F54">
            <v>1.45</v>
          </cell>
        </row>
        <row r="55">
          <cell r="B55" t="str">
            <v>10/34</v>
          </cell>
          <cell r="C55" t="str">
            <v>Providing and casting in situ cement concrete M-15 of trap/ granite/quartzite/gneiss metal for R.C.C. beams and lintels as per detailed design and drawings or as directed,including steel centering, plywood/steel formwork, steel props,compaction, finishing</v>
          </cell>
          <cell r="D55" t="str">
            <v>CUM.</v>
          </cell>
          <cell r="E55">
            <v>2290</v>
          </cell>
          <cell r="F55">
            <v>386</v>
          </cell>
          <cell r="G55">
            <v>6.27</v>
          </cell>
          <cell r="I55">
            <v>0.86</v>
          </cell>
          <cell r="J55">
            <v>0.43</v>
          </cell>
        </row>
        <row r="56">
          <cell r="B56" t="str">
            <v>10/343</v>
          </cell>
          <cell r="C56" t="str">
            <v>Providing and fixing false ceiling of T.W. particle board half perforated sheet 12 mm thick with frame work of country teak wood battens of size 70 x 45 mm and 35 x 35 mm at 60 cm Centre to Centre including scaffolding,if necessary, all iron work and pain</v>
          </cell>
          <cell r="D56" t="str">
            <v>SQM</v>
          </cell>
          <cell r="E56">
            <v>519</v>
          </cell>
          <cell r="F56">
            <v>41</v>
          </cell>
        </row>
        <row r="57">
          <cell r="B57" t="str">
            <v>10/355</v>
          </cell>
          <cell r="C57" t="str">
            <v>Providing and fixing crimped wire netting single shutter door with 60 mm x 100 mm country teak wood door frame including oil painting 3 coats and iron oxidised fixtures and fastening complete.</v>
          </cell>
          <cell r="D57" t="str">
            <v>SQM</v>
          </cell>
          <cell r="E57">
            <v>1360</v>
          </cell>
          <cell r="F57">
            <v>175</v>
          </cell>
        </row>
        <row r="58">
          <cell r="B58" t="str">
            <v>10/4</v>
          </cell>
          <cell r="C58" t="str">
            <v>Providing and filling in the foundation with sand of approved quality including watering, compaction complete.</v>
          </cell>
          <cell r="D58" t="str">
            <v>CUM</v>
          </cell>
          <cell r="E58">
            <v>68</v>
          </cell>
          <cell r="F58">
            <v>16</v>
          </cell>
        </row>
        <row r="59">
          <cell r="B59" t="str">
            <v>10/585</v>
          </cell>
          <cell r="C59" t="str">
            <v>Removing queen post truss from roof and stacking the materials as directed with all leads and lifts etc. complete.</v>
          </cell>
          <cell r="D59" t="str">
            <v>EACH</v>
          </cell>
          <cell r="E59">
            <v>0</v>
          </cell>
          <cell r="F59">
            <v>38.5</v>
          </cell>
        </row>
        <row r="60">
          <cell r="B60" t="str">
            <v>10/596</v>
          </cell>
          <cell r="C60" t="str">
            <v>Providing and applying Melamine polish of required glossy / mat finish to wood work by spray machine including knotting and preparing the surface by scrapping, applying, polishing, scaffolding, if required etc. complete.</v>
          </cell>
          <cell r="D60" t="str">
            <v>SQM</v>
          </cell>
          <cell r="E60">
            <v>270</v>
          </cell>
          <cell r="F60" t="str">
            <v>..</v>
          </cell>
        </row>
        <row r="61">
          <cell r="B61" t="str">
            <v>10/600</v>
          </cell>
          <cell r="C61" t="str">
            <v>Providing and fixing 20 mm thick Laminated sheet board pelmet box 150 x 200mm wide to doors or window frames including 20 mm dia. Aluminium curtain rod with sockets and finishing with french polishing (without top) complete.</v>
          </cell>
          <cell r="D61" t="str">
            <v>SQM</v>
          </cell>
          <cell r="E61">
            <v>814</v>
          </cell>
          <cell r="F61">
            <v>242</v>
          </cell>
        </row>
        <row r="62">
          <cell r="B62" t="str">
            <v>10/606</v>
          </cell>
          <cell r="C62" t="str">
            <v>Providing and fixing double leaf panelled door C.C.T.W. 60 mm x 100 mm frame with ventilator, shutters 35 mm thick as per detailed drawings consisting of C.C.T.W. vertical styles and top rail 100 mm x 35 mm and lock and bottom rail 200 mm x 35 mm and pann</v>
          </cell>
          <cell r="D62" t="str">
            <v>SQM</v>
          </cell>
          <cell r="E62">
            <v>2185</v>
          </cell>
          <cell r="F62">
            <v>190</v>
          </cell>
        </row>
        <row r="63">
          <cell r="B63" t="str">
            <v>10/620</v>
          </cell>
          <cell r="C63" t="str">
            <v>Providing and laying in situ C.C. M-15 / 1:2:4 of  trap / granite / quartzite / gneiss metal in  foundation  including necessary bailing out water including plywood/steel formwork, steel centering, and excluding dewatering pumpcompaction by vibrating fini</v>
          </cell>
          <cell r="D63" t="str">
            <v>CUM</v>
          </cell>
          <cell r="E63">
            <v>1330</v>
          </cell>
          <cell r="F63">
            <v>131</v>
          </cell>
          <cell r="G63">
            <v>6.27</v>
          </cell>
          <cell r="I63">
            <v>0.86</v>
          </cell>
          <cell r="J63">
            <v>0.43</v>
          </cell>
        </row>
        <row r="64">
          <cell r="B64" t="str">
            <v>10A/301</v>
          </cell>
          <cell r="C64" t="str">
            <v>Providing internal cement plaster 25 mm thick in single coat in cement mortar 1:4 with neeru finish to concrete, brick, stone surfaces in all positions including scaffolding and curing. Providing groove at joint of B.B. Masonry and concrete members comple</v>
          </cell>
          <cell r="D64" t="str">
            <v>SQM</v>
          </cell>
          <cell r="E64">
            <v>59</v>
          </cell>
          <cell r="F64">
            <v>25.65</v>
          </cell>
          <cell r="G64">
            <v>0.25</v>
          </cell>
          <cell r="J64">
            <v>2.5000000000000001E-2</v>
          </cell>
        </row>
        <row r="65">
          <cell r="B65" t="str">
            <v>11(A)/606</v>
          </cell>
          <cell r="C65" t="str">
            <v>Providing and fixing country teak wood 25 mm thick double leaf second class window with plain/ obscured glazed shutters without ventilator or fanlight as per detailed drawings including iron oxidised fixtures and fastenings stoppers and finishing the wood</v>
          </cell>
          <cell r="D65" t="str">
            <v>SQM</v>
          </cell>
          <cell r="E65">
            <v>1365</v>
          </cell>
          <cell r="F65">
            <v>285</v>
          </cell>
        </row>
        <row r="66">
          <cell r="B66" t="str">
            <v>11(A)/621</v>
          </cell>
          <cell r="C66" t="str">
            <v>a) With SRC (Sulphate Resistant Cement)</v>
          </cell>
          <cell r="D66" t="str">
            <v>CUM</v>
          </cell>
          <cell r="E66">
            <v>2088</v>
          </cell>
          <cell r="F66">
            <v>265</v>
          </cell>
        </row>
        <row r="67">
          <cell r="B67" t="str">
            <v>11/247</v>
          </cell>
          <cell r="C67" t="str">
            <v>Providing Second class Burnt Brick masonry with conventional/I.S. type bricks in mud mortar in super structure including pointing with cement mortar 1:3 racking out joints when plastering is to be done, scaffolding and watering complete.</v>
          </cell>
          <cell r="D67" t="str">
            <v>CUM</v>
          </cell>
          <cell r="E67">
            <v>570</v>
          </cell>
          <cell r="F67">
            <v>110</v>
          </cell>
          <cell r="J67">
            <v>0.3</v>
          </cell>
          <cell r="L67">
            <v>1</v>
          </cell>
        </row>
        <row r="68">
          <cell r="B68" t="str">
            <v>11/262</v>
          </cell>
          <cell r="C68" t="str">
            <v>Providing and supplying polymer based hydro insulation treatment/ water proofing treatment in 3 coats base coat plus 2 coats to any civil structure such as terrace, slab, chajjas, over head water storage tank, sump wells, wall surface etc.in all direction</v>
          </cell>
          <cell r="D68" t="str">
            <v>SQM</v>
          </cell>
          <cell r="E68">
            <v>270</v>
          </cell>
        </row>
        <row r="69">
          <cell r="B69" t="str">
            <v>11/27</v>
          </cell>
          <cell r="C69" t="str">
            <v>Providing and casting in situ cement concrete M-20 of trap/ granite/quartzite/gneiss metal for plain or molded sills, cornices, jambs, blocks in course, or architraves of required size and shapes including steel centering, plywood/steel formwork, compacti</v>
          </cell>
          <cell r="D69" t="str">
            <v>CUM</v>
          </cell>
          <cell r="E69">
            <v>1760</v>
          </cell>
          <cell r="F69">
            <v>177</v>
          </cell>
          <cell r="G69">
            <v>8</v>
          </cell>
          <cell r="I69">
            <v>0.86</v>
          </cell>
          <cell r="J69">
            <v>0.43</v>
          </cell>
        </row>
        <row r="70">
          <cell r="B70" t="str">
            <v>11/301</v>
          </cell>
          <cell r="C70" t="str">
            <v>Providing sand faced plaster for external portion in cement mortar using Kharsalia/Kasaba or similar type of sand, in all positions including base coat of 15 mm. thick in C.M. 1:4 using water proofing compound at 1kg per cement bag, curing the same for no</v>
          </cell>
          <cell r="D70" t="str">
            <v>SQM</v>
          </cell>
          <cell r="E70">
            <v>63</v>
          </cell>
          <cell r="F70">
            <v>32</v>
          </cell>
          <cell r="G70">
            <v>0.2</v>
          </cell>
          <cell r="J70">
            <v>0.02</v>
          </cell>
        </row>
        <row r="71">
          <cell r="B71" t="str">
            <v>11/309</v>
          </cell>
          <cell r="C71" t="str">
            <v>Providing and laying cement concrete flooring 50 mm thick with 1:2:3 cement concrete laid to proper level and slope in alternate bays, including compacting, PVC/ Glass/Aluminum strips at joints, marking lines to give appearance of tiles of 30 cm x 30 cm o</v>
          </cell>
          <cell r="D71" t="str">
            <v>SQM</v>
          </cell>
          <cell r="E71">
            <v>86</v>
          </cell>
          <cell r="F71">
            <v>29</v>
          </cell>
          <cell r="G71">
            <v>0.34</v>
          </cell>
          <cell r="I71">
            <v>0.05</v>
          </cell>
          <cell r="J71">
            <v>0.03</v>
          </cell>
        </row>
        <row r="72">
          <cell r="B72" t="str">
            <v>11/328</v>
          </cell>
          <cell r="C72" t="str">
            <v>Providing and applying two coats of synthetic enamel paint of approved colour to new structural steel work and wood work in buildings, including scaffolding if necessary, cleaning and preparing the surface including primer coat complete. (Sample and brand</v>
          </cell>
          <cell r="D72" t="str">
            <v>SQM</v>
          </cell>
          <cell r="E72">
            <v>19.8</v>
          </cell>
          <cell r="F72">
            <v>3.95</v>
          </cell>
        </row>
        <row r="73">
          <cell r="B73" t="str">
            <v>11/336</v>
          </cell>
          <cell r="C73" t="str">
            <v>Providing and applying washable oilbound distemper of approved colour and shade to old and new surfaces in two coats including scaffolding, preparing the surfaces (excluding the primer coat) complete.</v>
          </cell>
          <cell r="D73" t="str">
            <v>SQM</v>
          </cell>
          <cell r="E73">
            <v>10.8</v>
          </cell>
          <cell r="F73">
            <v>2.95</v>
          </cell>
        </row>
        <row r="74">
          <cell r="B74" t="str">
            <v>11/344</v>
          </cell>
          <cell r="C74" t="str">
            <v>Providing and fixing false ceiling of 15/20 mm thick decorative boards of fibrous plaster of paris including scaffolding,if necessary, frame work of countryteak wood battens of 70 x 45 mm and 35 x 35 mm at 45 cm Centre to Centre without beading, all archi</v>
          </cell>
          <cell r="D74" t="str">
            <v>SQM</v>
          </cell>
          <cell r="E74">
            <v>578</v>
          </cell>
          <cell r="F74">
            <v>41</v>
          </cell>
        </row>
        <row r="75">
          <cell r="B75" t="str">
            <v>11/35</v>
          </cell>
          <cell r="C75" t="str">
            <v>Providing and casting in situ cement concrete M-15 of trap/ granite/quartzite/gneiss metal for encasing steel beams as per detailed design and drawings or as directed including steel centering, plywood/steel formwork, steel props, compacting, finishing un</v>
          </cell>
          <cell r="D75" t="str">
            <v>CUM</v>
          </cell>
          <cell r="E75">
            <v>2200</v>
          </cell>
          <cell r="F75">
            <v>212</v>
          </cell>
          <cell r="G75">
            <v>6.27</v>
          </cell>
          <cell r="I75">
            <v>0.86</v>
          </cell>
          <cell r="J75">
            <v>0.43</v>
          </cell>
        </row>
        <row r="76">
          <cell r="B76" t="str">
            <v>11/356</v>
          </cell>
          <cell r="C76" t="str">
            <v>Providing and fixing M.S. grill doors weighing 22 to 24 kg per sq. meter of required size as per detailed drawing without hot dip coating with iron oxidised fixture and fastening and painting with 3 coats oil paints etc. complete. (Sample to be got approv</v>
          </cell>
          <cell r="D76" t="str">
            <v>SQM</v>
          </cell>
          <cell r="E76">
            <v>720</v>
          </cell>
          <cell r="F76">
            <v>76</v>
          </cell>
        </row>
        <row r="77">
          <cell r="B77" t="str">
            <v>11/4</v>
          </cell>
          <cell r="C77" t="str">
            <v>Providing soling using 80 mm size granite / quartzite / gneiss / trap metal in 15 cm. layer including hand packing filling voids with sand / grit, ramming, watering complete.</v>
          </cell>
          <cell r="D77" t="str">
            <v>CUM</v>
          </cell>
          <cell r="E77">
            <v>137</v>
          </cell>
          <cell r="F77">
            <v>28</v>
          </cell>
          <cell r="J77">
            <v>0.33</v>
          </cell>
          <cell r="M77">
            <v>0.9</v>
          </cell>
        </row>
        <row r="78">
          <cell r="B78" t="str">
            <v>11/456</v>
          </cell>
          <cell r="C78" t="str">
            <v>Providing and fixing 15 mm dia. screw down bib/stop tap of brass including necessary sockets, union nut, testing etc. complete.(Prior approval of sample and brand by Ex. Engineer is necessary before use.)</v>
          </cell>
          <cell r="D78" t="str">
            <v>EACH</v>
          </cell>
          <cell r="E78">
            <v>77</v>
          </cell>
          <cell r="F78">
            <v>7</v>
          </cell>
        </row>
        <row r="79">
          <cell r="B79" t="str">
            <v>11/586</v>
          </cell>
          <cell r="C79" t="str">
            <v>Removing king post truss from roof and stacking the materials as directed with all leads and lifts etc. complete.</v>
          </cell>
          <cell r="D79" t="str">
            <v>EACH</v>
          </cell>
          <cell r="E79">
            <v>0</v>
          </cell>
          <cell r="F79">
            <v>38.5</v>
          </cell>
        </row>
        <row r="80">
          <cell r="B80" t="str">
            <v>11/606</v>
          </cell>
          <cell r="C80" t="str">
            <v>Providing and fixing country teak wood 25 mm thick double leaf second class window with plain/ obscured glazed shutters without ventilator or fanlight as per detailed drawings including iron oxidised fixtures and fastenings stoppers and finishing the wood</v>
          </cell>
          <cell r="D80" t="str">
            <v>SQM</v>
          </cell>
          <cell r="E80">
            <v>1275</v>
          </cell>
          <cell r="F80">
            <v>285</v>
          </cell>
        </row>
        <row r="81">
          <cell r="B81" t="str">
            <v>11/621</v>
          </cell>
          <cell r="C81" t="str">
            <v>Providing and laying in situ C.C. M-15 grade of trap / granite / quartzite / gneiss metal for cut off and curtain walls including plywood/steel formwork, steel centering, compaction by vibrating finishing uneven and honeycombed surface with C.M.1:3 of suf</v>
          </cell>
          <cell r="D81" t="str">
            <v>CUM</v>
          </cell>
          <cell r="E81">
            <v>2025</v>
          </cell>
          <cell r="F81">
            <v>265</v>
          </cell>
          <cell r="G81">
            <v>6.27</v>
          </cell>
          <cell r="I81">
            <v>0.86</v>
          </cell>
          <cell r="J81">
            <v>0.43</v>
          </cell>
        </row>
        <row r="82">
          <cell r="B82" t="str">
            <v>11A/309</v>
          </cell>
          <cell r="C82" t="str">
            <v>Providing and laying cement concrete flooring 50 mm thick with 1:2:3 cement concrete laid to proper level and slope in alternate bays, including compacting, PVC/ Glass/Aluminum strips at joints, marking lines to give appearance of tiles of 30 cm x 30 cm o</v>
          </cell>
          <cell r="D82" t="str">
            <v>SQM</v>
          </cell>
          <cell r="E82">
            <v>92</v>
          </cell>
          <cell r="F82">
            <v>29</v>
          </cell>
          <cell r="G82">
            <v>0.34</v>
          </cell>
          <cell r="I82">
            <v>0.04</v>
          </cell>
          <cell r="J82">
            <v>0.03</v>
          </cell>
        </row>
        <row r="83">
          <cell r="B83" t="str">
            <v>12(A)/456</v>
          </cell>
          <cell r="C83" t="str">
            <v>Providing and fixing 15 mm dia. screw down bib cock of symet type including necessary sockets, union nut, testing etc. complete. (Prior approval of sample by Ex.Engineer is necessary before use.)a) Bib cock Standard</v>
          </cell>
          <cell r="D83" t="str">
            <v>EACH</v>
          </cell>
          <cell r="E83">
            <v>87</v>
          </cell>
          <cell r="F83">
            <v>7</v>
          </cell>
        </row>
        <row r="84">
          <cell r="B84" t="str">
            <v>12(A)/622</v>
          </cell>
          <cell r="C84" t="str">
            <v>a) With SRC (Sulphate Resistant Cement)</v>
          </cell>
          <cell r="D84" t="str">
            <v>CUM</v>
          </cell>
          <cell r="E84">
            <v>2326</v>
          </cell>
          <cell r="F84">
            <v>265</v>
          </cell>
        </row>
        <row r="85">
          <cell r="B85" t="str">
            <v>12(B)/456</v>
          </cell>
          <cell r="C85" t="str">
            <v>Providing and fixing 15 mm dia. screw down bib cock of symet type including necessary sockets, union nut, testing etc. complete. (Prior approval of sample by Ex.Engineer is necessary before use.)b) Bib cock Fancy</v>
          </cell>
          <cell r="D85" t="str">
            <v>EACH</v>
          </cell>
          <cell r="E85">
            <v>103</v>
          </cell>
          <cell r="F85">
            <v>7</v>
          </cell>
        </row>
        <row r="86">
          <cell r="B86" t="str">
            <v>12(d)/456</v>
          </cell>
          <cell r="C86" t="str">
            <v>Providing and fixing 15 mm dia. screw down bib cock of symet type including necessary sockets, union nut, testing etc. complete. (Prior approval of sample by Ex.Engineer is necessary before use.)d) Bib cock piller cock</v>
          </cell>
          <cell r="D86" t="str">
            <v>EACH</v>
          </cell>
          <cell r="E86">
            <v>124</v>
          </cell>
          <cell r="F86">
            <v>7</v>
          </cell>
        </row>
        <row r="87">
          <cell r="B87" t="str">
            <v>12/248</v>
          </cell>
          <cell r="C87" t="str">
            <v>Providing Sun dried brick work in mud mortar  with conventional/I.S. type bricks in super structure including the necessary scaffolding, striking joints and racking out joints when mud plastering is to be done.</v>
          </cell>
          <cell r="D87" t="str">
            <v>CUM</v>
          </cell>
          <cell r="E87">
            <v>395</v>
          </cell>
          <cell r="F87">
            <v>110</v>
          </cell>
        </row>
        <row r="88">
          <cell r="B88" t="str">
            <v>12/262</v>
          </cell>
          <cell r="C88" t="str">
            <v>Providing and applying polymerized based anti fungal, anticorrosive ultra violet rays resistant, water proof color coating treatment of approved quality in two coats and in transparent or standard color and shade to external faces such as walls/natural st</v>
          </cell>
          <cell r="D88" t="str">
            <v>Sqm.</v>
          </cell>
          <cell r="E88">
            <v>175</v>
          </cell>
        </row>
        <row r="89">
          <cell r="B89" t="str">
            <v>12/301</v>
          </cell>
          <cell r="C89" t="str">
            <v xml:space="preserve"> Providing rought cast cement plaster for external portion in two coats to concrete, brick or stone masonry surfacees in all positions with base coat of 12 to 15 mm. Thick in C.M. 1:4 and rough cast treatment 12mm. Thick in proportion 1:3 including scaffo</v>
          </cell>
          <cell r="D89" t="str">
            <v>SQM</v>
          </cell>
          <cell r="E89">
            <v>65</v>
          </cell>
          <cell r="F89">
            <v>32</v>
          </cell>
          <cell r="G89">
            <v>0.22</v>
          </cell>
          <cell r="J89">
            <v>0.02</v>
          </cell>
        </row>
        <row r="90">
          <cell r="B90" t="str">
            <v>12/309</v>
          </cell>
          <cell r="C90" t="str">
            <v>Providing and laying flooring of plain cement tiles of size 25cm x 25 cm and 20 mm thick on bed of 1:6 cement mortar including neat cement float, joints with neat cement slurry, curing, polishing and cleaning without border/with border /with pattern cemen</v>
          </cell>
          <cell r="D90" t="str">
            <v>SQM</v>
          </cell>
          <cell r="E90">
            <v>148</v>
          </cell>
          <cell r="F90">
            <v>26</v>
          </cell>
          <cell r="G90">
            <v>0.18</v>
          </cell>
          <cell r="J90">
            <v>0.02</v>
          </cell>
        </row>
        <row r="91">
          <cell r="B91" t="str">
            <v>12/328</v>
          </cell>
          <cell r="C91" t="str">
            <v xml:space="preserve">Providing and applying two coats of synthetic enamel paint of approved colour to old structural steel work and wood work in buildings including scaffolding if necessary, cleaning and preparing the surface including primer coat complete. (Sample and brand </v>
          </cell>
          <cell r="D91" t="str">
            <v>SQM</v>
          </cell>
          <cell r="E91">
            <v>17.149999999999999</v>
          </cell>
          <cell r="F91">
            <v>3.95</v>
          </cell>
        </row>
        <row r="92">
          <cell r="B92" t="str">
            <v>12/336</v>
          </cell>
          <cell r="C92" t="str">
            <v>Providing and applying plastic emulsion paint of approved quality, colour and shade to old and new surfaces in two coats including scaffolding and preparing the surfaces (including the primer coat) complete.</v>
          </cell>
          <cell r="D92" t="str">
            <v>SQM</v>
          </cell>
          <cell r="E92">
            <v>25.1</v>
          </cell>
          <cell r="F92">
            <v>2.95</v>
          </cell>
        </row>
        <row r="93">
          <cell r="B93" t="str">
            <v>12/344</v>
          </cell>
          <cell r="C93" t="str">
            <v>Providing and fixing false ceiling of 12mm thick acoustic boards of approved make, with shapes and sizes as per drawings including scaffolding, frame work of country teak wood battens of size 70 x 45 mm and 35 x 35 mm at 60 cm centre to centre, all screws</v>
          </cell>
          <cell r="D93" t="str">
            <v>SQM</v>
          </cell>
          <cell r="E93">
            <v>725</v>
          </cell>
          <cell r="F93">
            <v>41</v>
          </cell>
        </row>
        <row r="94">
          <cell r="B94" t="str">
            <v>12/35</v>
          </cell>
          <cell r="C94" t="str">
            <v>Providing and casting in situ cement concrete M-15 of trap/ granite/quartzite/gneiss metal for encasing steel stanchions as per detailed design and drawings or as directed including steel centering, plywood/steel formwork, steel  props, compacting, finish</v>
          </cell>
          <cell r="D94" t="str">
            <v>CUM</v>
          </cell>
          <cell r="E94">
            <v>2220</v>
          </cell>
          <cell r="F94">
            <v>212</v>
          </cell>
          <cell r="G94">
            <v>6.27</v>
          </cell>
          <cell r="I94">
            <v>0.86</v>
          </cell>
          <cell r="J94">
            <v>0.43</v>
          </cell>
        </row>
        <row r="95">
          <cell r="B95" t="str">
            <v>12/356</v>
          </cell>
          <cell r="C95" t="str">
            <v>Providing and fixing steel frame of door of angle 50 x 50 x 6 mm with 16mm dia. M.S. bars fixed horizontally at 10 cm C/C for ventilator portion including iron holdfasts, boxes for fixing shutters including welding, painting, finishing etc. complete.</v>
          </cell>
          <cell r="D95" t="str">
            <v>SQM</v>
          </cell>
          <cell r="E95">
            <v>465</v>
          </cell>
          <cell r="F95">
            <v>13</v>
          </cell>
        </row>
        <row r="96">
          <cell r="B96" t="str">
            <v>12/586</v>
          </cell>
          <cell r="C96" t="str">
            <v>Removing other type truss below 5 M span from roof and stacking the materials as directed with all leads and lifts etc. complete.</v>
          </cell>
          <cell r="D96" t="str">
            <v>EACH</v>
          </cell>
          <cell r="E96">
            <v>0</v>
          </cell>
          <cell r="F96">
            <v>36.299999999999997</v>
          </cell>
        </row>
        <row r="97">
          <cell r="B97" t="str">
            <v>12/621</v>
          </cell>
          <cell r="C97" t="str">
            <v>Providing and laying in situ M-20 grade cement concrete of trap / granite / quartzite / gneiss metal for cut off and curtain walls including plywood/steel formwork, steel centering, compaction by vibrating finishing uneven and honeycombed surface with C.M</v>
          </cell>
          <cell r="D97" t="str">
            <v>CUM</v>
          </cell>
          <cell r="E97">
            <v>2250</v>
          </cell>
          <cell r="F97">
            <v>265</v>
          </cell>
          <cell r="G97">
            <v>8</v>
          </cell>
          <cell r="I97">
            <v>0.86</v>
          </cell>
          <cell r="J97">
            <v>0.43</v>
          </cell>
        </row>
        <row r="98">
          <cell r="B98" t="str">
            <v>12©/456</v>
          </cell>
          <cell r="C98" t="str">
            <v>Providing and fixing 15 mm dia. screw down bib cock of symet type including necessary sockets, union nut, testing etc. complete. (Prior approval of sample by Ex.Engineer is necessary before use.)c) Bib cock Long body</v>
          </cell>
          <cell r="D98" t="str">
            <v>EACH</v>
          </cell>
          <cell r="E98">
            <v>118</v>
          </cell>
          <cell r="F98">
            <v>7</v>
          </cell>
        </row>
        <row r="99">
          <cell r="B99" t="str">
            <v>13(A)/622</v>
          </cell>
          <cell r="C99" t="str">
            <v>a) With SRC (Sulphate Resistant Cement)</v>
          </cell>
          <cell r="D99" t="str">
            <v>CUM</v>
          </cell>
          <cell r="E99">
            <v>944</v>
          </cell>
          <cell r="F99">
            <v>120</v>
          </cell>
        </row>
        <row r="100">
          <cell r="B100" t="str">
            <v>13/248</v>
          </cell>
          <cell r="C100" t="str">
            <v>Providing Brick work of fire bricks to the shape and size as shown on drawing in fire clay 1:5 proportion including scaffolding, racking out joints pointing and curing complete.</v>
          </cell>
          <cell r="D100" t="str">
            <v>CUM</v>
          </cell>
          <cell r="E100">
            <v>2320</v>
          </cell>
          <cell r="F100">
            <v>110</v>
          </cell>
          <cell r="G100">
            <v>1.1000000000000001</v>
          </cell>
          <cell r="J100">
            <v>0.2</v>
          </cell>
          <cell r="L100">
            <v>1</v>
          </cell>
        </row>
        <row r="101">
          <cell r="B101" t="str">
            <v>13/263</v>
          </cell>
          <cell r="C101" t="str">
            <v xml:space="preserve">Providing and grouting polyalk W.P. of cement sun polycrate N.G.T. mix or equivalent together with water in proportion 1:3:5 kg with 50 ml N.G.T. and applying it in the body of structure like beams, columns, pillars deck slab, retaining walls, basementof </v>
          </cell>
          <cell r="D101" t="str">
            <v>K.G.</v>
          </cell>
          <cell r="E101">
            <v>119</v>
          </cell>
        </row>
        <row r="102">
          <cell r="B102" t="str">
            <v>13/301</v>
          </cell>
          <cell r="C102" t="str">
            <v xml:space="preserve"> Providing rought cast cement plaster externally in two coats with color cement finish to concrete / brick / stone masonry surfacees in all positions with base coat of 12 to 15 mm. Thick in C.M. 1:4 using gray cement and rough cast treatment 12mm. thick i</v>
          </cell>
          <cell r="D102" t="str">
            <v>SQM</v>
          </cell>
          <cell r="E102">
            <v>80</v>
          </cell>
          <cell r="F102">
            <v>32</v>
          </cell>
          <cell r="G102">
            <v>0.22</v>
          </cell>
          <cell r="J102">
            <v>0.02</v>
          </cell>
        </row>
        <row r="103">
          <cell r="B103" t="str">
            <v>13/309</v>
          </cell>
          <cell r="C103" t="str">
            <v>Providing and fixing plain cement tiles of size 25 cm x 25 cm and 20 mm thick for dado and skirting in required position after making the wall portion to required level with C.M.1:4 and fixing tiles with ready made adhesive including filling joints with n</v>
          </cell>
          <cell r="D103" t="str">
            <v>SQM</v>
          </cell>
          <cell r="E103">
            <v>159</v>
          </cell>
          <cell r="F103">
            <v>32</v>
          </cell>
          <cell r="G103">
            <v>0.18</v>
          </cell>
          <cell r="J103">
            <v>0.02</v>
          </cell>
        </row>
        <row r="104">
          <cell r="B104" t="str">
            <v>13/328</v>
          </cell>
          <cell r="C104" t="str">
            <v>Providing and applying three coats of synthetic enamel paint of approved colour to new and old structural steel work and wood work in buildings, including scaffolding if necessary, cleaning and preparing the surface (including primer coat) complete. (Samp</v>
          </cell>
          <cell r="D104" t="str">
            <v>SQM</v>
          </cell>
          <cell r="E104">
            <v>22</v>
          </cell>
          <cell r="F104">
            <v>5.2</v>
          </cell>
        </row>
        <row r="105">
          <cell r="B105" t="str">
            <v>13/337</v>
          </cell>
          <cell r="C105" t="str">
            <v>Providing and applying washable Acrylic emulsion paint of approved colour and shade to existing surface in two coats including scaffolding, preparing the surface to receive paint and applying putty etc. complete.</v>
          </cell>
          <cell r="D105" t="str">
            <v>SQM</v>
          </cell>
          <cell r="E105">
            <v>36.299999999999997</v>
          </cell>
          <cell r="F105">
            <v>3.3</v>
          </cell>
        </row>
        <row r="106">
          <cell r="B106" t="str">
            <v>13/344</v>
          </cell>
          <cell r="C106" t="str">
            <v>Providing and fixing skylight in R.C.C. roof including M.S. frame with all accessories and required fixtures and fastening fitting etc. complete.</v>
          </cell>
          <cell r="D106" t="str">
            <v>SQM</v>
          </cell>
          <cell r="E106">
            <v>650</v>
          </cell>
          <cell r="F106">
            <v>15.3</v>
          </cell>
        </row>
        <row r="107">
          <cell r="B107" t="str">
            <v>13/356</v>
          </cell>
          <cell r="C107" t="str">
            <v>Providing and fixing steel frame of door of angle 40 x 40 x 5 mm with 16mm dia. M.S. bars fixed horizontally 10 cm c/c for ventilator portion including iron holdfasts, boxes for fixing shutters including welding, painting, finishing etc. complete.</v>
          </cell>
          <cell r="D107" t="str">
            <v>SQM</v>
          </cell>
          <cell r="E107">
            <v>345</v>
          </cell>
          <cell r="F107">
            <v>13</v>
          </cell>
        </row>
        <row r="108">
          <cell r="B108" t="str">
            <v>13/36</v>
          </cell>
          <cell r="C108" t="str">
            <v>Providing and fixing in position Precast Cement concrete 1:2:4 lintel upto 1.5 m clear span including steel/plywood formwork, steel centering, shuttering including cost of reinforcement and curing complete.</v>
          </cell>
          <cell r="D108" t="str">
            <v>CUM.</v>
          </cell>
          <cell r="E108">
            <v>1900</v>
          </cell>
          <cell r="F108">
            <v>600</v>
          </cell>
        </row>
        <row r="109">
          <cell r="B109" t="str">
            <v>13/456</v>
          </cell>
          <cell r="C109" t="str">
            <v>Providing and fixing 20 mm dia screw down bib/stop tap of brass including necessary sockets, union nut, testing etc. complete. (Prior approval of sample and brand by Ex.Engineer is necessary before use.)</v>
          </cell>
          <cell r="D109" t="str">
            <v>EACH</v>
          </cell>
          <cell r="E109">
            <v>125</v>
          </cell>
          <cell r="F109">
            <v>7</v>
          </cell>
        </row>
        <row r="110">
          <cell r="B110" t="str">
            <v>13/586</v>
          </cell>
          <cell r="C110" t="str">
            <v>Dismantling flat wooden or A.C. sheet ceiling with frame work including stacking the materials as directed with all leads, lifts etc. complete.</v>
          </cell>
          <cell r="D110" t="str">
            <v>SQM</v>
          </cell>
          <cell r="E110">
            <v>0</v>
          </cell>
          <cell r="F110">
            <v>13.2</v>
          </cell>
        </row>
        <row r="111">
          <cell r="B111" t="str">
            <v>13/622</v>
          </cell>
          <cell r="C111" t="str">
            <v>Providing and laying in situ 1:4:8 cement concrete of trap / granite / quartzite / gneiss metal for levelling coures below R.C.C raft and in foundation including necessary plywood/steel formwork, steel centering, compaction by vibrating finishing uneven a</v>
          </cell>
          <cell r="D111" t="str">
            <v>CUM</v>
          </cell>
          <cell r="E111">
            <v>910</v>
          </cell>
          <cell r="F111">
            <v>120</v>
          </cell>
          <cell r="G111">
            <v>3.4</v>
          </cell>
          <cell r="I111">
            <v>0.86</v>
          </cell>
          <cell r="J111">
            <v>0.43</v>
          </cell>
        </row>
        <row r="112">
          <cell r="B112" t="str">
            <v>14(A)/623</v>
          </cell>
          <cell r="C112" t="str">
            <v xml:space="preserve">Providing and laying in situ M-15 grade cement concrete of trap / granite / quartzite / gneiss metal for R.C.C raft and providing vertical headers including plywood/steel formwork, steel centering, compaction by vibrating finishing uneven and honeycombed </v>
          </cell>
          <cell r="D112" t="str">
            <v>CUM</v>
          </cell>
          <cell r="E112">
            <v>1713</v>
          </cell>
          <cell r="F112">
            <v>265</v>
          </cell>
          <cell r="G112">
            <v>6.27</v>
          </cell>
          <cell r="I112">
            <v>0.86</v>
          </cell>
          <cell r="J112">
            <v>0.43</v>
          </cell>
        </row>
        <row r="113">
          <cell r="B113" t="str">
            <v>14/264</v>
          </cell>
          <cell r="C113" t="str">
            <v>Providing and laying mechanical protective layer over water proofing membrane withcement screed plaster 1:5 after laying chicken mesh over membrane including curing etc. complete, 20 mm thick with cost of chicken mesh etc. complete and covering 10 years g</v>
          </cell>
          <cell r="D113" t="str">
            <v>SQM</v>
          </cell>
          <cell r="E113">
            <v>113</v>
          </cell>
          <cell r="G113">
            <v>0.2</v>
          </cell>
          <cell r="J113">
            <v>0.02</v>
          </cell>
        </row>
        <row r="114">
          <cell r="B114" t="str">
            <v>14/302</v>
          </cell>
          <cell r="C114" t="str">
            <v>Providing neeru finish to plastered surfaces in all positions including scaffolding and curing etc. complete.</v>
          </cell>
          <cell r="D114" t="str">
            <v>SQM</v>
          </cell>
          <cell r="E114">
            <v>5</v>
          </cell>
          <cell r="F114">
            <v>2.65</v>
          </cell>
        </row>
        <row r="115">
          <cell r="B115" t="str">
            <v>14/310</v>
          </cell>
          <cell r="C115" t="str">
            <v>Providing and laying plain coloured cement tiles of size 25 cm x 25 cm and 20mm thick approved shade of blue/green/red colour/ other than these colours for flooring in required position on a bed of  C.M. 1:6 including neat cement float, filling joints wit</v>
          </cell>
          <cell r="D115" t="str">
            <v>SQM</v>
          </cell>
          <cell r="E115">
            <v>154</v>
          </cell>
          <cell r="F115">
            <v>27</v>
          </cell>
          <cell r="G115">
            <v>0.19</v>
          </cell>
          <cell r="J115">
            <v>0.02</v>
          </cell>
        </row>
        <row r="116">
          <cell r="B116" t="str">
            <v>14/329</v>
          </cell>
          <cell r="C116" t="str">
            <v xml:space="preserve">Providing and applying one coat of flat oil paint of approved colour to the old structural steel work and iron work previously painted in building including scaffolding, if necessary, cleaning and preparing surface including primer coat complete. (Sample </v>
          </cell>
          <cell r="D116" t="str">
            <v>SQM</v>
          </cell>
          <cell r="E116">
            <v>11.5</v>
          </cell>
          <cell r="F116">
            <v>4.5999999999999996</v>
          </cell>
        </row>
        <row r="117">
          <cell r="B117" t="str">
            <v>14/345</v>
          </cell>
          <cell r="C117" t="str">
            <v>Providing and fixing asbestos cement (60cm x 15cm x 23cm) valley gutters of approved size and make including drop ends, stop ends necessary fixtures and fastening the same as per code of standard practice complete.</v>
          </cell>
          <cell r="D117" t="str">
            <v>RMT.</v>
          </cell>
          <cell r="E117">
            <v>125</v>
          </cell>
          <cell r="F117">
            <v>20</v>
          </cell>
        </row>
        <row r="118">
          <cell r="B118" t="str">
            <v>14/356</v>
          </cell>
          <cell r="C118" t="str">
            <v>Providing and fixing cold rolled steel frame for door 100 mm x 60 mm of 16 guage as per drawing with/without ventilator including holdfasts, hinges welded to the frame, including filling cement mortar 1:6 in hollow core and finishing with oil painting etc</v>
          </cell>
          <cell r="D118" t="str">
            <v>SQM</v>
          </cell>
          <cell r="E118">
            <v>410</v>
          </cell>
          <cell r="F118">
            <v>40</v>
          </cell>
        </row>
        <row r="119">
          <cell r="B119" t="str">
            <v>14/36</v>
          </cell>
          <cell r="C119" t="str">
            <v>Providing and casting in situ cement concrete M-20 of trap/ granite/quartzite/gneiss metal for R.C.C. beams and lintels as per detailed design and drawings or as directed,including steel centering, plywood/steel formwork steel props, compaction, finishing</v>
          </cell>
          <cell r="D119" t="str">
            <v>CUM.</v>
          </cell>
          <cell r="E119">
            <v>2470</v>
          </cell>
          <cell r="F119">
            <v>386</v>
          </cell>
          <cell r="G119">
            <v>8</v>
          </cell>
          <cell r="I119">
            <v>0.86</v>
          </cell>
          <cell r="J119">
            <v>0.43</v>
          </cell>
        </row>
        <row r="120">
          <cell r="B120" t="str">
            <v>14/457</v>
          </cell>
          <cell r="C120" t="str">
            <v>Providing and fixing 25 mm dia. screw down bib/stop tap of brass including necessary sockets, union nut, testing etc. complete.(Prior approval of sample and brand by Ex. Engineer is necessary before use.)</v>
          </cell>
          <cell r="D120" t="str">
            <v>EACH</v>
          </cell>
          <cell r="E120">
            <v>145</v>
          </cell>
          <cell r="F120">
            <v>8</v>
          </cell>
        </row>
        <row r="121">
          <cell r="B121" t="str">
            <v>14/586</v>
          </cell>
          <cell r="C121" t="str">
            <v>Removing cloth ceiling including frame work and stacking the materials as directed with all leads, lifts etc.complete.</v>
          </cell>
          <cell r="D121" t="str">
            <v>SQM</v>
          </cell>
          <cell r="E121">
            <v>0</v>
          </cell>
          <cell r="F121">
            <v>3.3</v>
          </cell>
        </row>
        <row r="122">
          <cell r="B122" t="str">
            <v>14/623</v>
          </cell>
          <cell r="C122" t="str">
            <v xml:space="preserve">Providing and laying in situ M-15 grade cement concrete of trap / granite / quartzite / gneiss metal for R.C.C raft and providing vertical headers including plywood/steel formwork, steel centering, compaction by vibrating finishing uneven and honeycombed </v>
          </cell>
          <cell r="D122" t="str">
            <v>CUM</v>
          </cell>
          <cell r="E122">
            <v>1650</v>
          </cell>
          <cell r="F122">
            <v>265</v>
          </cell>
          <cell r="G122">
            <v>6.27</v>
          </cell>
          <cell r="I122">
            <v>0.86</v>
          </cell>
          <cell r="J122">
            <v>0.43</v>
          </cell>
        </row>
        <row r="123">
          <cell r="B123" t="str">
            <v>15(A)/623</v>
          </cell>
          <cell r="C123" t="str">
            <v>Providing and laying in situ M-20 grade cement concrete of trap / granite / quartzite / gneiss metal for R.C.C raft and providing needle vertical headers including plywood/steel formwork, steel centering, compaction by vibrating finishing uneven and honey</v>
          </cell>
          <cell r="D123" t="str">
            <v>CUM</v>
          </cell>
          <cell r="E123">
            <v>1956</v>
          </cell>
          <cell r="F123">
            <v>265</v>
          </cell>
          <cell r="G123">
            <v>8</v>
          </cell>
          <cell r="I123">
            <v>0.86</v>
          </cell>
          <cell r="J123">
            <v>0.43</v>
          </cell>
        </row>
        <row r="124">
          <cell r="B124" t="str">
            <v>15/264</v>
          </cell>
          <cell r="C124" t="str">
            <v>Providing and applying polymeric  solution (Hack Aid plast or equivalent) for strengthening bond  between old and new concrete/plastered surfaces, cladding for small tiles like ceramic/marble mosaic etc. covering 10 years guarantee on court fee stamp pape</v>
          </cell>
          <cell r="D124" t="str">
            <v>SQM</v>
          </cell>
          <cell r="E124">
            <v>39</v>
          </cell>
        </row>
        <row r="125">
          <cell r="B125" t="str">
            <v>15/302</v>
          </cell>
          <cell r="C125" t="str">
            <v>Providing neeru finish to plastered surfaces for ceiling.</v>
          </cell>
          <cell r="D125" t="str">
            <v>SQM</v>
          </cell>
          <cell r="E125">
            <v>8</v>
          </cell>
          <cell r="F125">
            <v>4</v>
          </cell>
        </row>
        <row r="126">
          <cell r="B126" t="str">
            <v>15/310</v>
          </cell>
          <cell r="C126" t="str">
            <v>Providing and fixing plain coloured cement tiles of approved shade of blue/green/red coloured/other than these colours for dado and skirting in required position on plaster after making the wall portion to required level with C.M.1:4 and fixing tiles with</v>
          </cell>
          <cell r="D126" t="str">
            <v>SQM</v>
          </cell>
          <cell r="E126">
            <v>170</v>
          </cell>
          <cell r="F126">
            <v>33</v>
          </cell>
        </row>
        <row r="127">
          <cell r="B127" t="str">
            <v>15/329</v>
          </cell>
          <cell r="C127" t="str">
            <v>Providing and applying two coats of flat oil paint of approved colour to the old structural steel work and iron work previously painted in building including scaffolding, if necessary, cleaning and preparing the surface including primer coat complete. (Sa</v>
          </cell>
          <cell r="D127" t="str">
            <v>SQM</v>
          </cell>
          <cell r="E127">
            <v>16.100000000000001</v>
          </cell>
          <cell r="F127">
            <v>5.45</v>
          </cell>
        </row>
        <row r="128">
          <cell r="B128" t="str">
            <v>15/345</v>
          </cell>
          <cell r="C128" t="str">
            <v>Providing and fixing valley gutters of 24 B.W.G. G.I. sheet 120cm with 20mm thick country cut teak wood planking underneath coal tarring etc. complete.</v>
          </cell>
          <cell r="D128" t="str">
            <v>RMT.</v>
          </cell>
          <cell r="E128">
            <v>627</v>
          </cell>
          <cell r="F128">
            <v>40</v>
          </cell>
        </row>
        <row r="129">
          <cell r="B129" t="str">
            <v>15/357</v>
          </cell>
          <cell r="C129" t="str">
            <v>Providing and fixing door frame of mild steel hot rolled section of standard EZ-7 conforming to I.S: 7452-1982 as per drawings with/ without ventilator, holdfasts, hinges welded to the frame and finishing with oil painting etc. complete. (Sample to be got</v>
          </cell>
          <cell r="D129" t="str">
            <v>SQM</v>
          </cell>
          <cell r="E129">
            <v>330</v>
          </cell>
          <cell r="F129">
            <v>61</v>
          </cell>
        </row>
        <row r="130">
          <cell r="B130" t="str">
            <v>15/37</v>
          </cell>
          <cell r="C130" t="str">
            <v>Providing and casting in situ cement concrete M-25 of trap/ granite/quartzite/gneiss metal for R.C.C. beams and lintels as per detailed design and drawings or as directed, including steel centering, plywood /steel formwork, steel props, compaction, finish</v>
          </cell>
          <cell r="D130" t="str">
            <v>CUM.</v>
          </cell>
          <cell r="E130">
            <v>2545</v>
          </cell>
          <cell r="F130">
            <v>386</v>
          </cell>
          <cell r="G130">
            <v>8.6</v>
          </cell>
          <cell r="I130">
            <v>0.86</v>
          </cell>
          <cell r="J130">
            <v>0.43</v>
          </cell>
        </row>
        <row r="131">
          <cell r="B131" t="str">
            <v>15/457</v>
          </cell>
          <cell r="C131" t="str">
            <v>Providing and fixing screw down 15 mm dia. metre wheeled stop tap of brass including necessary sockets, union nut, testing etc. complete. (Prior approval of sample and brand by Ex.Engineer is necessary before use.)</v>
          </cell>
          <cell r="D131" t="str">
            <v>EACH</v>
          </cell>
          <cell r="E131">
            <v>97</v>
          </cell>
          <cell r="F131">
            <v>7</v>
          </cell>
        </row>
        <row r="132">
          <cell r="B132" t="str">
            <v>15/586</v>
          </cell>
          <cell r="C132" t="str">
            <v>Removing the tiles battens and dungree cloth, purlins, rafters, ridges etc. from roof, sorting out serviceable and unserviceable materials and stacking the same as and where directed in the compound scaffolding etc. complete.</v>
          </cell>
          <cell r="D132" t="str">
            <v>SQM</v>
          </cell>
          <cell r="E132">
            <v>0</v>
          </cell>
          <cell r="F132">
            <v>10.25</v>
          </cell>
        </row>
        <row r="133">
          <cell r="B133" t="str">
            <v>15/623</v>
          </cell>
          <cell r="C133" t="str">
            <v>Providing and laying in situ M-20 grade cement concrete of trap / granite / quartzite / gneiss metal for R.C.C raft and providing needle vertical headers including plywood/steel formwork, steel centering, compaction by vibrating finishing uneven and honey</v>
          </cell>
          <cell r="D133" t="str">
            <v>CUM</v>
          </cell>
          <cell r="E133">
            <v>1880</v>
          </cell>
          <cell r="F133">
            <v>265</v>
          </cell>
          <cell r="G133">
            <v>8</v>
          </cell>
          <cell r="I133">
            <v>0.86</v>
          </cell>
          <cell r="J133">
            <v>0.43</v>
          </cell>
        </row>
        <row r="134">
          <cell r="B134" t="str">
            <v>16(A)/457</v>
          </cell>
          <cell r="C134" t="str">
            <v>Providing and fixing stop cock of symet type of specified dia. including necessary sockets, union nut testing etc. complete. (Prior approval of sample and brand by Ex. Engineer is necessary before use.)a) Stop cock 15 mm (Male/Female)</v>
          </cell>
          <cell r="D134" t="str">
            <v>EACH</v>
          </cell>
          <cell r="E134">
            <v>87</v>
          </cell>
          <cell r="F134">
            <v>7</v>
          </cell>
        </row>
        <row r="135">
          <cell r="B135" t="str">
            <v>16(B)/457</v>
          </cell>
          <cell r="C135" t="str">
            <v>Providing and fixing stop cock of symet type of specified dia. including necessary sockets, union nut testing etc. complete. (Prior approval of sample and brand by Ex. Engineer is necessary before use.)b) Angle Stop cock 15 mm</v>
          </cell>
          <cell r="D135" t="str">
            <v>EACH</v>
          </cell>
          <cell r="E135">
            <v>102</v>
          </cell>
          <cell r="F135">
            <v>7</v>
          </cell>
        </row>
        <row r="136">
          <cell r="B136" t="str">
            <v>16(C)/457</v>
          </cell>
          <cell r="C136" t="str">
            <v>Providing and fixing stop cock of symet type of specified dia. including necessary sockets, union nut testing etc. complete. (Prior approval of sample and brand by Ex. Engineer is necessary before use.)c) Conceal Stop cock 15 mm</v>
          </cell>
          <cell r="D136" t="str">
            <v>EACH</v>
          </cell>
          <cell r="E136">
            <v>142</v>
          </cell>
          <cell r="F136">
            <v>7</v>
          </cell>
        </row>
        <row r="137">
          <cell r="B137" t="str">
            <v>16(d)/457</v>
          </cell>
          <cell r="C137" t="str">
            <v>Providing and fixing stop cock of symet type of specified dia. including necessary sockets, union nut testing etc. complete. (Prior approval of sample and brand by Ex. Engineer is necessary before use.)d) Stop cock 20 mm (Female)</v>
          </cell>
          <cell r="D137" t="str">
            <v>EACH</v>
          </cell>
          <cell r="E137">
            <v>96</v>
          </cell>
          <cell r="F137">
            <v>7</v>
          </cell>
        </row>
        <row r="138">
          <cell r="B138" t="str">
            <v>16(e)/457</v>
          </cell>
          <cell r="C138" t="str">
            <v>Providing and fixing stop cock of symet type of specified dia. including necessary sockets, union nut testing etc. complete. (Prior approval of sample and brand by Ex. Engineer is necessary before use.)e) Conceal Stop cock 20 mm</v>
          </cell>
          <cell r="D138" t="str">
            <v>EACH</v>
          </cell>
          <cell r="E138">
            <v>151</v>
          </cell>
          <cell r="F138">
            <v>7</v>
          </cell>
        </row>
        <row r="139">
          <cell r="B139" t="str">
            <v>16/264</v>
          </cell>
          <cell r="C139" t="str">
            <v>Providing and applying anchoring coats, two coats of 7 mm thick each using mortar consisting of cement graded sand and polyalk L.P. or equivalent dispersion type admixture in proportion of 5:5:1 by weight with corresponding reduction in water cement ratio</v>
          </cell>
          <cell r="D139" t="str">
            <v>SQM</v>
          </cell>
          <cell r="E139">
            <v>350</v>
          </cell>
        </row>
        <row r="140">
          <cell r="B140" t="str">
            <v>16/302</v>
          </cell>
          <cell r="C140" t="str">
            <v>Providing exterior stonecrete facing of approved colour and dressing with base coat of 12 to 15mm thick in cement mortar 1:3 using water proofing compound at 1kg/bag to brick or stone masonry or concrete surfaces in all positions including final coat of s</v>
          </cell>
          <cell r="D140" t="str">
            <v>SQM</v>
          </cell>
          <cell r="E140">
            <v>120</v>
          </cell>
          <cell r="F140">
            <v>64</v>
          </cell>
          <cell r="G140">
            <v>0.2</v>
          </cell>
          <cell r="J140">
            <v>0.02</v>
          </cell>
        </row>
        <row r="141">
          <cell r="B141" t="str">
            <v>16/310</v>
          </cell>
          <cell r="C141" t="str">
            <v>Providing and laying white glazed tiles of 148.5 mm x 148.5 mm in size and 5.5 mm to 6.6 mm thick for flooring in required position laid on bed of C.M.1:6  including neat cement float, filling joints with neat white cement slurry, curing and cleaning comp</v>
          </cell>
          <cell r="D141" t="str">
            <v>SQM</v>
          </cell>
          <cell r="E141">
            <v>374</v>
          </cell>
          <cell r="F141">
            <v>44</v>
          </cell>
          <cell r="G141">
            <v>0.18</v>
          </cell>
          <cell r="J141">
            <v>0.02</v>
          </cell>
        </row>
        <row r="142">
          <cell r="B142" t="str">
            <v>16/329</v>
          </cell>
          <cell r="C142" t="str">
            <v>Providing and applying three coats of flat oil paint of approved colour to the old structural steel work and iron work previously painted in building scaffolding, if necessary, cleaning and preparing the surface including primer coat complete. (Sample and</v>
          </cell>
          <cell r="D142" t="str">
            <v>SQM</v>
          </cell>
          <cell r="E142">
            <v>20.7</v>
          </cell>
          <cell r="F142">
            <v>7.2</v>
          </cell>
        </row>
        <row r="143">
          <cell r="B143" t="str">
            <v>16/345</v>
          </cell>
          <cell r="C143" t="str">
            <v>Providing and fixing 12 mm dia. mild steel bar upto 0.5 M. length for anchor rods with necessary threading nuts and bolts etc. complete.</v>
          </cell>
          <cell r="D143" t="str">
            <v>EACH</v>
          </cell>
          <cell r="E143">
            <v>22.8</v>
          </cell>
          <cell r="F143">
            <v>8.5500000000000007</v>
          </cell>
        </row>
        <row r="144">
          <cell r="B144" t="str">
            <v>16/357</v>
          </cell>
          <cell r="C144" t="str">
            <v>Providing and fixing door frame of mild steel hot rolled section of standard EZ-7 conforming to IS: 7452-1982 with Hot dip Zinc coating as per drawing with/without ventilator, holdfasts, hinges welded to the frame and finishing with oil painting etc. comp</v>
          </cell>
          <cell r="D144" t="str">
            <v>SQM</v>
          </cell>
          <cell r="E144">
            <v>350</v>
          </cell>
          <cell r="F144">
            <v>62</v>
          </cell>
        </row>
        <row r="145">
          <cell r="B145" t="str">
            <v>16/38</v>
          </cell>
          <cell r="C145" t="str">
            <v>Providing and casting in situ cement concrete M-15 of trap/ quartzite/granite/gneissmetal for R.C.C. chajja as per detailed design and drawings including steel centering, plywood/steel formwork, steel props, compaction, finishing uneven and honeycombed su</v>
          </cell>
          <cell r="D145" t="str">
            <v>CUM.</v>
          </cell>
          <cell r="E145">
            <v>2375</v>
          </cell>
          <cell r="F145">
            <v>480</v>
          </cell>
          <cell r="G145">
            <v>6.27</v>
          </cell>
          <cell r="I145">
            <v>0.86</v>
          </cell>
          <cell r="J145">
            <v>0.43</v>
          </cell>
        </row>
        <row r="146">
          <cell r="B146" t="str">
            <v>16/587</v>
          </cell>
          <cell r="C146" t="str">
            <v>Removing battens from roof and stacking them as directed with all leads and lifts etc. complete.</v>
          </cell>
          <cell r="D146" t="str">
            <v>RMT.</v>
          </cell>
          <cell r="E146">
            <v>0</v>
          </cell>
          <cell r="F146">
            <v>0.85</v>
          </cell>
        </row>
        <row r="147">
          <cell r="B147" t="str">
            <v>16/624</v>
          </cell>
          <cell r="C147" t="str">
            <v>Providing and fixing A.C./ UPVC pipes of 100 mm diameter and of required length for relieving water pressure, stone filter as directed complete.(For weep holes in raft).</v>
          </cell>
          <cell r="D147" t="str">
            <v>RMT.</v>
          </cell>
          <cell r="E147">
            <v>55</v>
          </cell>
          <cell r="F147">
            <v>6</v>
          </cell>
        </row>
        <row r="148">
          <cell r="B148" t="str">
            <v>17(A)/624</v>
          </cell>
          <cell r="C148" t="str">
            <v xml:space="preserve">Providing and laying in position Precast Plain cement concrete M-10 grade blocks of rectangular shape, for aprons on U/s and D/s sides as per drawing and as directed complete.a) With SRC (Sulphate Resistant Cement) </v>
          </cell>
          <cell r="D148" t="str">
            <v>CUM</v>
          </cell>
          <cell r="E148">
            <v>1035</v>
          </cell>
          <cell r="F148">
            <v>127</v>
          </cell>
        </row>
        <row r="149">
          <cell r="B149" t="str">
            <v>17/265</v>
          </cell>
          <cell r="C149" t="str">
            <v>Providing and applying anti-rusting solution (Rusticide) or any equivalent in single coat including removing the rust by brushing chipping etc. complete.</v>
          </cell>
          <cell r="D149" t="str">
            <v>SQM</v>
          </cell>
          <cell r="E149">
            <v>27</v>
          </cell>
        </row>
        <row r="150">
          <cell r="B150" t="str">
            <v>17/303</v>
          </cell>
          <cell r="C150" t="str">
            <v xml:space="preserve">Providing and applying spray plaster in C.M. 1:3 made with finely graded sand in two coat, each of 2 mm thick using putty- knife or trowel to newly plastered or fairly even surface after minimum 30 days gap in all position including finishing the surface </v>
          </cell>
          <cell r="D150" t="str">
            <v>SQM</v>
          </cell>
          <cell r="E150">
            <v>76</v>
          </cell>
          <cell r="F150">
            <v>24</v>
          </cell>
          <cell r="G150">
            <v>0.25</v>
          </cell>
          <cell r="J150">
            <v>0.02</v>
          </cell>
        </row>
        <row r="151">
          <cell r="B151" t="str">
            <v>17/311</v>
          </cell>
          <cell r="C151" t="str">
            <v>Providing and fixing white glazed tiles of 148.5 mm x 148.5 mm in size and about 5 mm to 6 mm thick for dado and skirting in required positions after making the wall portion to required level with C.M.1:4 and fixing tiles with ready made adhesive (includi</v>
          </cell>
          <cell r="D151" t="str">
            <v>SQM</v>
          </cell>
          <cell r="E151">
            <v>390</v>
          </cell>
          <cell r="F151">
            <v>55</v>
          </cell>
          <cell r="G151">
            <v>0.18</v>
          </cell>
          <cell r="J151">
            <v>0.02</v>
          </cell>
        </row>
        <row r="152">
          <cell r="B152" t="str">
            <v>17/330</v>
          </cell>
          <cell r="C152" t="str">
            <v>Providing and applying one coat of flat oil paint of approved colour and shade to internal/External plastered surfaces including scaffolding if necessary, cleaning and preparing the surface including primer coat complete. (Sample and brand is to be got ap</v>
          </cell>
          <cell r="D152" t="str">
            <v>SQM</v>
          </cell>
          <cell r="E152">
            <v>11.5</v>
          </cell>
          <cell r="F152">
            <v>2.65</v>
          </cell>
        </row>
        <row r="153">
          <cell r="B153" t="str">
            <v>17/345</v>
          </cell>
          <cell r="C153" t="str">
            <v>Providing and fixing 16 mm dia. mild steel bars upto 0.5 M. length for anchor rods with necessary threading nuts and bolts etc. complete.</v>
          </cell>
          <cell r="D153" t="str">
            <v>EACH</v>
          </cell>
          <cell r="E153">
            <v>29.65</v>
          </cell>
          <cell r="F153">
            <v>8.5500000000000007</v>
          </cell>
        </row>
        <row r="154">
          <cell r="B154" t="str">
            <v>17/357</v>
          </cell>
          <cell r="C154" t="str">
            <v>Providing and fixing pressed steel door box frame of M.S.sheet made of 18 guage thick of required section with rebate of 10 mm for required thickness of shutters and tie rod of 12mm square bar at bottom as per specifications with or without ventilators in</v>
          </cell>
          <cell r="D154" t="str">
            <v>SQM</v>
          </cell>
          <cell r="E154">
            <v>465</v>
          </cell>
        </row>
        <row r="155">
          <cell r="B155" t="str">
            <v>17/38</v>
          </cell>
          <cell r="C155" t="str">
            <v>Providing and casting in situ cement concrete M-20 of trap/ quartzite/granite/gneiss metal for R.C.C. chajja as per detailed design and drawings including steel centering, plywood/steel formwork, steel props, compaction finishing uneven and honeycombed su</v>
          </cell>
          <cell r="D155" t="str">
            <v>CUM.</v>
          </cell>
          <cell r="E155">
            <v>2555</v>
          </cell>
          <cell r="F155">
            <v>480</v>
          </cell>
          <cell r="G155">
            <v>8</v>
          </cell>
          <cell r="I155">
            <v>0.86</v>
          </cell>
          <cell r="J155">
            <v>0.43</v>
          </cell>
        </row>
        <row r="156">
          <cell r="B156" t="str">
            <v>17/457</v>
          </cell>
          <cell r="C156" t="str">
            <v>Providing and fixing screw down 20 mm dia. wheeled stop tap of brass including necessary sockets, union nut, testing etc. complete. (Prior approval of sample and brand by Ex.Engineer is necessary before use.)</v>
          </cell>
          <cell r="D156" t="str">
            <v>EACH</v>
          </cell>
          <cell r="E156">
            <v>110</v>
          </cell>
          <cell r="F156">
            <v>7</v>
          </cell>
        </row>
        <row r="157">
          <cell r="B157" t="str">
            <v>17/587</v>
          </cell>
          <cell r="C157" t="str">
            <v>Removing matting from roof and stacking as directed with all leads and lifts etc. complete.</v>
          </cell>
          <cell r="D157" t="str">
            <v>SQM</v>
          </cell>
          <cell r="E157">
            <v>0</v>
          </cell>
          <cell r="F157">
            <v>0.25</v>
          </cell>
        </row>
        <row r="158">
          <cell r="B158" t="str">
            <v>17/624</v>
          </cell>
          <cell r="C158" t="str">
            <v>Providing and laying in position Precast Plain cement concrete M-10 grade blocks of rectangular shape, for aprons on U/s and D/s sides as per drawing and as directed complete.</v>
          </cell>
          <cell r="D158" t="str">
            <v>CUM</v>
          </cell>
          <cell r="E158">
            <v>991</v>
          </cell>
          <cell r="F158">
            <v>127</v>
          </cell>
        </row>
        <row r="159">
          <cell r="B159" t="str">
            <v>18/265</v>
          </cell>
          <cell r="C159" t="str">
            <v>Providing and applying elestomeric polymeric formulation like polyalk T.F. or equivalant thoroughly mixed with cement in proportion 6:3:1 by weight of sand cement polyalk T.F. with corresponding reduction in water cement ratio for fixing of tiles, claddin</v>
          </cell>
          <cell r="D159" t="str">
            <v>SQM</v>
          </cell>
          <cell r="E159">
            <v>127</v>
          </cell>
          <cell r="F159">
            <v>31</v>
          </cell>
        </row>
        <row r="160">
          <cell r="B160" t="str">
            <v>18/303</v>
          </cell>
          <cell r="C160" t="str">
            <v>Providing cement plaster  6 mm thick to ceiling in single coat in cement mortar 1:3 with neeru finish to concrete surface in all positions including scaffolding and curing etc. complete.</v>
          </cell>
          <cell r="D160" t="str">
            <v>SQM</v>
          </cell>
          <cell r="E160">
            <v>31</v>
          </cell>
          <cell r="F160">
            <v>14</v>
          </cell>
          <cell r="G160">
            <v>0.06</v>
          </cell>
          <cell r="J160">
            <v>6.0000000000000001E-3</v>
          </cell>
        </row>
        <row r="161">
          <cell r="B161" t="str">
            <v>18/311</v>
          </cell>
          <cell r="C161" t="str">
            <v>Providing and laying coloured glazed tiles of 148.5 mm x 148.5 mm in size and 5.5 mm to 6.6 mm thick for flooring in required position laid on bed of C.M.1:6 including neat cement float (including all specials required like round edge tiles, corner cups e</v>
          </cell>
          <cell r="D161" t="str">
            <v>SQM</v>
          </cell>
          <cell r="E161">
            <v>423</v>
          </cell>
          <cell r="F161">
            <v>44</v>
          </cell>
          <cell r="G161">
            <v>0.18</v>
          </cell>
          <cell r="J161">
            <v>0.02</v>
          </cell>
        </row>
        <row r="162">
          <cell r="B162" t="str">
            <v>18/330</v>
          </cell>
          <cell r="C162" t="str">
            <v xml:space="preserve">Providing and applying two coats of flat oil paint of approved colour and shade to internal / External plastered new surfaces including scaffolding if necessary, cleaning and preparing the surface including primer coat complete.(Sample and brand is to be </v>
          </cell>
          <cell r="D162" t="str">
            <v>SQM</v>
          </cell>
          <cell r="E162">
            <v>18.399999999999999</v>
          </cell>
          <cell r="F162">
            <v>4.1500000000000004</v>
          </cell>
        </row>
        <row r="163">
          <cell r="B163" t="str">
            <v>18/345</v>
          </cell>
          <cell r="C163" t="str">
            <v>Supplying and fixing and laying in Grid UNILOCK FALSE CEILING SYSTEM, size of the Grid 610 mm x 610 mm of which main runner shall be aluminium silver anodised 25 micron bulb "T" (U-202) of size 35 x 23.5 x 1.5 mm suspended at 1200 mm centre to centre with</v>
          </cell>
          <cell r="D163" t="str">
            <v>SQM</v>
          </cell>
          <cell r="E163">
            <v>441</v>
          </cell>
          <cell r="F163">
            <v>47</v>
          </cell>
        </row>
        <row r="164">
          <cell r="B164" t="str">
            <v>18/358</v>
          </cell>
          <cell r="C164" t="str">
            <v xml:space="preserve">Providing and fixing 25 mm thick 3 layers flat pressed T.W. particle board shutters with B.W.P.type exterior grade phenolformaldehyde resin conforming to I.S.12823-1990 both sides laminated and covered with M.S. box frame. (Sample to be got approved from </v>
          </cell>
          <cell r="D164" t="str">
            <v>SQM</v>
          </cell>
          <cell r="E164">
            <v>1330</v>
          </cell>
        </row>
        <row r="165">
          <cell r="B165" t="str">
            <v>18/39</v>
          </cell>
          <cell r="C165" t="str">
            <v xml:space="preserve">Providing and casting in situ cement concrete M-15  of trap/ quartzite/granite/gneiss metal for R.C.C. canopy as per detailed design and drawings including steel centering, plywood/steel formwork, steel props, compaction, finishing uneven and honeycombed </v>
          </cell>
          <cell r="D165" t="str">
            <v>CUM.</v>
          </cell>
          <cell r="E165">
            <v>2360</v>
          </cell>
          <cell r="F165">
            <v>480</v>
          </cell>
          <cell r="G165">
            <v>6.27</v>
          </cell>
          <cell r="I165">
            <v>0.86</v>
          </cell>
          <cell r="J165">
            <v>0.43</v>
          </cell>
        </row>
        <row r="166">
          <cell r="B166" t="str">
            <v>18/458</v>
          </cell>
          <cell r="C166" t="str">
            <v>Providing and fixing screw down 25 mm dia. wheeled stop tap of brass including necessary sockets, union nut, testing etc. complete. (Prior approval of sample and brand by Ex.Engineer is necessary before use.)</v>
          </cell>
          <cell r="D166" t="str">
            <v>EACH</v>
          </cell>
          <cell r="E166">
            <v>156</v>
          </cell>
          <cell r="F166">
            <v>7</v>
          </cell>
        </row>
        <row r="167">
          <cell r="B167" t="str">
            <v>18/587</v>
          </cell>
          <cell r="C167" t="str">
            <v>Removing purlins from roof including stacking as directed with all leads, lifts etc. complete.</v>
          </cell>
          <cell r="D167" t="str">
            <v>RMT.</v>
          </cell>
          <cell r="E167">
            <v>0</v>
          </cell>
          <cell r="F167">
            <v>0.75</v>
          </cell>
        </row>
        <row r="168">
          <cell r="B168" t="str">
            <v>18/624</v>
          </cell>
          <cell r="C168" t="str">
            <v>Providing and laying in position trap / granite / quartzite / gneiss stone of appoved quality for aprons on U/s and D/s sides as per drawing and as directed complete.Weight of atleast 80% of stones shall be more than 40kg.</v>
          </cell>
          <cell r="D168" t="str">
            <v>CUM</v>
          </cell>
          <cell r="E168">
            <v>200</v>
          </cell>
          <cell r="F168">
            <v>20</v>
          </cell>
          <cell r="M168">
            <v>1</v>
          </cell>
        </row>
        <row r="169">
          <cell r="B169" t="str">
            <v>19/266</v>
          </cell>
          <cell r="C169" t="str">
            <v>Providing and applying polymeric modified water proofing coating or WAPRO-221 or equivalent as base coat and one top coat of TEXBOND WP - 60 or equivalent UV proof, on concrete/masonry surface, A.C sheet roofing and other exterior surface needing heavy du</v>
          </cell>
          <cell r="D169" t="str">
            <v>SQM</v>
          </cell>
          <cell r="E169">
            <v>250</v>
          </cell>
        </row>
        <row r="170">
          <cell r="B170" t="str">
            <v>19/303</v>
          </cell>
          <cell r="C170" t="str">
            <v>Providing groove to required size at specified location as directed by Engineer, at junction of brick masonry wall and R.C.C beams or Column, at junction of composite masonry, including scaffolding, finishing, curing etc. complete.</v>
          </cell>
          <cell r="D170" t="str">
            <v>RMT.</v>
          </cell>
          <cell r="F170">
            <v>2.8</v>
          </cell>
        </row>
        <row r="171">
          <cell r="B171" t="str">
            <v>19/311</v>
          </cell>
          <cell r="C171" t="str">
            <v>Providing and laying  white glazed tiles 200 mm x 100 mm in size and 5 mm to 6 mm thick for flooring in required position laid on bed of C.M.1:4 including neat cement float, (including all specials required like round edge tiles, corner cups etc.) filling</v>
          </cell>
          <cell r="D171" t="str">
            <v>SQM</v>
          </cell>
          <cell r="E171">
            <v>380</v>
          </cell>
          <cell r="F171">
            <v>46</v>
          </cell>
          <cell r="G171">
            <v>0.18</v>
          </cell>
          <cell r="J171">
            <v>0.02</v>
          </cell>
        </row>
        <row r="172">
          <cell r="B172" t="str">
            <v>19/330</v>
          </cell>
          <cell r="C172" t="str">
            <v>Providing and applying two coats of flat oil paint of approved colour and shade to internal/External plastered old surfaces including scaffolding if necessary, cleaning and preparing the surface including primer coat complete. (Sample and brand is to be g</v>
          </cell>
          <cell r="D172" t="str">
            <v>SQM</v>
          </cell>
          <cell r="E172">
            <v>15.5</v>
          </cell>
          <cell r="F172">
            <v>4.1500000000000004</v>
          </cell>
        </row>
        <row r="173">
          <cell r="B173" t="str">
            <v>19/346</v>
          </cell>
          <cell r="C173" t="str">
            <v>Providing and fixing fibre glass reinforced plastic transparent sheet matching with coloured asbestos profile / G.I. profile roofing including galvanised "J" and `c' hooks, bolts galvanised iron and bituminous washer, galvanised iron clamps and bolts nuts</v>
          </cell>
          <cell r="D173" t="str">
            <v>SQM</v>
          </cell>
          <cell r="E173">
            <v>298</v>
          </cell>
        </row>
        <row r="174">
          <cell r="B174" t="str">
            <v>19/358</v>
          </cell>
          <cell r="C174" t="str">
            <v>Providing and fixing anodised aluminium fully glazed doors including door frame with powder coating 5 mm thick sheet glass necessary fixtures and fastenings, neoprene type rubber plain gaskets as per detailed drawing and specifications etc. complete. (Sam</v>
          </cell>
          <cell r="D174" t="str">
            <v>SQM</v>
          </cell>
          <cell r="E174">
            <v>1950</v>
          </cell>
        </row>
        <row r="175">
          <cell r="B175" t="str">
            <v>19/40</v>
          </cell>
          <cell r="C175" t="str">
            <v>Providing and casting in situ cement concrete in M-20 of trap/ quartzite/granite/gneiss metal for R.C.C. canopy as per detailed design and drawings including steel centering, plywood/steel formwork, steel props,compaction, finishing uneven and honeycombed</v>
          </cell>
          <cell r="D175" t="str">
            <v>CUM.</v>
          </cell>
          <cell r="E175">
            <v>2545</v>
          </cell>
          <cell r="F175">
            <v>480</v>
          </cell>
          <cell r="G175">
            <v>8</v>
          </cell>
          <cell r="I175">
            <v>0.86</v>
          </cell>
          <cell r="J175">
            <v>0.43</v>
          </cell>
        </row>
        <row r="176">
          <cell r="B176" t="str">
            <v>19/458</v>
          </cell>
          <cell r="C176" t="str">
            <v>Providing and fixing screw down 32 mm dia. wheeled stop tap of brass including necessary sockets, union nut, testing etc. complete. (Prior approval of sample and brand by Ex. Engineer is necessary before use.)</v>
          </cell>
          <cell r="D176" t="str">
            <v>EACH</v>
          </cell>
          <cell r="E176">
            <v>165</v>
          </cell>
          <cell r="F176">
            <v>8</v>
          </cell>
        </row>
        <row r="177">
          <cell r="B177" t="str">
            <v>19/587</v>
          </cell>
          <cell r="C177" t="str">
            <v>Removing rafters from roof including the materials as directed with all leads, lifts etc. complete.</v>
          </cell>
          <cell r="D177" t="str">
            <v>RMT.</v>
          </cell>
          <cell r="E177">
            <v>0</v>
          </cell>
          <cell r="F177">
            <v>0.75</v>
          </cell>
        </row>
        <row r="178">
          <cell r="B178" t="str">
            <v>19/625</v>
          </cell>
          <cell r="C178" t="str">
            <v>Providing, fabricating, launching, floating and grounding in position steel curbs for wells with necessary steel bracing and steel cuting edges as shown in the detailed drawings.</v>
          </cell>
          <cell r="D178" t="str">
            <v>M.T.</v>
          </cell>
          <cell r="E178">
            <v>27850</v>
          </cell>
          <cell r="F178">
            <v>2500</v>
          </cell>
        </row>
        <row r="179">
          <cell r="B179" t="str">
            <v>19A/312</v>
          </cell>
          <cell r="C179" t="str">
            <v>Providing and laying coloured glazed tiles 200 mm x 100 mm in size and 5 mm to 6 mm thick for flooring in required position laid on bed of C.M.1:4 including neat cement float, (including all specials required like round edge tiles, corner cups etc.) filli</v>
          </cell>
          <cell r="D179" t="str">
            <v>SQM</v>
          </cell>
          <cell r="E179">
            <v>429</v>
          </cell>
          <cell r="F179">
            <v>44</v>
          </cell>
          <cell r="G179">
            <v>0.18</v>
          </cell>
          <cell r="J179">
            <v>0.02</v>
          </cell>
        </row>
        <row r="180">
          <cell r="B180" t="str">
            <v>19A/346</v>
          </cell>
          <cell r="C180" t="str">
            <v>Providing and fixing fibre glass reinforced plastic transparent sheet matching with coloured asbestos profile / G.I. profile roofing including galvanised "J" and `c' hooks, bolts galvanised iron and bituminous washer, galvanised iron clamps and bolts nuts</v>
          </cell>
          <cell r="D180" t="str">
            <v>SQM</v>
          </cell>
          <cell r="E180">
            <v>310</v>
          </cell>
        </row>
        <row r="181">
          <cell r="B181" t="str">
            <v>1A/1</v>
          </cell>
          <cell r="C181" t="str">
            <v>Excavation for foundation in earth, soils of all types, sand, gravel and soft murum, including removing the excavated material upto a distance of 50 m. beyond the building area and stacking or spreading as directed, dewatering, preparing the bed for the f</v>
          </cell>
          <cell r="D181" t="str">
            <v>CUM</v>
          </cell>
          <cell r="E181">
            <v>39</v>
          </cell>
          <cell r="F181">
            <v>39</v>
          </cell>
        </row>
        <row r="182">
          <cell r="B182" t="str">
            <v>1A/298</v>
          </cell>
          <cell r="C182" t="str">
            <v>Providing internal cement plaster 6mm thick in a single coat in cement mortar 1:4 with neeru finish to concrete surface in all positions including scaffolding and curing.Providing groove at joint of B.B.Masonry and concrete members complete.</v>
          </cell>
          <cell r="D182" t="str">
            <v>SQM</v>
          </cell>
          <cell r="E182">
            <v>25</v>
          </cell>
          <cell r="F182">
            <v>11.65</v>
          </cell>
          <cell r="G182">
            <v>0.06</v>
          </cell>
          <cell r="J182">
            <v>0.06</v>
          </cell>
        </row>
        <row r="183">
          <cell r="B183" t="str">
            <v>2(A)/341</v>
          </cell>
          <cell r="C183" t="str">
            <v>Providing and fixing G.I.Sheets of 22 B.W.G. (1.00 mm) over the ridge, hip or valley for galvanised corrugated iron sheet roofing including fastening with galvanised iron screws and bolts and lead and bitumen washers, including filling gaps by C.M.1:3 etc</v>
          </cell>
          <cell r="D183" t="str">
            <v>RMT.</v>
          </cell>
          <cell r="E183">
            <v>323</v>
          </cell>
          <cell r="F183">
            <v>26</v>
          </cell>
        </row>
        <row r="184">
          <cell r="B184" t="str">
            <v>2(A)/353</v>
          </cell>
          <cell r="C184" t="str">
            <v xml:space="preserve">Providing and fixing single leaf door, with country teak wood shutter and panels of Exterior grade veneered particle board 12 mm thick 3 layered flat pressed teak wood particle board bonded with BWP type exterior grade phenol formaldehyde synthetic resin </v>
          </cell>
          <cell r="D184" t="str">
            <v>SQM</v>
          </cell>
          <cell r="E184">
            <v>1160</v>
          </cell>
          <cell r="F184">
            <v>220</v>
          </cell>
        </row>
        <row r="185">
          <cell r="B185" t="str">
            <v>2(A)/450</v>
          </cell>
          <cell r="C185" t="str">
            <v>Providing and fixing mild steel grill railing 20 kg/Sqm. with teak wood hand rail of size 75 mm x 60 mm and sill of 75 mm x 25 mm and newel posts for staircases, including fabricating, fixtures, erecting, the grill work with one coat of anticorrosive pain</v>
          </cell>
          <cell r="D185" t="str">
            <v>SQM</v>
          </cell>
          <cell r="E185">
            <v>780</v>
          </cell>
          <cell r="F185">
            <v>82</v>
          </cell>
        </row>
        <row r="186">
          <cell r="B186" t="str">
            <v>2(A)/563</v>
          </cell>
          <cell r="C186" t="str">
            <v>Guniting by dry mix process as per I.S. 9012 (1978) to  soffit of ceilings etc. in C.M. 1:3 and 25 mm thick under pressure 2.1 kg to 2.8 kg per Sq. cm. including forms, scaffolding, floating the surface, curing for 14 days etc. complete. (Excluding reinfo</v>
          </cell>
          <cell r="D186" t="str">
            <v>SQM</v>
          </cell>
          <cell r="E186">
            <v>157</v>
          </cell>
          <cell r="F186">
            <v>38</v>
          </cell>
        </row>
        <row r="187">
          <cell r="B187" t="str">
            <v>2(A)/616</v>
          </cell>
          <cell r="C187" t="str">
            <v>Excavation for foundation and raft in marshy soil including shoring and strutting as necessary and disposing off excavated stuff within a lead of 100 m as directed etc. complete.</v>
          </cell>
        </row>
        <row r="188">
          <cell r="B188" t="str">
            <v>2(B)/450</v>
          </cell>
          <cell r="C188" t="str">
            <v>Providing and fixing mild steel grill railing 30 kg/Sqm. with teak wood hand rail of size 75 mm x 60 mm and sill of 75 mm x 25 mm and newel posts for staircases, including fabricating, fixtures, erecting, the grill work with one coat of anticorrosive pain</v>
          </cell>
          <cell r="D188" t="str">
            <v>SQM</v>
          </cell>
          <cell r="E188">
            <v>1110</v>
          </cell>
          <cell r="F188">
            <v>82</v>
          </cell>
        </row>
        <row r="189">
          <cell r="B189" t="str">
            <v>2(B)/563</v>
          </cell>
          <cell r="C189" t="str">
            <v>Guniting by dry mix process as per I.S. 9012 (1978) to  soffit of ceilings etc. in C.M. 1:3 and 25 mm thick under pressure 2.1 kg to 2.8 kg per Sq. cm. including forms, scaffolding, floating the surface, curing for 14 days etc. complete. (Excluding reinfo</v>
          </cell>
          <cell r="D189" t="str">
            <v>SQM</v>
          </cell>
          <cell r="E189">
            <v>225</v>
          </cell>
          <cell r="F189">
            <v>38</v>
          </cell>
        </row>
        <row r="190">
          <cell r="B190" t="str">
            <v>2/1</v>
          </cell>
          <cell r="C190" t="str">
            <v>Excavation for foundation in hard murum including removing the excavated material upto distance of 50 meters beyond the building area and stacking or spreading as directed, dewatering, preparing the bed for the foundation and necessary back filling, rammi</v>
          </cell>
          <cell r="D190" t="str">
            <v>CUM</v>
          </cell>
          <cell r="E190">
            <v>46</v>
          </cell>
          <cell r="F190">
            <v>46</v>
          </cell>
        </row>
        <row r="191">
          <cell r="B191" t="str">
            <v>2/15</v>
          </cell>
          <cell r="C191" t="str">
            <v xml:space="preserve">Providing and fabricating structural steel work in rolled sections, fixed with connecting plates or angle or angle cleats in main and cross beams, hip and jack rafters, purlins connecting to truss members and the like, as per detailed design and drawings </v>
          </cell>
          <cell r="D191" t="str">
            <v>M.T.</v>
          </cell>
          <cell r="E191">
            <v>23855</v>
          </cell>
          <cell r="F191">
            <v>3470</v>
          </cell>
        </row>
        <row r="192">
          <cell r="B192" t="str">
            <v>2/23</v>
          </cell>
          <cell r="C192" t="str">
            <v>Providing and laying in situ, cement concrete in 1:4:8 of trap/ granite/quartzite/gneiss metal for foundation and bedding including bailing out water, plywood/steel formwork, compacting, finishing uneven and honeycombed surface curing etc. complete. The C</v>
          </cell>
          <cell r="D192" t="str">
            <v>CUM</v>
          </cell>
          <cell r="E192">
            <v>873</v>
          </cell>
          <cell r="F192">
            <v>127</v>
          </cell>
          <cell r="G192">
            <v>3.4</v>
          </cell>
          <cell r="I192">
            <v>0.88</v>
          </cell>
          <cell r="J192">
            <v>0.44</v>
          </cell>
        </row>
        <row r="193">
          <cell r="B193" t="str">
            <v>2/245</v>
          </cell>
          <cell r="C193" t="str">
            <v>Providing 2nd class Burnt Brick masonry with conventional/I.S. type bricks in cement mortar 1:6 in foundations and plinth of inner walls/in plinth of external walls including bailing out water, striking joints on unexposed faces, racking out joints on exp</v>
          </cell>
          <cell r="D193" t="str">
            <v>CUM</v>
          </cell>
          <cell r="E193">
            <v>855</v>
          </cell>
          <cell r="F193">
            <v>130</v>
          </cell>
          <cell r="G193">
            <v>1.42</v>
          </cell>
          <cell r="J193">
            <v>0.3</v>
          </cell>
          <cell r="L193">
            <v>1</v>
          </cell>
        </row>
        <row r="194">
          <cell r="B194" t="str">
            <v>2/256</v>
          </cell>
          <cell r="C194" t="str">
            <v>Providing uncoursed rubble masonry of trap/granite/quartzite/gneiss stones in cement mortar 1:6 in super structure including racking out joints when plastering is to be done/striking joints when no plastering is to be done watering and scaffolding.</v>
          </cell>
          <cell r="D194" t="str">
            <v>CUM</v>
          </cell>
          <cell r="E194">
            <v>600</v>
          </cell>
          <cell r="F194">
            <v>140</v>
          </cell>
          <cell r="G194">
            <v>1.56</v>
          </cell>
          <cell r="J194">
            <v>0.3</v>
          </cell>
          <cell r="M194">
            <v>0.9</v>
          </cell>
        </row>
        <row r="195">
          <cell r="B195" t="str">
            <v>2/257</v>
          </cell>
          <cell r="C195" t="str">
            <v>Providing and laying I.S. standard C.C.hollow block 200 mm x 200 mm x 400 mm in C.M. 1:6 for super structure including racking out joints, when plastering is to be done/striking joints when no plastering is to be done curing and scaffolding etc. complete.</v>
          </cell>
          <cell r="D195" t="str">
            <v>SQM</v>
          </cell>
          <cell r="E195">
            <v>188</v>
          </cell>
          <cell r="F195">
            <v>94</v>
          </cell>
        </row>
        <row r="196">
          <cell r="B196" t="str">
            <v>2/258</v>
          </cell>
          <cell r="C196" t="str">
            <v>Providing and laying damp proof course 50 mm thick of Shahabad Stone and bitumen etc. complete.</v>
          </cell>
          <cell r="D196" t="str">
            <v>SQM</v>
          </cell>
          <cell r="E196">
            <v>148</v>
          </cell>
          <cell r="F196">
            <v>14</v>
          </cell>
        </row>
        <row r="197">
          <cell r="B197" t="str">
            <v>2/280</v>
          </cell>
          <cell r="C197" t="str">
            <v>Providing expansion joints in R.C.C. framed structure (exterior columns) with plain premoulded filler 25 mm thick and 3 mm thick aluminum plate, hold fast, fixing T.W. battens on internal face, finishing etc. complete as directed.</v>
          </cell>
          <cell r="D197" t="str">
            <v>SQM</v>
          </cell>
          <cell r="E197">
            <v>1210</v>
          </cell>
          <cell r="F197">
            <v>77</v>
          </cell>
        </row>
        <row r="198">
          <cell r="B198" t="str">
            <v>2/29</v>
          </cell>
          <cell r="C198" t="str">
            <v>Providing and casting in situ cement concrete M-20 of trap/ granite/quartzite/gneiss metal for R.C.C. pile caps as per detailed design and drawings including bailing out water, steel centering, plywood/steel formwork, compacting, finishing uneven and hone</v>
          </cell>
          <cell r="D198" t="str">
            <v>CUM.</v>
          </cell>
          <cell r="E198">
            <v>1695</v>
          </cell>
          <cell r="F198">
            <v>234</v>
          </cell>
          <cell r="G198">
            <v>8</v>
          </cell>
          <cell r="I198">
            <v>0.86</v>
          </cell>
          <cell r="J198">
            <v>0.43</v>
          </cell>
        </row>
        <row r="199">
          <cell r="B199" t="str">
            <v>2/298</v>
          </cell>
          <cell r="C199" t="str">
            <v>Providing internal cement plaster 6 mm thick in a single coat in cement mortar 1:3 without neeru finish to concrete surface in all positions including scaffolding and curing. Providing groove at joint of B.B.Masonry and concrete members complete</v>
          </cell>
          <cell r="D199" t="str">
            <v>SQM</v>
          </cell>
          <cell r="E199">
            <v>23</v>
          </cell>
          <cell r="F199">
            <v>10</v>
          </cell>
          <cell r="G199">
            <v>0.09</v>
          </cell>
          <cell r="J199">
            <v>0.06</v>
          </cell>
        </row>
        <row r="200">
          <cell r="B200" t="str">
            <v>2/306</v>
          </cell>
          <cell r="C200" t="str">
            <v>Providing and laying polished Shahabad Stone Flooring 25 mm to 30 mm thick and of required width in plain/diamond pattern on a bed of C.M. 1:6  including cement float, filling joints with neat cement slurry, curing polishing and cleaning complete</v>
          </cell>
          <cell r="D200" t="str">
            <v>SQM</v>
          </cell>
          <cell r="E200">
            <v>286</v>
          </cell>
          <cell r="F200">
            <v>25</v>
          </cell>
          <cell r="G200">
            <v>0.19</v>
          </cell>
          <cell r="J200">
            <v>0.02</v>
          </cell>
        </row>
        <row r="201">
          <cell r="B201" t="str">
            <v>2/325</v>
          </cell>
          <cell r="C201" t="str">
            <v>Providing and applying three coats of lead/zinc base oil paint/ bituminous paint of approved colour and shade to new wood work and fibre boards including preparing the surface, knotting, scaffolding if necessary including primer coat complete. (Sample and</v>
          </cell>
          <cell r="D201" t="str">
            <v>SQM</v>
          </cell>
          <cell r="E201">
            <v>24.7</v>
          </cell>
          <cell r="F201">
            <v>4.5999999999999996</v>
          </cell>
        </row>
        <row r="202">
          <cell r="B202" t="str">
            <v>2/334</v>
          </cell>
          <cell r="C202" t="str">
            <v>Providing and applying  whitewash in one coat on old / new plastered or masonry surfaces and asbestos cement sheets including scaffolding and preparing the surface by brushing and brooming down complete.</v>
          </cell>
          <cell r="D202" t="str">
            <v>SQM</v>
          </cell>
          <cell r="E202">
            <v>1.1499999999999999</v>
          </cell>
          <cell r="F202">
            <v>0.55000000000000004</v>
          </cell>
        </row>
        <row r="203">
          <cell r="B203" t="str">
            <v>2/338</v>
          </cell>
          <cell r="C203" t="str">
            <v>Providing and fixing double leaf steel shutter with frame to wall cupboard of 18 gauge M.S.sheet as per standard drawing including oxidised fixtures and fastenings with locking arrangment including G.I.Sheet shelves at 40 cm center to center including pri</v>
          </cell>
          <cell r="D203" t="str">
            <v>SQM</v>
          </cell>
          <cell r="E203">
            <v>657</v>
          </cell>
          <cell r="F203">
            <v>198</v>
          </cell>
        </row>
        <row r="204">
          <cell r="B204" t="str">
            <v>2/341</v>
          </cell>
          <cell r="C204" t="str">
            <v>Providing and fixing G.I.Sheets of 22 B.W.G. (1.00 mm) over the ridge, hip or valley for galvanised corrugated iron sheet roofing including fastening with galvanised iron screws and bolts and lead and bitumen washers, including filling gaps by C.M.1:3 etc</v>
          </cell>
          <cell r="D204" t="str">
            <v>RMT.</v>
          </cell>
          <cell r="E204">
            <v>242</v>
          </cell>
          <cell r="F204">
            <v>26</v>
          </cell>
        </row>
        <row r="205">
          <cell r="B205" t="str">
            <v>2/352</v>
          </cell>
          <cell r="C205" t="str">
            <v xml:space="preserve">Providing and fixing single leaf door, with country teak wood shutter and panels of Exterior grade veneered particle board 12 mm thick 3 layered flat pressed teak wood particle board bonded with BWP type exterior grade phenol formaldehyde synthetic resin </v>
          </cell>
          <cell r="D205" t="str">
            <v>SQM</v>
          </cell>
          <cell r="E205">
            <v>1135</v>
          </cell>
          <cell r="F205">
            <v>220</v>
          </cell>
        </row>
        <row r="206">
          <cell r="B206" t="str">
            <v>2/450</v>
          </cell>
          <cell r="C206" t="str">
            <v>Providing and fixing mild steel grill railing 15 kg/Sqm. with teak wood hand rail of size 75 mm x 60 mm and sill of 75 mm x 25 mm and newel posts for staircases, including fabricating, fixtures, erecting, the grill work with one coat of anticorrosive pain</v>
          </cell>
          <cell r="D206" t="str">
            <v>SQM</v>
          </cell>
          <cell r="E206">
            <v>675</v>
          </cell>
          <cell r="F206">
            <v>82</v>
          </cell>
        </row>
        <row r="207">
          <cell r="B207" t="str">
            <v>2/452</v>
          </cell>
          <cell r="C207" t="str">
            <v>Providing and casting in situ R.C.C. RESERVOIR at terrace level as per approved detailed design and drawing including M-20 RCC walls, base and top slab, ladder, plastering, steel centering, plywood/steel formwork, including cost of reinforcement finishing</v>
          </cell>
          <cell r="D207" t="str">
            <v>Ltr.</v>
          </cell>
          <cell r="E207">
            <v>5.25</v>
          </cell>
          <cell r="F207">
            <v>0.5</v>
          </cell>
        </row>
        <row r="208">
          <cell r="B208" t="str">
            <v>2/563</v>
          </cell>
          <cell r="C208" t="str">
            <v>Guniting by dry mix process as per I.S. 9012 (1978) to  soffit of ceilings etc. in C.M. 1:3 and 25 mm thick under pressure 2.1 kg to 2.8 kg per Sq. cm. including forms, scaffolding, floating the surface, curing for 14 days etc. complete. (Excluding reinfo</v>
          </cell>
          <cell r="D208" t="str">
            <v>SQM</v>
          </cell>
          <cell r="E208">
            <v>115</v>
          </cell>
          <cell r="F208">
            <v>25</v>
          </cell>
        </row>
        <row r="209">
          <cell r="B209" t="str">
            <v>2/566</v>
          </cell>
          <cell r="C209" t="str">
            <v>Providing and fixing mild steel grill gate as per the detailed drawing including hinges, locking arrangements and painting in three coats of approved colour and shade etc. complete. (weight 18 kg. to 20 kg. per Sq.m.)</v>
          </cell>
          <cell r="D209" t="str">
            <v>SQM</v>
          </cell>
          <cell r="E209">
            <v>660</v>
          </cell>
          <cell r="F209">
            <v>55</v>
          </cell>
        </row>
        <row r="210">
          <cell r="B210" t="str">
            <v>2/570</v>
          </cell>
          <cell r="C210" t="str">
            <v>Providing Preconstruction Anti - termite treatment by treating the back fill in immediate contact with foundation at the rate of 5 litres of an emulsion concentrate of one percent concentration of CHLORPYRIFOC 20% EC ISI approved conforming (I.S.8944) top</v>
          </cell>
          <cell r="D210" t="str">
            <v>SQM</v>
          </cell>
          <cell r="E210">
            <v>80</v>
          </cell>
        </row>
        <row r="211">
          <cell r="B211" t="str">
            <v>2/584</v>
          </cell>
          <cell r="C211" t="str">
            <v>Removing double country tiled roof and ridge tiles with ridge and battens and stacking the materials as directed with all leads and lifts, complete including removing wood work below.</v>
          </cell>
          <cell r="D211" t="str">
            <v>SQM</v>
          </cell>
          <cell r="E211">
            <v>0</v>
          </cell>
          <cell r="F211">
            <v>15.4</v>
          </cell>
        </row>
        <row r="212">
          <cell r="B212" t="str">
            <v>2/594</v>
          </cell>
          <cell r="C212" t="str">
            <v>Providing coursed rubble masonry 2nd sort of trap / granite / quartzite / gneiss stones in C.M. 1:6 in super structure including racking out joints where plastering is to be done and striking joints when no plastering is to be done on the inside, watering</v>
          </cell>
          <cell r="D212" t="str">
            <v>CUM</v>
          </cell>
          <cell r="E212">
            <v>755</v>
          </cell>
          <cell r="F212">
            <v>236</v>
          </cell>
        </row>
        <row r="213">
          <cell r="B213" t="str">
            <v>2/595</v>
          </cell>
          <cell r="C213" t="str">
            <v>Providing and applying boiled linseed oil in two coats to the new wood work including knotting, preparing the surface, scaffolding etc. complete as directed.</v>
          </cell>
          <cell r="D213" t="str">
            <v>SQM</v>
          </cell>
          <cell r="E213">
            <v>8.8000000000000007</v>
          </cell>
          <cell r="F213">
            <v>3.3</v>
          </cell>
        </row>
        <row r="214">
          <cell r="B214" t="str">
            <v>2/598</v>
          </cell>
          <cell r="C214" t="str">
            <v>Providing and fixing jungle wood common rafters, purlins, and purlins cleats, hip rafters, jack rafters, ridges, wall plates, post plates and posts for roofing etc. including scaffolding if necessary all iron work and one coat of primer complete.</v>
          </cell>
          <cell r="D214" t="str">
            <v>CUM</v>
          </cell>
          <cell r="E214">
            <v>15400</v>
          </cell>
          <cell r="F214">
            <v>2200</v>
          </cell>
        </row>
        <row r="215">
          <cell r="B215" t="str">
            <v>2/6</v>
          </cell>
          <cell r="C215" t="str">
            <v>Taking bore for specified diameter for bored RCC cast in situ piles including withdrawal of shell, removal of earth to a distance of 50 mtr.complete.</v>
          </cell>
        </row>
        <row r="216">
          <cell r="B216" t="str">
            <v>2/601</v>
          </cell>
          <cell r="C216" t="str">
            <v>Providing and fixing Mangalore tiled roofing with class "AA" tiles including securing the last course of tiles near the eaves with steel flat 40 mm x 3 mm and 1.22 mm wire, fixing country teak wood sloping battens of 25 mm x 12 mm, teak wood horizontal ba</v>
          </cell>
          <cell r="D216" t="str">
            <v>SQM</v>
          </cell>
          <cell r="E216">
            <v>183</v>
          </cell>
          <cell r="F216">
            <v>9.5500000000000007</v>
          </cell>
        </row>
        <row r="217">
          <cell r="B217" t="str">
            <v>2/603</v>
          </cell>
          <cell r="C217" t="str">
            <v>Providing and fixing jungle wood frame 60 mm x 100 mm for second class doors and windows with/ without ventilators fan light and clear storey windows / without ventilator including all moulding chamfering rounding, abauting, and holdfasts and finishing wi</v>
          </cell>
          <cell r="D217" t="str">
            <v>CUM</v>
          </cell>
          <cell r="E217">
            <v>19200</v>
          </cell>
          <cell r="F217">
            <v>2700</v>
          </cell>
        </row>
        <row r="218">
          <cell r="B218" t="str">
            <v>2/607</v>
          </cell>
          <cell r="C218" t="str">
            <v>Providing and fixing Indian type white glazed earthenware 675 mm water closet pan including `S' trap with earthenware foot rests UPVC soil and vent pipe upto outside face of the wall 1:2:4 brick  bat lime concrete bedding without flushing tank and its acc</v>
          </cell>
          <cell r="D218" t="str">
            <v>EACH</v>
          </cell>
          <cell r="E218">
            <v>735</v>
          </cell>
          <cell r="F218">
            <v>131</v>
          </cell>
        </row>
        <row r="219">
          <cell r="B219" t="str">
            <v>2/609</v>
          </cell>
          <cell r="C219" t="str">
            <v>Providing general pest control services to small size inspection chambers to control nuisance of the cockcroaches during the year with monthly check up.</v>
          </cell>
          <cell r="D219" t="str">
            <v>Per EACH</v>
          </cell>
          <cell r="E219">
            <v>47.3</v>
          </cell>
          <cell r="F219" t="str">
            <v>..</v>
          </cell>
        </row>
        <row r="220">
          <cell r="B220" t="str">
            <v>2/616</v>
          </cell>
          <cell r="C220" t="str">
            <v>Excavation for foundation in earth, soils of all types, sand, gravel soft murum etc. for cut off wall including shoring and strutting as necessary and disposing off excavated stuff within a lead of 100 m as directed etc. complete.</v>
          </cell>
        </row>
        <row r="221">
          <cell r="B221" t="str">
            <v>2©/450</v>
          </cell>
          <cell r="C221" t="str">
            <v>Providing and fixing mild steel grill railing 35 kg/Sqm. with teak wood hand rail of size 75 mm x 60 mm and sill of 75 mm x 25 mm and newel posts for staircases, including fabricating, fixtures, erecting, the grill work with one coat of anticorrosive pain</v>
          </cell>
          <cell r="D221" t="str">
            <v>SQM</v>
          </cell>
          <cell r="E221">
            <v>1265</v>
          </cell>
          <cell r="F221">
            <v>82</v>
          </cell>
        </row>
        <row r="222">
          <cell r="B222" t="str">
            <v>20/267</v>
          </cell>
          <cell r="C222" t="str">
            <v>Providing and applying corrobond 404 or equivalent anticorrosive polyurethane compound on concrete/ steel surface, needing protection from aggressive environment including preparing surface by removing all oils grease, removing loose rust particles by wir</v>
          </cell>
          <cell r="D222" t="str">
            <v>SQM</v>
          </cell>
          <cell r="E222">
            <v>390</v>
          </cell>
        </row>
        <row r="223">
          <cell r="B223" t="str">
            <v>20/304</v>
          </cell>
          <cell r="C223" t="str">
            <v>Providing  patta on concrete/ plastered surface 12 mm to 15 mm thick in C.M.1:3 in line, level, including drip mould if necessary, scaffolding, finishing, curing etc. complete.</v>
          </cell>
        </row>
        <row r="224">
          <cell r="B224" t="str">
            <v>20/312</v>
          </cell>
          <cell r="C224" t="str">
            <v>Providing and fixing white glazed tiles 200 mm x 100 mm in size and about 5mm to 6mm thick for dado and skirting in required position after making the wall portion to required level with C.M.1:4 and fixing tiles with ready made adhesive and neat cement fl</v>
          </cell>
          <cell r="D224" t="str">
            <v>SQM</v>
          </cell>
          <cell r="E224">
            <v>390</v>
          </cell>
          <cell r="F224">
            <v>55</v>
          </cell>
          <cell r="G224">
            <v>0.18</v>
          </cell>
          <cell r="J224">
            <v>0.02</v>
          </cell>
        </row>
        <row r="225">
          <cell r="B225" t="str">
            <v>20/330</v>
          </cell>
          <cell r="C225" t="str">
            <v xml:space="preserve">Providing and applying three coats of flat oil paint of approved colour and shade to internal/ External plastered old/new surfaces including scaffolding if necessary, cleaning and preparing the surface including primer coat complete. (Sample and brand is </v>
          </cell>
          <cell r="D225" t="str">
            <v>SQM</v>
          </cell>
          <cell r="E225">
            <v>23</v>
          </cell>
          <cell r="F225">
            <v>6.1</v>
          </cell>
        </row>
        <row r="226">
          <cell r="B226" t="str">
            <v>20/346</v>
          </cell>
          <cell r="C226" t="str">
            <v>Providing and fixing and laying in grid unilock false ceiling system size of grid 610 mm x 610 mm of which G.I. wall channel shall be of size 0.5 mm thick 20 mm x 30 mm flanges and web of 27 mm along the perimeter of wall where ceiling meets the wall fixe</v>
          </cell>
          <cell r="D226" t="str">
            <v>SQM</v>
          </cell>
          <cell r="E226">
            <v>1245</v>
          </cell>
        </row>
        <row r="227">
          <cell r="B227" t="str">
            <v>20/358</v>
          </cell>
          <cell r="C227" t="str">
            <v xml:space="preserve">Providing and fixing factory made precast door/window frames of C.C. M-40 grade of section 100 mm x 60 mm including reinforcement as per I.S.6523 with polymeric blocks having screw holding capacity of  250 kg/screw fixed in position in R.C.C.frame as per </v>
          </cell>
          <cell r="D227" t="str">
            <v>RMT.</v>
          </cell>
          <cell r="E227">
            <v>170</v>
          </cell>
        </row>
        <row r="228">
          <cell r="B228" t="str">
            <v>20/40</v>
          </cell>
          <cell r="C228" t="str">
            <v xml:space="preserve">Providing and fixing in position after hoisting, precast M-15 R.C.C. fins of trap metal 50 mm thick in cement mortar 1:3 in the position shown in the detailed drawing or as directed by the Engineer - in - charge including finishing uneven and honeycombed </v>
          </cell>
          <cell r="D228" t="str">
            <v>SQM</v>
          </cell>
          <cell r="E228">
            <v>280</v>
          </cell>
          <cell r="F228">
            <v>29</v>
          </cell>
        </row>
        <row r="229">
          <cell r="B229" t="str">
            <v>20/458</v>
          </cell>
          <cell r="C229" t="str">
            <v>Providing and fixing screw down 40 mm dia. wheeled stop tap of brass including necessary sockets, union nut, testing etc. complete.(Prior approval of sample and brand by Ex.Engineer is necessary before use.)</v>
          </cell>
          <cell r="D229" t="str">
            <v>EACH</v>
          </cell>
          <cell r="E229">
            <v>236</v>
          </cell>
          <cell r="F229">
            <v>9.6</v>
          </cell>
        </row>
        <row r="230">
          <cell r="B230" t="str">
            <v>20/587</v>
          </cell>
          <cell r="C230" t="str">
            <v>Removing cloth partition with frame work and stacking the materials directed with all leads, lifts etc. complete.</v>
          </cell>
          <cell r="D230" t="str">
            <v>SQM</v>
          </cell>
          <cell r="E230">
            <v>0</v>
          </cell>
          <cell r="F230">
            <v>0.25</v>
          </cell>
        </row>
        <row r="231">
          <cell r="B231" t="str">
            <v>20/625</v>
          </cell>
          <cell r="C231" t="str">
            <v>Providing fabricating and setting out mild steel cutting edges for R.C.C well curbs as shown on the detailed drawings.</v>
          </cell>
          <cell r="D231" t="str">
            <v>M.T.</v>
          </cell>
          <cell r="E231">
            <v>26500</v>
          </cell>
          <cell r="F231">
            <v>1150</v>
          </cell>
        </row>
        <row r="232">
          <cell r="B232" t="str">
            <v>20A/312</v>
          </cell>
          <cell r="C232" t="str">
            <v>Providing and fixing coloured glazed tiles 200 mm x 100 mm in size and about 5mm to 6mm thick for dado and skirting in required position after making the wall portion to required level with C.M.1:4 and fixing tiles with ready made adhesive and neat cement</v>
          </cell>
          <cell r="D232" t="str">
            <v>SQM</v>
          </cell>
          <cell r="E232">
            <v>440</v>
          </cell>
          <cell r="F232">
            <v>55</v>
          </cell>
          <cell r="G232">
            <v>0.18</v>
          </cell>
          <cell r="J232">
            <v>0.02</v>
          </cell>
        </row>
        <row r="233">
          <cell r="B233" t="str">
            <v>21/304</v>
          </cell>
          <cell r="C233" t="str">
            <v>Providing  and fixing chicken mesh of 22 gauge, with about 30 cm. width at the junction of R.C.C members and brick work, of approved quality including fixing mesh in position by necessary drilling in concrete or/B.B.masonry and or tying by binding wire et</v>
          </cell>
          <cell r="D233" t="str">
            <v>SQM</v>
          </cell>
          <cell r="E233">
            <v>25</v>
          </cell>
          <cell r="F233">
            <v>5</v>
          </cell>
        </row>
        <row r="234">
          <cell r="B234" t="str">
            <v>21/312</v>
          </cell>
          <cell r="C234" t="str">
            <v>Providing and fixing coloured glazed tiles  of 148.5 mm x 148.5 mm in size and 5.5 mm to 6.6 mm thick for dado and skirting in required positions after making the wall portion to required level with C.M.1:4 and fixing tiles with ready made adhesive exclud</v>
          </cell>
          <cell r="D234" t="str">
            <v>SQM</v>
          </cell>
          <cell r="E234">
            <v>440</v>
          </cell>
          <cell r="F234">
            <v>55</v>
          </cell>
          <cell r="G234">
            <v>0.18</v>
          </cell>
          <cell r="J234">
            <v>0.02</v>
          </cell>
        </row>
        <row r="235">
          <cell r="B235" t="str">
            <v>21/331</v>
          </cell>
          <cell r="C235" t="str">
            <v>Providing and applying two coats of water proof cement paint of approved manufacture and of approved colour to new plastered surfaces including scaffolding if necessary, cleaning and preparing the surface, watering for two days complete. (Sample and brand</v>
          </cell>
          <cell r="D235" t="str">
            <v>SQM</v>
          </cell>
          <cell r="E235">
            <v>11.8</v>
          </cell>
          <cell r="F235">
            <v>4.25</v>
          </cell>
        </row>
        <row r="236">
          <cell r="B236" t="str">
            <v>21/347</v>
          </cell>
          <cell r="C236" t="str">
            <v xml:space="preserve">Providing and fixing sintex or equivalant false ceiling of approved colour made out of extruded rigid PVC double wall construction multi chamber hollow plastic section SPUF-141, 142, 143 of size 10 mm x 150 mm on the grid of aluminium box section 50 mm x </v>
          </cell>
          <cell r="D236" t="str">
            <v>SQM</v>
          </cell>
          <cell r="E236">
            <v>1440</v>
          </cell>
        </row>
        <row r="237">
          <cell r="B237" t="str">
            <v>21/359</v>
          </cell>
          <cell r="C237" t="str">
            <v>Providing and fixing 18 guage M.S. sheet door with frame work 40 x 40 x 6 mm M.S. Angle including locking arrangements, hold fast including applying anticorrossive primer coat of red lead paint and 2 coats of oil paint complete.</v>
          </cell>
          <cell r="D237" t="str">
            <v>SQM</v>
          </cell>
          <cell r="E237">
            <v>875</v>
          </cell>
          <cell r="F237">
            <v>200</v>
          </cell>
        </row>
        <row r="238">
          <cell r="B238" t="str">
            <v>21/41</v>
          </cell>
          <cell r="C238" t="str">
            <v>Providing and casting in situ cement concrete M-15 of trap/ granite/gneiss/quartzite metal for R.C.C. fins of required thickness in position as shown on the drawings or as directed by Engineer-in-charge including steel centering, plywood/steel formwork, s</v>
          </cell>
          <cell r="D238" t="str">
            <v>CUM.</v>
          </cell>
          <cell r="E238">
            <v>3055</v>
          </cell>
          <cell r="F238">
            <v>612</v>
          </cell>
          <cell r="G238">
            <v>6.27</v>
          </cell>
          <cell r="I238">
            <v>0.86</v>
          </cell>
          <cell r="J238">
            <v>0.43</v>
          </cell>
        </row>
        <row r="239">
          <cell r="B239" t="str">
            <v>21/458</v>
          </cell>
          <cell r="C239" t="str">
            <v>Providing and fixing screw down 50 mm dia. wheeled stop tap of brass including necessary sockets, union nut, testing etc. complete.(Prior approval of sample and brand by Ex.Engineer is necessary before use.)</v>
          </cell>
          <cell r="D239" t="str">
            <v>EACH</v>
          </cell>
          <cell r="E239">
            <v>258</v>
          </cell>
          <cell r="F239">
            <v>11</v>
          </cell>
        </row>
        <row r="240">
          <cell r="B240" t="str">
            <v>21/587</v>
          </cell>
          <cell r="C240" t="str">
            <v>Removing doors and windows with frames and stacking the materials as directed with all leads, lifts etc. complete.</v>
          </cell>
          <cell r="D240" t="str">
            <v>EACH</v>
          </cell>
          <cell r="E240">
            <v>0</v>
          </cell>
          <cell r="F240">
            <v>14.3</v>
          </cell>
        </row>
        <row r="241">
          <cell r="B241" t="str">
            <v>21/625</v>
          </cell>
          <cell r="C241" t="str">
            <v>Providing and laying in situ C.C M-15  of trap / granite / quartzite / gneiss metal for R.C.C well curbs including necessary compacting by vibrating, finishing and finishing uneven and honeycombed surface with C.M.1:3 of sufficient minimum thickness to gi</v>
          </cell>
          <cell r="D241" t="str">
            <v>CUM</v>
          </cell>
          <cell r="E241">
            <v>2025</v>
          </cell>
          <cell r="F241">
            <v>265</v>
          </cell>
          <cell r="G241">
            <v>6.27</v>
          </cell>
          <cell r="I241">
            <v>0.86</v>
          </cell>
          <cell r="J241">
            <v>0.43</v>
          </cell>
        </row>
        <row r="242">
          <cell r="B242" t="str">
            <v>22(A)/626</v>
          </cell>
          <cell r="C242" t="str">
            <v>a) With SRC (Sulphate Resistant Cement)</v>
          </cell>
          <cell r="D242" t="str">
            <v>CUM</v>
          </cell>
          <cell r="E242">
            <v>1304</v>
          </cell>
          <cell r="F242">
            <v>125</v>
          </cell>
        </row>
        <row r="243">
          <cell r="B243" t="str">
            <v>22/313</v>
          </cell>
          <cell r="C243" t="str">
            <v>Providing and fixing ceramic tiles of approved quality 30 cm x 30cm x 5.5.mm for flooring in required position laid on bed of C.M.1:4 including cement float, filling joint with white / colour cement slurry, cleaning, curing, complete.</v>
          </cell>
          <cell r="D243" t="str">
            <v>SQM</v>
          </cell>
          <cell r="E243">
            <v>498</v>
          </cell>
          <cell r="F243">
            <v>84</v>
          </cell>
        </row>
        <row r="244">
          <cell r="B244" t="str">
            <v>22/331</v>
          </cell>
          <cell r="C244" t="str">
            <v>Providing and applying two coats of water proof cement paint of approved manufacture and of approved colour to old plastered surfaces including scaffolding if necessary, cleaning and preparing the surface, watering for two days complete. (Sample and brand</v>
          </cell>
          <cell r="D244" t="str">
            <v>SQM</v>
          </cell>
          <cell r="E244">
            <v>10.6</v>
          </cell>
          <cell r="F244">
            <v>4.25</v>
          </cell>
        </row>
        <row r="245">
          <cell r="B245" t="str">
            <v>22/359</v>
          </cell>
          <cell r="C245" t="str">
            <v>Providing and fixing sintex or equivalent door frames made out of rigid PVC hollow section DWUF-412 of size 38 mm x 32 mm with steel reinforcement ST-33 of size 14 mm x 33 mm, metre cut and welded and tie rod at the bottom including fixing 100 mm long exp</v>
          </cell>
          <cell r="D245" t="str">
            <v>SQM</v>
          </cell>
          <cell r="E245">
            <v>488</v>
          </cell>
        </row>
        <row r="246">
          <cell r="B246" t="str">
            <v>22/41</v>
          </cell>
          <cell r="C246" t="str">
            <v>Providing and casting in situ cement concrete M-15 of trap/ granite/quartzite/gneiss metal for R.C.C.Portals as per detailed design and drawings or as directed including steel centering, plywood/ steel formwork, steel props, compaction, finishing uneven a</v>
          </cell>
          <cell r="D246" t="str">
            <v>CUM.</v>
          </cell>
          <cell r="E246">
            <v>2240</v>
          </cell>
          <cell r="F246">
            <v>386</v>
          </cell>
          <cell r="G246">
            <v>6.27</v>
          </cell>
          <cell r="I246">
            <v>0.86</v>
          </cell>
          <cell r="J246">
            <v>0.43</v>
          </cell>
        </row>
        <row r="247">
          <cell r="B247" t="str">
            <v>22/459</v>
          </cell>
          <cell r="C247" t="str">
            <v>Providing and fixing screw down 65 mm dia. wheeled stop tap of brass including necessary sockets, union nut, testing etc. complete.(Prior approval of sample and brand by Ex.Engineer is necessary before use.)</v>
          </cell>
          <cell r="D247" t="str">
            <v>EACH</v>
          </cell>
          <cell r="E247">
            <v>330</v>
          </cell>
          <cell r="F247">
            <v>11</v>
          </cell>
        </row>
        <row r="248">
          <cell r="B248" t="str">
            <v>22/588</v>
          </cell>
          <cell r="C248" t="str">
            <v>Removing ventilators and small windows with frame and stacking the materials with all leads, lifts etc. complete.</v>
          </cell>
          <cell r="D248" t="str">
            <v>EACH</v>
          </cell>
          <cell r="E248">
            <v>0</v>
          </cell>
          <cell r="F248">
            <v>14.3</v>
          </cell>
        </row>
        <row r="249">
          <cell r="B249" t="str">
            <v>22/626</v>
          </cell>
          <cell r="C249" t="str">
            <v>Providing and laying in situ C.C. M-10 of trap / granite / quartzite / gneiss metal in well steining including compacting by vibrating, finishing and finishing uneven and honeycombed surface with C.M.1:3 of sufficient minimum thickness to give a smooth an</v>
          </cell>
          <cell r="D249" t="str">
            <v>CUM</v>
          </cell>
          <cell r="E249">
            <v>1260</v>
          </cell>
          <cell r="F249">
            <v>125</v>
          </cell>
          <cell r="G249">
            <v>4.4000000000000004</v>
          </cell>
          <cell r="I249">
            <v>0.86</v>
          </cell>
          <cell r="J249">
            <v>0.43</v>
          </cell>
        </row>
        <row r="250">
          <cell r="B250" t="str">
            <v>23(A)/627</v>
          </cell>
          <cell r="C250" t="str">
            <v>a) With SRC (Sulphate Resistant Cement)</v>
          </cell>
          <cell r="D250" t="str">
            <v>CUM</v>
          </cell>
          <cell r="E250">
            <v>1933</v>
          </cell>
          <cell r="F250">
            <v>135</v>
          </cell>
        </row>
        <row r="251">
          <cell r="B251" t="str">
            <v>23/313</v>
          </cell>
          <cell r="C251" t="str">
            <v>Providing and laying ceramic tiles of approved quality 30 cm x 30 cm x 5.5. mm for dado and skirting in required position with ready made adhesive mortar of approved quality in required position after making the wall portion in level in plaster of C.M. 1:</v>
          </cell>
          <cell r="D251" t="str">
            <v>SQM</v>
          </cell>
          <cell r="E251">
            <v>556</v>
          </cell>
          <cell r="F251">
            <v>84</v>
          </cell>
          <cell r="G251">
            <v>0.18</v>
          </cell>
          <cell r="J251">
            <v>0.02</v>
          </cell>
        </row>
        <row r="252">
          <cell r="B252" t="str">
            <v>23/331</v>
          </cell>
          <cell r="C252" t="str">
            <v>Providing and applying three coats of water proof cement paint of approved manufacture and of approved colour to new plastered surfaces including scaffolding if necessary, cleaning and preparing the surface, watering for two days complete. (Sample and bra</v>
          </cell>
          <cell r="D252" t="str">
            <v>SQM</v>
          </cell>
          <cell r="E252">
            <v>15.35</v>
          </cell>
          <cell r="F252">
            <v>4.7</v>
          </cell>
        </row>
        <row r="253">
          <cell r="B253" t="str">
            <v>23/359</v>
          </cell>
          <cell r="C253" t="str">
            <v>Providing and fixing sintex or equivalent door frames made out of rigid PVC hollow section DWUF-405 of size 48 mm x 40 mm with steel reinforcement ST-22 of size 22 mm x 18 mm, mitre cut and welded and tie rod at the bottom including fixing 100 mm long exp</v>
          </cell>
          <cell r="D253" t="str">
            <v>SQM</v>
          </cell>
          <cell r="E253">
            <v>630</v>
          </cell>
        </row>
        <row r="254">
          <cell r="B254" t="str">
            <v>23/42</v>
          </cell>
          <cell r="C254" t="str">
            <v>Providing and casting in situ cement concrete M-20 of trap/ granite/quartzite/gneiss metal for R.C.C.Portals as per detailed design and drawings or as directed includingsteel centering, plywood/ steel formwork, steel props, compaction, finishing uneven an</v>
          </cell>
          <cell r="D254" t="str">
            <v>CUM.</v>
          </cell>
          <cell r="E254">
            <v>2425</v>
          </cell>
          <cell r="F254">
            <v>386</v>
          </cell>
          <cell r="G254">
            <v>8</v>
          </cell>
          <cell r="I254">
            <v>0.86</v>
          </cell>
          <cell r="J254">
            <v>0.43</v>
          </cell>
        </row>
        <row r="255">
          <cell r="B255" t="str">
            <v>23/459</v>
          </cell>
          <cell r="C255" t="str">
            <v>Providing and fixing screw down 80 mm dia.. wheeled stop tap of brass including necessary sockets, union nut, testing etc. complete.(Prior approval of sample and brand by Ex.Engineer is necessary before use.)</v>
          </cell>
          <cell r="D255" t="str">
            <v>EACH</v>
          </cell>
          <cell r="E255">
            <v>448</v>
          </cell>
          <cell r="F255">
            <v>12</v>
          </cell>
        </row>
        <row r="256">
          <cell r="B256" t="str">
            <v>23/588</v>
          </cell>
          <cell r="C256" t="str">
            <v>Removing wooden or A.C. partition including frame work and stacking the materials as directed with all leads, lifts etc. complete.</v>
          </cell>
          <cell r="D256" t="str">
            <v>SQM</v>
          </cell>
          <cell r="E256">
            <v>0</v>
          </cell>
          <cell r="F256">
            <v>3.3</v>
          </cell>
        </row>
        <row r="257">
          <cell r="B257" t="str">
            <v>23/626</v>
          </cell>
          <cell r="C257" t="str">
            <v>Providing and laying in situ C.C. M-15 trap / granite / quartzite / gneiss metal in well steining including compacting by vibrating, finishing and finishing uneven and honeycombed surface with C.M.1:3 of sufficient minimum thickness to give a smooth and e</v>
          </cell>
          <cell r="D257" t="str">
            <v>CUM</v>
          </cell>
          <cell r="E257">
            <v>1880</v>
          </cell>
          <cell r="F257">
            <v>135</v>
          </cell>
          <cell r="G257">
            <v>6.27</v>
          </cell>
          <cell r="I257">
            <v>0.86</v>
          </cell>
          <cell r="J257">
            <v>0.43</v>
          </cell>
        </row>
        <row r="258">
          <cell r="B258" t="str">
            <v>24(A)/459</v>
          </cell>
          <cell r="C258" t="str">
            <v>Providing and fixing 100 mm dia. Chromium plated brass showers rose to 15 mm dia. Supply pipe including necessary bend and socket, testing etc. complete. (Prior approval of sample and brand by Ex.Engineer is necessary before use.)a) Swivelling in symet sh</v>
          </cell>
          <cell r="D258" t="str">
            <v>EACH</v>
          </cell>
          <cell r="E258">
            <v>77</v>
          </cell>
          <cell r="F258">
            <v>6</v>
          </cell>
        </row>
        <row r="259">
          <cell r="B259" t="str">
            <v>24(A)/627</v>
          </cell>
          <cell r="C259" t="str">
            <v>a) With SRC (Sulphate Resistant Cement)</v>
          </cell>
          <cell r="D259" t="str">
            <v>CUM</v>
          </cell>
          <cell r="E259">
            <v>2126</v>
          </cell>
          <cell r="F259">
            <v>135</v>
          </cell>
        </row>
        <row r="260">
          <cell r="B260" t="str">
            <v>24/313</v>
          </cell>
          <cell r="C260" t="str">
            <v>Providing and laying gray cement base marble mosaic tiles 25cm x 25 cm and 20 mm thick of approved colour and pattern with white and coloured marble chips upto maximum size 6mm for flooring in required position set on bed of C.M. 1:6 including neat cement</v>
          </cell>
          <cell r="D260" t="str">
            <v>SQM</v>
          </cell>
          <cell r="E260">
            <v>203</v>
          </cell>
          <cell r="F260">
            <v>38</v>
          </cell>
          <cell r="G260">
            <v>0.2</v>
          </cell>
          <cell r="J260">
            <v>0.02</v>
          </cell>
        </row>
        <row r="261">
          <cell r="B261" t="str">
            <v>24/332</v>
          </cell>
          <cell r="C261" t="str">
            <v>Providing and applying three coats of water proof cement paint of approved manufacture and of approved colour to old plastered surfaces including scaffolding if necessary, cleaning and preparing the surface, watering for two days complete. (Sample and bra</v>
          </cell>
          <cell r="D261" t="str">
            <v>SQM</v>
          </cell>
          <cell r="E261">
            <v>13</v>
          </cell>
          <cell r="F261">
            <v>4.7</v>
          </cell>
        </row>
        <row r="262">
          <cell r="B262" t="str">
            <v>24/360</v>
          </cell>
          <cell r="C262" t="str">
            <v>Providing and fixing sintex or equivalent door frames made out of rigid PVC hollow section BLR-53 of size 60 mm x 53 mm with steel reinforcement ST-53 of size 27 mm x 20 mm, mitre cut and welded and tie rod at the bottom including fixing 100 mm long expan</v>
          </cell>
          <cell r="D262" t="str">
            <v>SQM</v>
          </cell>
          <cell r="E262">
            <v>940</v>
          </cell>
        </row>
        <row r="263">
          <cell r="B263" t="str">
            <v>24/42</v>
          </cell>
          <cell r="C263" t="str">
            <v>Providing and casting in situ cement concrete M-15 of trap /granite /gneiss/quartzite metal for R.C.C. arches with skew backs as per detailed design and drawings or as directed including steel centering, plywood/steel formwork, steel props, compaction, fi</v>
          </cell>
          <cell r="D263" t="str">
            <v>CUM.</v>
          </cell>
          <cell r="E263">
            <v>2445</v>
          </cell>
          <cell r="F263">
            <v>480</v>
          </cell>
          <cell r="G263">
            <v>6.27</v>
          </cell>
          <cell r="I263">
            <v>0.86</v>
          </cell>
          <cell r="J263">
            <v>0.43</v>
          </cell>
        </row>
        <row r="264">
          <cell r="B264" t="str">
            <v>24/459</v>
          </cell>
          <cell r="C264" t="str">
            <v>Providing and fixing 100 mm dia. Chromium plated brass showers rose to 15 mm dia. Supply pipe including necessary bend and socket, testing etc. complete. (Prior approval of sample and brand by Ex.Engineer is necessary before use.)</v>
          </cell>
          <cell r="D264" t="str">
            <v>EACH</v>
          </cell>
          <cell r="E264">
            <v>195</v>
          </cell>
          <cell r="F264">
            <v>6</v>
          </cell>
        </row>
        <row r="265">
          <cell r="B265" t="str">
            <v>24/588</v>
          </cell>
          <cell r="C265" t="str">
            <v>Removing teak wood trellies work with frame including stacking the materials as directed with frame all leads, lifts etc. complete.</v>
          </cell>
          <cell r="D265" t="str">
            <v>SQM</v>
          </cell>
          <cell r="E265">
            <v>0</v>
          </cell>
          <cell r="F265">
            <v>3.85</v>
          </cell>
        </row>
        <row r="266">
          <cell r="B266" t="str">
            <v>24/627</v>
          </cell>
          <cell r="C266" t="str">
            <v>Providing and laying in situ C.C. M-20 of trap / granite / quartzite / gneiss metal in well steining including, compacting by vibrating, finishing and finishing uneven and honeycombed surface with C.M.1:3 of sufficient minimum thickness to give a smooth a</v>
          </cell>
          <cell r="D266" t="str">
            <v>CUM</v>
          </cell>
          <cell r="E266">
            <v>2050</v>
          </cell>
          <cell r="F266">
            <v>135</v>
          </cell>
          <cell r="G266">
            <v>8</v>
          </cell>
          <cell r="I266">
            <v>0.86</v>
          </cell>
          <cell r="J266">
            <v>0.43</v>
          </cell>
        </row>
        <row r="267">
          <cell r="B267" t="str">
            <v>25(A)/628</v>
          </cell>
          <cell r="C267" t="str">
            <v>a) With SRC (Sulphate Resistant Cement)</v>
          </cell>
          <cell r="D267" t="str">
            <v>CUM</v>
          </cell>
          <cell r="E267">
            <v>2195</v>
          </cell>
          <cell r="F267">
            <v>135</v>
          </cell>
        </row>
        <row r="268">
          <cell r="B268" t="str">
            <v>25/314</v>
          </cell>
          <cell r="C268" t="str">
            <v>Providing and fixing Gray cement base marble mosaic tiles 25 cm x 25 cm and 20 mm thick of approved colour and pattern with white and coloured marble chips upto maximum size 6mm/12mm/20mm for dado and skirting in required position after making the wall po</v>
          </cell>
          <cell r="D268" t="str">
            <v>SQM</v>
          </cell>
          <cell r="E268">
            <v>220</v>
          </cell>
          <cell r="F268">
            <v>44</v>
          </cell>
          <cell r="G268">
            <v>0.2</v>
          </cell>
          <cell r="J268">
            <v>0.02</v>
          </cell>
        </row>
        <row r="269">
          <cell r="B269" t="str">
            <v>25/332</v>
          </cell>
          <cell r="C269" t="str">
            <v>Providing and applying priming coat over new wood and wood based surfaces, including preparing the surfaces by thoroughly cleaning oil, grease, dirt and other foreign matter, sand papering and knotting, scaffolding etc. complete. (Sample and brand is to b</v>
          </cell>
          <cell r="D269" t="str">
            <v>SQM</v>
          </cell>
          <cell r="E269">
            <v>7.9</v>
          </cell>
          <cell r="F269">
            <v>1.55</v>
          </cell>
        </row>
        <row r="270">
          <cell r="B270" t="str">
            <v>25/360</v>
          </cell>
          <cell r="C270" t="str">
            <v>Providing and fixing sintex or equivalent single leaf door shutter of approved colour made out of extruded rigid PVC hollow section DWUF-305 shutter frame of size 26 mm x 47 mm having double wall construction as vertical styles, top and bottom rails and m</v>
          </cell>
          <cell r="D270" t="str">
            <v>SQM</v>
          </cell>
          <cell r="E270">
            <v>1925</v>
          </cell>
        </row>
        <row r="271">
          <cell r="B271" t="str">
            <v>25/43</v>
          </cell>
          <cell r="C271" t="str">
            <v>Providing and casting in situ cement concrete M-20 of trap /granite /gneiss/quartzite metal for R.C.C. arches with skew backs as per detailed design and drawings or as directed including steel centering, plywood/steel formwork, steel props, compaction, fi</v>
          </cell>
          <cell r="D271" t="str">
            <v>CUM.</v>
          </cell>
          <cell r="E271">
            <v>2630</v>
          </cell>
          <cell r="F271">
            <v>480</v>
          </cell>
          <cell r="G271">
            <v>8</v>
          </cell>
          <cell r="I271">
            <v>0.86</v>
          </cell>
          <cell r="J271">
            <v>0.43</v>
          </cell>
        </row>
        <row r="272">
          <cell r="B272" t="str">
            <v>25/459</v>
          </cell>
          <cell r="C272" t="str">
            <v>Providing and fixing 15 mm diameter concussion push button type brass/ gun metal self closing tap including necessary socket, testing etc. complete. (Prior approval of sample and brand by Ex.Engineer is necessary before use.)</v>
          </cell>
          <cell r="D272" t="str">
            <v>EACH</v>
          </cell>
          <cell r="E272">
            <v>107</v>
          </cell>
          <cell r="F272">
            <v>8</v>
          </cell>
        </row>
        <row r="273">
          <cell r="B273" t="str">
            <v>25/588</v>
          </cell>
          <cell r="C273" t="str">
            <v>Dismantling wooden floor including beams and joists, stacking the materials as directed with all leads, lifts etc. complete.</v>
          </cell>
          <cell r="D273" t="str">
            <v>SQM</v>
          </cell>
          <cell r="E273">
            <v>0</v>
          </cell>
          <cell r="F273">
            <v>2.5</v>
          </cell>
        </row>
        <row r="274">
          <cell r="B274" t="str">
            <v>25/627</v>
          </cell>
          <cell r="C274" t="str">
            <v>Providing and laying in situ C.C. M-25 trap / granite / quartzite / gneiss metal in well steining including compacting by vibrating, finishing and finishing uneven and honeycombed surface with C.M.1:3 of sufficient minimum thickness to give a smooth and e</v>
          </cell>
          <cell r="D274" t="str">
            <v>CUM</v>
          </cell>
          <cell r="E274">
            <v>2110</v>
          </cell>
          <cell r="F274">
            <v>135</v>
          </cell>
          <cell r="G274">
            <v>8.6</v>
          </cell>
          <cell r="I274">
            <v>0.86</v>
          </cell>
          <cell r="J274">
            <v>0.43</v>
          </cell>
        </row>
        <row r="275">
          <cell r="B275" t="str">
            <v>26(A)/460</v>
          </cell>
          <cell r="C275" t="str">
            <v>Providing and fixing push cock (Self closing tap) symet type of specified diameter including necessary socket, testing etc. complete. (Prior approval of sample and brand by Ex.Engineer is necessary before use.a) 15 mm dia.</v>
          </cell>
          <cell r="D275" t="str">
            <v>EACH</v>
          </cell>
          <cell r="E275">
            <v>68</v>
          </cell>
          <cell r="F275">
            <v>8</v>
          </cell>
        </row>
        <row r="276">
          <cell r="B276" t="str">
            <v>26(A)/628</v>
          </cell>
          <cell r="C276" t="str">
            <v>A) 4 m. dia. twin well</v>
          </cell>
        </row>
        <row r="277">
          <cell r="B277" t="str">
            <v>26(B)/460</v>
          </cell>
          <cell r="C277" t="str">
            <v>Providing and fixing push cock (Self closing tap) symet type of specified diameter including necessary socket, testing etc. complete. (Prior approval of sample and brand by Ex.Engineer is necessary before use.b) 15 mm dia. push cock with nipple</v>
          </cell>
          <cell r="D277" t="str">
            <v>EACH</v>
          </cell>
          <cell r="E277">
            <v>92</v>
          </cell>
          <cell r="F277">
            <v>8</v>
          </cell>
        </row>
        <row r="278">
          <cell r="B278" t="str">
            <v>26(B)/628</v>
          </cell>
          <cell r="C278" t="str">
            <v>B) 4 m. dia. Single well</v>
          </cell>
        </row>
        <row r="279">
          <cell r="B279" t="str">
            <v>26(C)/628</v>
          </cell>
          <cell r="C279" t="str">
            <v>C) 6 m. dia. single well</v>
          </cell>
        </row>
        <row r="280">
          <cell r="B280" t="str">
            <v>26(D)/628</v>
          </cell>
          <cell r="C280" t="str">
            <v>D) 8 m. dia Single well</v>
          </cell>
        </row>
        <row r="281">
          <cell r="B281" t="str">
            <v>26(E)/628</v>
          </cell>
          <cell r="C281" t="str">
            <v>E) 10 m. dia Single well</v>
          </cell>
        </row>
        <row r="282">
          <cell r="B282" t="str">
            <v>26/314</v>
          </cell>
          <cell r="C282" t="str">
            <v>Providing and laying white cement base marble mosaic tiles 25 cm x 25 cm x 20 mm thick of approved colour and pattern with white and coloured marble chips upto maximum size 6mm for flooring in required position set on bed of C.M. 1:6 including neat cement</v>
          </cell>
          <cell r="D282" t="str">
            <v>SQM</v>
          </cell>
          <cell r="E282">
            <v>225</v>
          </cell>
          <cell r="F282">
            <v>38</v>
          </cell>
          <cell r="G282">
            <v>0.19</v>
          </cell>
          <cell r="J282">
            <v>0.02</v>
          </cell>
        </row>
        <row r="283">
          <cell r="B283" t="str">
            <v>26/332</v>
          </cell>
          <cell r="C283" t="str">
            <v>Providing and applying priming coat over new steel and other metal surfaces including preparing the surface by thoroughly cleaning oil, grease, dirt and other foreign matter and scoured with wire brushes, fine steel wool, scrappers and sand paper, scaffol</v>
          </cell>
          <cell r="D283" t="str">
            <v>SQM</v>
          </cell>
          <cell r="E283">
            <v>5.5</v>
          </cell>
          <cell r="F283">
            <v>1.55</v>
          </cell>
        </row>
        <row r="284">
          <cell r="B284" t="str">
            <v>26/361</v>
          </cell>
          <cell r="C284" t="str">
            <v xml:space="preserve">Providing and fixing  sintex or equivalent single leaf door shutter of approved colour made out of extruded rigid PVC hollow section DWUF-302 shutter frame of size 24 mm x 59 mm having double wall construction as vertical styles, top and bottom rails and </v>
          </cell>
          <cell r="D284" t="str">
            <v>SQM</v>
          </cell>
          <cell r="E284">
            <v>2090</v>
          </cell>
        </row>
        <row r="285">
          <cell r="B285" t="str">
            <v>26/44</v>
          </cell>
          <cell r="C285" t="str">
            <v>Providing and casting in situ cement concrete M-15 of trap/ granite/quartzite/gneiss metal for R.C.C slabs and landings as per detailed designs and drawing or as directed including steel centering, plywood/steel formwork, steel props, compaction, finishin</v>
          </cell>
          <cell r="D285" t="str">
            <v>CUM.</v>
          </cell>
          <cell r="E285">
            <v>2370</v>
          </cell>
          <cell r="F285">
            <v>480</v>
          </cell>
          <cell r="G285">
            <v>6.27</v>
          </cell>
          <cell r="I285">
            <v>0.86</v>
          </cell>
          <cell r="J285">
            <v>0.43</v>
          </cell>
        </row>
        <row r="286">
          <cell r="B286" t="str">
            <v>26/460</v>
          </cell>
          <cell r="C286" t="str">
            <v>Providing and fixing push cock (Self closing tap) symet type of specified diameter including necessary socket, testing etc. complete. (Prior approval of sample and brand by Ex.Engineer is necessary before use.</v>
          </cell>
        </row>
        <row r="287">
          <cell r="B287" t="str">
            <v>26/588</v>
          </cell>
          <cell r="C287" t="str">
            <v>Removing cement or lime plaster including disposing of the spoils as directed with all leads, lifts etc. complete.</v>
          </cell>
          <cell r="D287" t="str">
            <v>SQM</v>
          </cell>
          <cell r="E287">
            <v>0</v>
          </cell>
          <cell r="F287">
            <v>6</v>
          </cell>
        </row>
        <row r="288">
          <cell r="B288" t="str">
            <v>26/628</v>
          </cell>
          <cell r="C288" t="str">
            <v>Sinking the wells for foundation through all strata except rock by approved methods including removal of obstacle and use of necessary plant, machinery, divers etc. and proper seating of the well.</v>
          </cell>
        </row>
        <row r="289">
          <cell r="B289" t="str">
            <v>26©/460</v>
          </cell>
          <cell r="C289" t="str">
            <v>Providing and fixing push cock (Self closing tap) symet type of specified diameter including necessary socket, testing etc. complete. (Prior approval of sample and brand by Ex.Engineer is necessary before use.c) 20 mm dia.</v>
          </cell>
          <cell r="D289" t="str">
            <v>EACH</v>
          </cell>
          <cell r="E289">
            <v>79</v>
          </cell>
          <cell r="F289">
            <v>8</v>
          </cell>
        </row>
        <row r="290">
          <cell r="B290" t="str">
            <v>27/314</v>
          </cell>
          <cell r="C290" t="str">
            <v>Providing and fixing white cement base marble mosaic tiles 25 cm x 25cm and 20 mm thick of approved colour and pattern with white and coloured marble chips upto a maximum size of 6mm/12mm/20mm for dado and skirting in required position after making the wa</v>
          </cell>
          <cell r="D290" t="str">
            <v>SQM</v>
          </cell>
          <cell r="E290">
            <v>236</v>
          </cell>
          <cell r="F290">
            <v>44</v>
          </cell>
          <cell r="G290">
            <v>0.19</v>
          </cell>
          <cell r="J290">
            <v>0.02</v>
          </cell>
        </row>
        <row r="291">
          <cell r="B291" t="str">
            <v>27/333</v>
          </cell>
          <cell r="C291" t="str">
            <v xml:space="preserve">Providing and applying priming coat on concrete/masonry Asbestos Cement /plastered surfaces including scaffolding if necessary, preparing the surface by thoroughly cleaning oil, grease, dirt and other foreign matter and sand papering as required. (Sample </v>
          </cell>
          <cell r="D291" t="str">
            <v>SQM</v>
          </cell>
          <cell r="E291">
            <v>6.6</v>
          </cell>
          <cell r="F291">
            <v>2.2000000000000002</v>
          </cell>
        </row>
        <row r="292">
          <cell r="B292" t="str">
            <v>27/362</v>
          </cell>
          <cell r="C292" t="str">
            <v xml:space="preserve">Providing and fixing  sintex or equivalent single leaf door shutter of approved colour made out of extruded rigid PVC hollow section DWUF-306 shutter frame of size 33 mm x 47 mm having double wall construction as vertical styles, top and bottom rails and </v>
          </cell>
          <cell r="D292" t="str">
            <v>SQM</v>
          </cell>
          <cell r="E292">
            <v>2145</v>
          </cell>
        </row>
        <row r="293">
          <cell r="B293" t="str">
            <v>27/45</v>
          </cell>
          <cell r="C293" t="str">
            <v>Providing and casting in situ cement concrete M-20 of trap/ granite/quartzite/gneiss metal for R.C.C slabs and landings as per detailed designs and drawing or as directed including steel centering, plywood/steel formwork, steel props, compaction, finishin</v>
          </cell>
          <cell r="D293" t="str">
            <v>CUM.</v>
          </cell>
          <cell r="E293">
            <v>2555</v>
          </cell>
          <cell r="F293">
            <v>480</v>
          </cell>
        </row>
        <row r="294">
          <cell r="B294" t="str">
            <v>27/45</v>
          </cell>
          <cell r="C294" t="str">
            <v xml:space="preserve">Providing and casting in situ cement concrete M - 20 of trap/ granite/quartzite/gneiss metal for R.C.C slabs and landings as per detailed design and drawings including steel centering, plywood/steel formwork, steel props, compaction, finishing uneven and </v>
          </cell>
          <cell r="D294" t="str">
            <v>CUM.</v>
          </cell>
          <cell r="E294">
            <v>2555</v>
          </cell>
          <cell r="F294">
            <v>480</v>
          </cell>
          <cell r="G294">
            <v>8</v>
          </cell>
          <cell r="I294">
            <v>0.86</v>
          </cell>
          <cell r="J294">
            <v>0.43</v>
          </cell>
        </row>
        <row r="295">
          <cell r="B295" t="str">
            <v>27/460</v>
          </cell>
          <cell r="C295" t="str">
            <v>Providing and fixing 25mm.diameter concussion push button type/brass gun metal self closing tap including necessary socket,testing etc.complete,(prior approval of sample and brand by Ex.Engineer is necessary before use.</v>
          </cell>
          <cell r="D295" t="str">
            <v>EACH</v>
          </cell>
          <cell r="E295">
            <v>148</v>
          </cell>
          <cell r="F295">
            <v>12</v>
          </cell>
        </row>
        <row r="296">
          <cell r="B296" t="str">
            <v>27/588</v>
          </cell>
          <cell r="C296" t="str">
            <v>Removing mud plaster including disposing of the spoils as directed with all leads, lifts etc. complete.</v>
          </cell>
          <cell r="D296" t="str">
            <v>SQM</v>
          </cell>
          <cell r="E296">
            <v>0</v>
          </cell>
          <cell r="F296">
            <v>1.1000000000000001</v>
          </cell>
        </row>
        <row r="297">
          <cell r="B297" t="str">
            <v>27/629</v>
          </cell>
          <cell r="C297" t="str">
            <v>Sinking of well 7 m. dia. for foundation through all strata except rock by approved method including removal of obstacle and use of necessary plant, machinery, divers etc. and proper seating of the well</v>
          </cell>
        </row>
        <row r="298">
          <cell r="B298" t="str">
            <v>28/315</v>
          </cell>
          <cell r="C298" t="str">
            <v>Providing and laying in required position flooring of TUKDA MOSAIC (Broken Mosaic) Tiles of approved colour and pattern on a bed of C.M.1:4 with water proofing compound in specified proportion including neat ordinary cement/ colour cement float giving pro</v>
          </cell>
          <cell r="D298" t="str">
            <v>SQM</v>
          </cell>
          <cell r="E298">
            <v>162.75</v>
          </cell>
          <cell r="F298">
            <v>45</v>
          </cell>
        </row>
        <row r="299">
          <cell r="B299" t="str">
            <v>28/333</v>
          </cell>
          <cell r="C299" t="str">
            <v>Providing and applying one coat of seal cement primer of approved manufacture and shade including scaffolding preparing the surface by cleaning dirt and other foreign matters, scrapping if necessary including scaffolding etc. complete. (Sample and brand i</v>
          </cell>
          <cell r="D299" t="str">
            <v>SQM</v>
          </cell>
          <cell r="E299">
            <v>3.3</v>
          </cell>
          <cell r="F299">
            <v>2.2000000000000002</v>
          </cell>
        </row>
        <row r="300">
          <cell r="B300" t="str">
            <v>28/362</v>
          </cell>
          <cell r="C300" t="str">
            <v xml:space="preserve">Providing and fixing in position aluminium louvered windows/ ventilators of various sizes with powder coating as per detailed drawings and specifications including aluminium frames 80 x 38 mm box type 5 mm thick sheet glass louveres, clips / rubber plain </v>
          </cell>
          <cell r="D300" t="str">
            <v>SQM</v>
          </cell>
          <cell r="E300">
            <v>2410</v>
          </cell>
          <cell r="F300">
            <v>52</v>
          </cell>
        </row>
        <row r="301">
          <cell r="B301" t="str">
            <v>28/45</v>
          </cell>
          <cell r="C301" t="str">
            <v>Providing and casting in situ cement concrete M-15 of trap/ granite/gneiss/quartzite metal for R.C.C. Waist slab, and steps of staircases as per detailed design and drawings or as directed including steelcentering,plywood/ steel formwork, steel props, com</v>
          </cell>
          <cell r="D301" t="str">
            <v>CUM.</v>
          </cell>
          <cell r="E301">
            <v>2240</v>
          </cell>
          <cell r="F301">
            <v>480</v>
          </cell>
          <cell r="G301">
            <v>6.27</v>
          </cell>
          <cell r="I301">
            <v>0.86</v>
          </cell>
          <cell r="J301">
            <v>0.43</v>
          </cell>
        </row>
        <row r="302">
          <cell r="B302" t="str">
            <v>28/460</v>
          </cell>
          <cell r="C302" t="str">
            <v>Providing and fixing fittings and accessories such as ball cock, over flow pipe with mosquito proof coupling, scour pipe with plug, manhole with cover and locking arrangement, connecting pipes and embedding intake and outflow pipes into the R.C.C. water r</v>
          </cell>
          <cell r="D302" t="str">
            <v>EACH</v>
          </cell>
          <cell r="E302">
            <v>1120</v>
          </cell>
          <cell r="F302">
            <v>195</v>
          </cell>
        </row>
        <row r="303">
          <cell r="B303" t="str">
            <v>28/589</v>
          </cell>
          <cell r="C303" t="str">
            <v>Dismantling brick masonry in mud mortar and stacking the materials as directed with all leads, lifts etc. complete.</v>
          </cell>
          <cell r="D303" t="str">
            <v>CUM</v>
          </cell>
          <cell r="E303">
            <v>0</v>
          </cell>
          <cell r="F303">
            <v>30.8</v>
          </cell>
        </row>
        <row r="304">
          <cell r="B304" t="str">
            <v>28/629</v>
          </cell>
          <cell r="C304" t="str">
            <v>Providing steel anchor dowels at the base of the well including drilling holes upto 2.5 m. depth in rock, placing the dowels in position and effectively grouting the holes. (32 mm dia. steel rod of 4.0 m. length grouted upto 2.5 m depth.)</v>
          </cell>
          <cell r="D304" t="str">
            <v>EACH</v>
          </cell>
          <cell r="E304">
            <v>1790</v>
          </cell>
          <cell r="F304">
            <v>355</v>
          </cell>
        </row>
        <row r="305">
          <cell r="B305" t="str">
            <v>29/315</v>
          </cell>
          <cell r="C305" t="str">
            <v>Providing and laying white Makrana marble slabs  60 cm x 45 cm size and 20 mm thick of approved quality vein and colour with machine polished surface for flooring in required pattern on bed of C.M. 1:6 including neat white/ coloured slurry, curing polishi</v>
          </cell>
          <cell r="D305" t="str">
            <v>SQM</v>
          </cell>
          <cell r="E305">
            <v>1430</v>
          </cell>
          <cell r="F305">
            <v>110</v>
          </cell>
        </row>
        <row r="306">
          <cell r="B306" t="str">
            <v>29/363</v>
          </cell>
          <cell r="C306" t="str">
            <v>Providing and fixing steel windows of various sizes as per detailed drawings without hot dip zinc coating without/with ventilator including fabrication, glazing with non-acetinic/plain/obscured glass panes ofapproved type and quality, all fixtures and fas</v>
          </cell>
          <cell r="D306" t="str">
            <v>SQM</v>
          </cell>
          <cell r="E306">
            <v>1065</v>
          </cell>
          <cell r="F306">
            <v>82</v>
          </cell>
        </row>
        <row r="307">
          <cell r="B307" t="str">
            <v>29/46</v>
          </cell>
          <cell r="C307" t="str">
            <v>Providing and casting in situ cement concrete M-20 of trap/ quartzite/granite/gneiss metal for R.C.C. Waist slab, and steps of staircases as per detailed design and drawings or as directed includingsteel centering, plywood/ steel formwork, steel props, co</v>
          </cell>
          <cell r="D307" t="str">
            <v>CUM.</v>
          </cell>
          <cell r="E307">
            <v>2425</v>
          </cell>
          <cell r="F307">
            <v>480</v>
          </cell>
          <cell r="G307">
            <v>8</v>
          </cell>
          <cell r="I307">
            <v>0.86</v>
          </cell>
          <cell r="J307">
            <v>0.43</v>
          </cell>
        </row>
        <row r="308">
          <cell r="B308" t="str">
            <v>29/460</v>
          </cell>
          <cell r="C308" t="str">
            <v>Providing and fixing chromium plated wall mixer cock of heavy duty without washer with cromium plated showers with/without telephonic arrangement including necessary supply pipes 15 mm dia. and fittings like socket union, nuts, bends, valves, reducers, in</v>
          </cell>
          <cell r="D308" t="str">
            <v>Each.</v>
          </cell>
          <cell r="E308">
            <v>1672</v>
          </cell>
          <cell r="F308" t="str">
            <v>__</v>
          </cell>
        </row>
        <row r="309">
          <cell r="B309" t="str">
            <v>29/589</v>
          </cell>
          <cell r="C309" t="str">
            <v>Dismantling brick masonry in lime or cement mortar and stacking the materials as directed with all leads, lifts etc. complete.</v>
          </cell>
          <cell r="D309" t="str">
            <v>CUM</v>
          </cell>
          <cell r="E309">
            <v>0</v>
          </cell>
          <cell r="F309">
            <v>49.5</v>
          </cell>
        </row>
        <row r="310">
          <cell r="B310" t="str">
            <v>29/630</v>
          </cell>
          <cell r="C310" t="str">
            <v>Providing steel anchor dowels in rock for steining, including drilling holes upto 2.5 m. depth in rock, placing dowels in position and effectively grouting holes ( 32 mm diameter steel rod of 4.0 m length grouted upto 2.5 m depth.)</v>
          </cell>
          <cell r="D310" t="str">
            <v>EACH</v>
          </cell>
          <cell r="E310">
            <v>3120</v>
          </cell>
          <cell r="F310">
            <v>510</v>
          </cell>
        </row>
        <row r="311">
          <cell r="B311" t="str">
            <v>2A/1</v>
          </cell>
          <cell r="C311" t="str">
            <v>Excavation for foundation in hard murum including removing the excavated material upto distance of 50 meters beyond the building area and stacking or spreading as directed, dewatering, preparing the bed for the foundation and necessary back filling, rammi</v>
          </cell>
          <cell r="E311">
            <v>47</v>
          </cell>
          <cell r="F311">
            <v>47</v>
          </cell>
        </row>
        <row r="312">
          <cell r="B312" t="str">
            <v>2A/298</v>
          </cell>
          <cell r="C312" t="str">
            <v>Spec.No.: Bd.L.1/Page No.367</v>
          </cell>
          <cell r="D312" t="str">
            <v>SQM</v>
          </cell>
          <cell r="E312">
            <v>28</v>
          </cell>
          <cell r="F312">
            <v>12.65</v>
          </cell>
        </row>
        <row r="313">
          <cell r="B313" t="str">
            <v>3(A)/353</v>
          </cell>
          <cell r="C313" t="str">
            <v>Providing and fixing factory made solid core flush door in single leaf 35 mm thick, decorative types, of exterior grade, as per detailed drawings, conforming to I.S.:2202 - 1962 (Revised) including Burmah/ superior Indian teak wood frame, approved face ve</v>
          </cell>
          <cell r="D313" t="str">
            <v>SQM</v>
          </cell>
          <cell r="E313">
            <v>1260</v>
          </cell>
          <cell r="F313">
            <v>50</v>
          </cell>
        </row>
        <row r="314">
          <cell r="B314" t="str">
            <v>3(A)/451</v>
          </cell>
          <cell r="C314" t="str">
            <v>Providing and fixing mild steel grill railing weighing 20 kg/Sqm. with PVC handrail cover and newel post for staircases, including fabricating, fixtures, drilling holes in concrete / other surface, erecting the grill work, necessary welding, fixing by nut</v>
          </cell>
          <cell r="D314" t="str">
            <v>SQM</v>
          </cell>
          <cell r="E314">
            <v>866</v>
          </cell>
        </row>
        <row r="315">
          <cell r="B315" t="str">
            <v>3(B)/451</v>
          </cell>
          <cell r="C315" t="str">
            <v>Providing and fixing mild steel grill railing weighing 25 kg/Sqm. with PVC handrail cover and newel post for staircases, including fabricating, fixtures, drilling holes in concrete / other surface, erecting the grill work, necessary welding, fixing by nut</v>
          </cell>
          <cell r="D315" t="str">
            <v>SQM</v>
          </cell>
          <cell r="E315">
            <v>1083</v>
          </cell>
        </row>
        <row r="316">
          <cell r="B316" t="str">
            <v>3(I)/563</v>
          </cell>
          <cell r="C316" t="str">
            <v xml:space="preserve">Guniting by dry mix process as per I.S. 9012 (1978) to beams in C.M. 1:3, and 20 mm thick under pressure of 2.1 kg to 2.8 kg per Sq.cm including forms, scaffolding, floating the surface, curing for 14 days etc. complete. (Excluding reinforcement)i} 25 mm </v>
          </cell>
          <cell r="D316" t="str">
            <v>SQM</v>
          </cell>
          <cell r="E316">
            <v>138</v>
          </cell>
          <cell r="F316">
            <v>25</v>
          </cell>
        </row>
        <row r="317">
          <cell r="B317" t="str">
            <v>3(ii)/563</v>
          </cell>
          <cell r="C317" t="str">
            <v xml:space="preserve">Guniting by dry mix process as per I.S. 9012 (1978) to beams in C.M. 1:3, and 20 mm thick under pressure of 2.1 kg to 2.8 kg per Sq.cm including forms, scaffolding, floating the surface, curing for 14 days etc. complete. (Excluding reinforcement)    ii)  </v>
          </cell>
          <cell r="D317" t="str">
            <v>SQM</v>
          </cell>
          <cell r="E317">
            <v>157</v>
          </cell>
          <cell r="F317">
            <v>31</v>
          </cell>
        </row>
        <row r="318">
          <cell r="B318" t="str">
            <v>3(iii)/563</v>
          </cell>
          <cell r="C318" t="str">
            <v xml:space="preserve">Guniting by dry mix process as per I.S. 9012 (1978) to beams in C.M. 1:3, and 20 mm thick under pressure of 2.1 kg to 2.8 kg per Sq.cm including forms, scaffolding, floating the surface, curing for 14 days etc. complete. (Excluding reinforcement)    ii)  </v>
          </cell>
          <cell r="D318" t="str">
            <v>SQM</v>
          </cell>
          <cell r="E318">
            <v>188</v>
          </cell>
          <cell r="F318">
            <v>31</v>
          </cell>
        </row>
        <row r="319">
          <cell r="B319" t="str">
            <v>3/15</v>
          </cell>
          <cell r="C319" t="str">
            <v>Providing structural steel work in single stanchions composed of R.S.J. Channel etc. with caps, bases, mild steel plates, angle brackets, cleats, gusset plates, anchor bolts etc. as per detailed design and drawings or as directed including cutting, fabric</v>
          </cell>
          <cell r="D319" t="str">
            <v>M.T.</v>
          </cell>
          <cell r="E319">
            <v>22850</v>
          </cell>
          <cell r="F319">
            <v>1735</v>
          </cell>
        </row>
        <row r="320">
          <cell r="B320" t="str">
            <v>3/2</v>
          </cell>
          <cell r="C320" t="str">
            <v>Excavation for foundation in Hard Murum and boulders including removing the excavated materials upto a distance of 50 meters, beyond the building area and stacking or spreading as directed, dewatering, preparing the bed for the foundation and necessary ba</v>
          </cell>
          <cell r="D320" t="str">
            <v>CUM</v>
          </cell>
          <cell r="E320">
            <v>47</v>
          </cell>
          <cell r="F320">
            <v>47</v>
          </cell>
        </row>
        <row r="321">
          <cell r="B321" t="str">
            <v>3/23</v>
          </cell>
          <cell r="C321" t="str">
            <v>Providing and laying in situ, cement concrete M-10/(1:3:6) of trap/granite/quartzite/gneiss metal for foundation and bedding including plywood/steel formwork bailing out water, compacting, finishing uneven and honeycombed surface, curing etc. complete. Th</v>
          </cell>
          <cell r="D321" t="str">
            <v>CUM</v>
          </cell>
          <cell r="E321">
            <v>991</v>
          </cell>
          <cell r="F321">
            <v>127</v>
          </cell>
          <cell r="G321">
            <v>4.4000000000000004</v>
          </cell>
          <cell r="I321">
            <v>0.86</v>
          </cell>
          <cell r="J321">
            <v>0.43</v>
          </cell>
        </row>
        <row r="322">
          <cell r="B322" t="str">
            <v>3/245</v>
          </cell>
          <cell r="C322" t="str">
            <v>Providing Fly ash lime Brick masonry  ( Bricks conforming to I.S.12894 : 1990 and of size 19 cm x 9 cm x 9 cm)in cement mortar 1:6 in super structure including striking joints, racking out joints watering and scaffolding complete.</v>
          </cell>
          <cell r="D322" t="str">
            <v>CUM</v>
          </cell>
          <cell r="E322">
            <v>905</v>
          </cell>
          <cell r="F322">
            <v>155</v>
          </cell>
          <cell r="G322">
            <v>1.42</v>
          </cell>
          <cell r="J322">
            <v>0.3</v>
          </cell>
          <cell r="L322">
            <v>1</v>
          </cell>
        </row>
        <row r="323">
          <cell r="B323" t="str">
            <v>3/257</v>
          </cell>
          <cell r="C323" t="str">
            <v>Providing and constructing 1:5:6 C.C. solid block 300 mm x 200 mm x 150 mm in cement mortar 1:6 for external block masonry racking out joints, when plastering is to be done/striking joints when no plastering is to be done curing and scaffolding etc. compl</v>
          </cell>
          <cell r="D323" t="str">
            <v>CUM</v>
          </cell>
          <cell r="E323">
            <v>912</v>
          </cell>
          <cell r="F323">
            <v>124</v>
          </cell>
        </row>
        <row r="324">
          <cell r="B324" t="str">
            <v>3/258</v>
          </cell>
          <cell r="C324" t="str">
            <v>Providing Cement based water proofing treatment to terrace (Indian water proofing or alike) with brick bats laid in required slope to drain the water for any span after cleaning the base surface, Applying a coat of cement slurry admixed with approved wate</v>
          </cell>
          <cell r="D324" t="str">
            <v>SQM</v>
          </cell>
          <cell r="E324">
            <v>213</v>
          </cell>
          <cell r="F324">
            <v>27</v>
          </cell>
        </row>
        <row r="325">
          <cell r="B325" t="str">
            <v>3/280</v>
          </cell>
          <cell r="C325" t="str">
            <v>Providing expansion joints in  R.C.C. framed structure (at floor level) with premoulded filler 25mm thick and 3 mm thick aluminum plate as required, bitumen poured filler and fixing T.W. battens on rear faces etc. complete as directed.</v>
          </cell>
          <cell r="D325" t="str">
            <v>SQM</v>
          </cell>
          <cell r="E325">
            <v>1375</v>
          </cell>
          <cell r="F325">
            <v>82</v>
          </cell>
        </row>
        <row r="326">
          <cell r="B326" t="str">
            <v>3/298</v>
          </cell>
          <cell r="C326" t="str">
            <v>Providing internal cement plaster 12 mm thick in a single coat in cement mortar 1:5 without neeru finish to concrete or brick surface in all positions including scaffolding and curing complete. Providing groove at joint of B.B. Masonry and concrete member</v>
          </cell>
          <cell r="D326" t="str">
            <v>SQM</v>
          </cell>
          <cell r="E326">
            <v>34</v>
          </cell>
          <cell r="F326">
            <v>14</v>
          </cell>
          <cell r="G326">
            <v>0.09</v>
          </cell>
          <cell r="J326">
            <v>1.2E-2</v>
          </cell>
        </row>
        <row r="327">
          <cell r="B327" t="str">
            <v>3/30</v>
          </cell>
          <cell r="C327" t="str">
            <v>Providing and laying in situ cement concrete M-15 of trap/ granite/quartzite/gneiss metal for R.C.C. work in foundations like raft, grillages, strip, foundations and footings of R.C.C. columns and steel stanchions including bailing out water, steel center</v>
          </cell>
          <cell r="D327" t="str">
            <v>CUM.</v>
          </cell>
          <cell r="E327">
            <v>1520</v>
          </cell>
          <cell r="F327">
            <v>234</v>
          </cell>
          <cell r="G327">
            <v>6.27</v>
          </cell>
          <cell r="I327">
            <v>0.86</v>
          </cell>
          <cell r="J327">
            <v>0.43</v>
          </cell>
        </row>
        <row r="328">
          <cell r="B328" t="str">
            <v>3/306</v>
          </cell>
          <cell r="C328" t="str">
            <v>Providing and laying polished Shahabad Stone Flooring 25 mm to 30 mm thick and of required width in plain/diamond pattern with black polished kaddappa slab for border or any other design on a bed of C.M. 1:6  including cement float, filling joints with ne</v>
          </cell>
          <cell r="D328" t="str">
            <v>SQM</v>
          </cell>
          <cell r="E328">
            <v>286</v>
          </cell>
          <cell r="F328">
            <v>25</v>
          </cell>
          <cell r="G328">
            <v>0.22</v>
          </cell>
          <cell r="J328">
            <v>0.02</v>
          </cell>
        </row>
        <row r="329">
          <cell r="B329" t="str">
            <v>3/325</v>
          </cell>
          <cell r="C329" t="str">
            <v>Providing and applying one coat of lead/zinc base oil paint/ bituminous paint of approved colour and shade to old wood work previously painted and fibre boards including preparing the surface, if necessary scaffolding, including primer coat complete. (Sam</v>
          </cell>
          <cell r="D329" t="str">
            <v>SQM</v>
          </cell>
          <cell r="E329">
            <v>11.05</v>
          </cell>
          <cell r="F329">
            <v>3.45</v>
          </cell>
        </row>
        <row r="330">
          <cell r="B330" t="str">
            <v>3/334</v>
          </cell>
          <cell r="C330" t="str">
            <v>Providing and applying whitewash in two coats on old / new plastered or masonry surfaces and asbestos cement sheets including scaffolding and preparing the surface by brushing and brooming down complete.</v>
          </cell>
          <cell r="D330" t="str">
            <v>SQM</v>
          </cell>
          <cell r="E330">
            <v>1.45</v>
          </cell>
          <cell r="F330">
            <v>0.85</v>
          </cell>
        </row>
        <row r="331">
          <cell r="B331" t="str">
            <v>3/338</v>
          </cell>
          <cell r="C331" t="str">
            <v>Providing and fixing double leaf steel shutter with frame to wall cupboard of 18 gauge M.S.sheet as per standard drawing including oxidised fixtures and fastenings with locking arrangement excluding shelves, including primer coat and three coats of enamel</v>
          </cell>
          <cell r="D331" t="str">
            <v>SQM</v>
          </cell>
          <cell r="E331">
            <v>435</v>
          </cell>
          <cell r="F331">
            <v>141</v>
          </cell>
        </row>
        <row r="332">
          <cell r="B332" t="str">
            <v>3/341</v>
          </cell>
          <cell r="C332" t="str">
            <v>Providing and fixing 6 mm thick Asbestos Cement semi corrugated (Big size) sheet roofing including galvanised iron J and L hook bolts, galvanised iron and bituminous G.I. washers, galvanised iron clamps and bolts and nuts and scaffolding etc. complete.</v>
          </cell>
          <cell r="D332" t="str">
            <v>SQM</v>
          </cell>
          <cell r="E332">
            <v>230</v>
          </cell>
          <cell r="F332">
            <v>26</v>
          </cell>
        </row>
        <row r="333">
          <cell r="B333" t="str">
            <v>3/353</v>
          </cell>
          <cell r="C333" t="str">
            <v>Providing and fixing factory made solid core flush door in single leaf 35 mm thick, decorative types, of exterior grade, as per detailed drawings, conforming to I.S.:2202 - 1962 (Revised) including Burmah/ superior Indian teak wood frame, approved face ve</v>
          </cell>
          <cell r="D333" t="str">
            <v>SQM</v>
          </cell>
          <cell r="E333">
            <v>1235</v>
          </cell>
          <cell r="F333">
            <v>50</v>
          </cell>
        </row>
        <row r="334">
          <cell r="B334" t="str">
            <v>3/450</v>
          </cell>
          <cell r="C334" t="str">
            <v>Providing and fixing mild steel grill railing weighing 15 kg/Sqm. with PVC handrail cover and newel post for staircases, including fabricating, fixtures, drilling holes in concrete / other surface, erecting the grill work, necessary welding, fixing by nut</v>
          </cell>
          <cell r="D334" t="str">
            <v>SQM</v>
          </cell>
          <cell r="E334">
            <v>650</v>
          </cell>
        </row>
        <row r="335">
          <cell r="B335" t="str">
            <v>3/452</v>
          </cell>
          <cell r="C335" t="str">
            <v>Providing and casting in situ RCC RESERVOIR at terrace level as per approved detailed design and drawing including M-20 RCC walls, base and top slab, ladder plastering, steel centering, plywood/steel formwork, including cost of reinforcement finishing the</v>
          </cell>
          <cell r="D335" t="str">
            <v>Ltr.</v>
          </cell>
          <cell r="E335">
            <v>4.7</v>
          </cell>
          <cell r="F335">
            <v>0.5</v>
          </cell>
        </row>
        <row r="336">
          <cell r="B336" t="str">
            <v>3/563</v>
          </cell>
          <cell r="C336" t="str">
            <v>Guniting by dry mix process as per I.S. 9012 (1978) to beams in C.M. 1:3, and 20 mm thick under pressure of 2.1 kg to 2.8 kg per Sq.cm including forms, scaffolding, floating the surface, curing for 14 days etc. complete. (Excluding reinforcement)</v>
          </cell>
          <cell r="D336" t="str">
            <v>SQM</v>
          </cell>
          <cell r="E336">
            <v>119</v>
          </cell>
          <cell r="F336">
            <v>25</v>
          </cell>
        </row>
        <row r="337">
          <cell r="B337" t="str">
            <v>3/566</v>
          </cell>
          <cell r="C337" t="str">
            <v>Providing and fixing mild steel grill gate with angle iron frame 65 mm x 65 mm x 10 mm with iron bars at 150 mm C/C and diagonal flats as per the detailed drawing including hinges, pivot blocks locking arrangement welding, revetting with oil painting in t</v>
          </cell>
          <cell r="D337" t="str">
            <v>SQM</v>
          </cell>
          <cell r="E337">
            <v>1045</v>
          </cell>
          <cell r="F337">
            <v>55</v>
          </cell>
        </row>
        <row r="338">
          <cell r="B338" t="str">
            <v>3/570</v>
          </cell>
          <cell r="C338" t="str">
            <v>Providing Preconstructional Anti- termite treatment by treating the top surface of plinth filling at the rate of 5 litres of emulsion concentrate of one percent concentration of CHLORPYRIFOC 20% EC ISI approved conforming (I.S.8944) to per square metre of</v>
          </cell>
          <cell r="D338" t="str">
            <v>SQM</v>
          </cell>
          <cell r="E338">
            <v>80</v>
          </cell>
        </row>
        <row r="339">
          <cell r="B339" t="str">
            <v>3/584</v>
          </cell>
          <cell r="C339" t="str">
            <v>Removing Manglore tiled roof and ridge tiles with battens, ridge and barge boards, eaves boards etc. and stacking the materials as directed with all leads and lifts complete. Including removing wood work below.</v>
          </cell>
          <cell r="D339" t="str">
            <v>SQM</v>
          </cell>
          <cell r="E339">
            <v>0</v>
          </cell>
          <cell r="F339">
            <v>13.2</v>
          </cell>
        </row>
        <row r="340">
          <cell r="B340" t="str">
            <v>3/594</v>
          </cell>
          <cell r="C340" t="str">
            <v>Providing coursed rubble masonry 1st sort for pillars of trap / granite / quartzite / gneiss stones in C.M.1:6 including pointing with C.M.1:3 scaffolding and watering etc. complete.</v>
          </cell>
          <cell r="D340" t="str">
            <v>CUM</v>
          </cell>
          <cell r="E340">
            <v>914</v>
          </cell>
          <cell r="F340">
            <v>260</v>
          </cell>
        </row>
        <row r="341">
          <cell r="B341" t="str">
            <v>3/595</v>
          </cell>
          <cell r="C341" t="str">
            <v>Providing and applying Wax polishing to the old wood work including knotting, preparing the surface, scaffolding etc. complete as directed.</v>
          </cell>
          <cell r="D341" t="str">
            <v>SQM</v>
          </cell>
          <cell r="E341">
            <v>8</v>
          </cell>
          <cell r="F341">
            <v>4.2</v>
          </cell>
        </row>
        <row r="342">
          <cell r="B342" t="str">
            <v>3/598</v>
          </cell>
          <cell r="C342" t="str">
            <v xml:space="preserve">Providing and fixing jungle wood ballies of approved species 85 mm average dia. for common rafters, purlins, ridges, hip and valley rafters, jack rafters, wall plates, post plates, posts etc. including all iron work scaffolding if necessary and oiling in </v>
          </cell>
          <cell r="D342" t="str">
            <v>RMT.</v>
          </cell>
          <cell r="E342">
            <v>35</v>
          </cell>
          <cell r="F342">
            <v>3.6</v>
          </cell>
        </row>
        <row r="343">
          <cell r="B343" t="str">
            <v>3/6</v>
          </cell>
          <cell r="C343" t="str">
            <v>Chipping and dressing of the RCC piles including cleaning reinforcement and removal of dismantled materials etc. (for providing piles caps).</v>
          </cell>
          <cell r="D343" t="str">
            <v>EACH</v>
          </cell>
          <cell r="E343">
            <v>71</v>
          </cell>
          <cell r="F343">
            <v>71</v>
          </cell>
        </row>
        <row r="344">
          <cell r="B344" t="str">
            <v>3/601</v>
          </cell>
          <cell r="C344" t="str">
            <v>Providing and fixing Mangalore tile ridge and hip tiles of class "AA" including scaffolding if necessary, pointing with coloured cement mortar and curing complete.</v>
          </cell>
          <cell r="D344" t="str">
            <v>RMT.</v>
          </cell>
          <cell r="E344">
            <v>46</v>
          </cell>
          <cell r="F344">
            <v>8.25</v>
          </cell>
        </row>
        <row r="345">
          <cell r="B345" t="str">
            <v>3/603</v>
          </cell>
          <cell r="C345" t="str">
            <v xml:space="preserve">Providing and Fixing C.T.W. 2nd class fully glazed ventilator rectangular in shape as per detailed drawing including iron oxdized fixtures and fastenings and finishing the wood work with one coat of primer etc. (without M.S. bar and frame) complete.(Only </v>
          </cell>
          <cell r="D345" t="str">
            <v>SQM</v>
          </cell>
          <cell r="E345">
            <v>1160</v>
          </cell>
          <cell r="F345">
            <v>145</v>
          </cell>
        </row>
        <row r="346">
          <cell r="B346" t="str">
            <v>3/607</v>
          </cell>
          <cell r="C346" t="str">
            <v>Providing and fixing white glazed pedestal for W.H.B. of approved size and quality testing etc. complete. (Prior approval of sample and brand by Ex.Engineer is necessary before use.)</v>
          </cell>
          <cell r="D346" t="str">
            <v>EACH</v>
          </cell>
          <cell r="E346">
            <v>405</v>
          </cell>
          <cell r="F346">
            <v>13</v>
          </cell>
        </row>
        <row r="347">
          <cell r="B347" t="str">
            <v>3/609</v>
          </cell>
          <cell r="C347" t="str">
            <v>Providing general pest control services to big size inspection chamber to control nuisance of the cockcroaches, etc. complete during years with monthly check up.</v>
          </cell>
          <cell r="D347" t="str">
            <v>Per EACH</v>
          </cell>
          <cell r="E347">
            <v>93.5</v>
          </cell>
          <cell r="F347" t="str">
            <v>..</v>
          </cell>
        </row>
        <row r="348">
          <cell r="B348" t="str">
            <v>3/617</v>
          </cell>
          <cell r="C348" t="str">
            <v>Excavation for foundation in hard murum including shoring and strutting as necessary and disposing off excavated stuff within lead of 100 m as directed etc. complete.</v>
          </cell>
        </row>
        <row r="349">
          <cell r="B349" t="str">
            <v>3©/450</v>
          </cell>
          <cell r="C349" t="str">
            <v>Providing and fixing mild steel grill railing weighing 35 kg/Sqm. with PVC handrail cover and newel post for staircases, including fabricating, fixtures, drilling holes in concrete / other surface, erecting the grill work, necessary welding, fixing by nut</v>
          </cell>
          <cell r="D349" t="str">
            <v>SQM</v>
          </cell>
          <cell r="E349">
            <v>1516</v>
          </cell>
        </row>
        <row r="350">
          <cell r="B350" t="str">
            <v>30(A)/630</v>
          </cell>
          <cell r="C350" t="str">
            <v>a) With SRC (Sulphate Resistant Cement)</v>
          </cell>
          <cell r="D350" t="str">
            <v>CUM</v>
          </cell>
          <cell r="E350">
            <v>1843</v>
          </cell>
          <cell r="F350">
            <v>180</v>
          </cell>
        </row>
        <row r="351">
          <cell r="B351" t="str">
            <v>30/315</v>
          </cell>
          <cell r="C351" t="str">
            <v>Providing and fixing white Makrana marble slabs  60 cm x 45 cm size and 20 mm thick of approved quality vein and colour with machine polished surface for dado and skirting after making the required portion in level, in cement plaster 1:4 and fixing the sl</v>
          </cell>
          <cell r="D351" t="str">
            <v>SQM</v>
          </cell>
          <cell r="E351">
            <v>1475</v>
          </cell>
          <cell r="F351">
            <v>154</v>
          </cell>
          <cell r="G351">
            <v>0.2</v>
          </cell>
          <cell r="J351">
            <v>0.02</v>
          </cell>
        </row>
        <row r="352">
          <cell r="B352" t="str">
            <v>30/363</v>
          </cell>
          <cell r="C352" t="str">
            <v>Providing and fixing steel windows of various sizes as per detailed drawings without hot dip zinc coating without/with ventilator including fabrication, glazing with non-acetinic/plain/obscured glass panes of approved type and quality, all fixtures and fa</v>
          </cell>
          <cell r="D352" t="str">
            <v>SQM</v>
          </cell>
          <cell r="E352">
            <v>1160</v>
          </cell>
          <cell r="F352">
            <v>94</v>
          </cell>
        </row>
        <row r="353">
          <cell r="B353" t="str">
            <v>30/461</v>
          </cell>
          <cell r="C353" t="str">
            <v>Providing and fixing 12 mm dia. Ball cock medium type with PVC float including sockets and necessary fittings and tested as per municipal requirement, testing etc. complete.(Prior approval of sample and brand by Ex.Engineer is necessary before use.)</v>
          </cell>
          <cell r="D353" t="str">
            <v>EACH</v>
          </cell>
          <cell r="E353">
            <v>92</v>
          </cell>
          <cell r="F353">
            <v>13</v>
          </cell>
        </row>
        <row r="354">
          <cell r="B354" t="str">
            <v>30/47</v>
          </cell>
          <cell r="C354" t="str">
            <v>Providing and casting in situ cement concrete M-15  of trap/ granite/gneiss/quartzite metal for R.C.C. newel posts of staircases as per detailed design and drawings including steel centering, plywood/ steel formwork, compaction, finishing uneven and honey</v>
          </cell>
          <cell r="D354" t="str">
            <v>CUM.</v>
          </cell>
          <cell r="E354">
            <v>2480</v>
          </cell>
          <cell r="F354">
            <v>480</v>
          </cell>
          <cell r="G354">
            <v>6.27</v>
          </cell>
          <cell r="I354">
            <v>0.86</v>
          </cell>
          <cell r="J354">
            <v>0.43</v>
          </cell>
        </row>
        <row r="355">
          <cell r="B355" t="str">
            <v>30/589</v>
          </cell>
          <cell r="C355" t="str">
            <v>Dismantling stone masonry in mud including stacking the materials as directed with all leads, lifts etc. complete.</v>
          </cell>
          <cell r="D355" t="str">
            <v>CUM</v>
          </cell>
          <cell r="E355">
            <v>0</v>
          </cell>
          <cell r="F355">
            <v>30</v>
          </cell>
        </row>
        <row r="356">
          <cell r="B356" t="str">
            <v>30/630</v>
          </cell>
          <cell r="C356" t="str">
            <v>Providing and laying in situ C.C M-15 of trap / granite / quartzite/ gneiss metal for the bottom plugs of wells in the dry or under water including compaction and curing wherever necessary.</v>
          </cell>
          <cell r="D356" t="str">
            <v>CUM</v>
          </cell>
          <cell r="E356">
            <v>1780</v>
          </cell>
          <cell r="F356">
            <v>180</v>
          </cell>
          <cell r="G356">
            <v>6.27</v>
          </cell>
          <cell r="I356">
            <v>0.86</v>
          </cell>
          <cell r="J356">
            <v>0.43</v>
          </cell>
        </row>
        <row r="357">
          <cell r="B357" t="str">
            <v>31/316</v>
          </cell>
          <cell r="C357" t="str">
            <v>Providing and fixing granite of best quality to floor, dado, skirting etc. of approved colour and fixture 18 mm to 20 mm thick in required position with ready made adhesive mortar of approved quality including joint filling with coloured cement slurry cle</v>
          </cell>
          <cell r="D357" t="str">
            <v>SQM</v>
          </cell>
          <cell r="E357">
            <v>2300</v>
          </cell>
          <cell r="F357">
            <v>154</v>
          </cell>
          <cell r="G357">
            <v>0.2</v>
          </cell>
          <cell r="J357">
            <v>0.02</v>
          </cell>
        </row>
        <row r="358">
          <cell r="B358" t="str">
            <v>31/364</v>
          </cell>
          <cell r="C358" t="str">
            <v>Providing and fixing steel windows of various sizes as per detailed drawings with welded square bars 12 mm at 10cm centre to centre without hot dip Zinc coating without/with ventilator including fabrication, glazing with non-acetinic / plain /obscured gla</v>
          </cell>
          <cell r="D358" t="str">
            <v>SQM</v>
          </cell>
          <cell r="E358">
            <v>1215</v>
          </cell>
          <cell r="F358">
            <v>82</v>
          </cell>
        </row>
        <row r="359">
          <cell r="B359" t="str">
            <v>31/461</v>
          </cell>
          <cell r="C359" t="str">
            <v>Providing and fixing 40 mm dia. Ball cock medium type with PVC float including sockets and necessary fittings and tested as per municipal requirements testing etc. complete. (Prior approval of sample and brand by Ex.Engineer is necessary before use.)</v>
          </cell>
          <cell r="D359" t="str">
            <v>EACH</v>
          </cell>
          <cell r="E359">
            <v>505</v>
          </cell>
          <cell r="F359">
            <v>14</v>
          </cell>
        </row>
        <row r="360">
          <cell r="B360" t="str">
            <v>31/47</v>
          </cell>
          <cell r="C360" t="str">
            <v>Providing and casting in situ cement concrete M-20 of trap/ quartzite/granite/gneiss metal for R.C.C.newel posts of staircases as per detailed design and drawings including steel centering, plywood/ steel formwork, steel props, compaction, finishing uneve</v>
          </cell>
          <cell r="D360" t="str">
            <v>CUM.</v>
          </cell>
          <cell r="E360">
            <v>2660</v>
          </cell>
          <cell r="F360">
            <v>480</v>
          </cell>
          <cell r="G360">
            <v>8</v>
          </cell>
          <cell r="I360">
            <v>0.86</v>
          </cell>
          <cell r="J360">
            <v>0.43</v>
          </cell>
        </row>
        <row r="361">
          <cell r="B361" t="str">
            <v>31/589</v>
          </cell>
          <cell r="C361" t="str">
            <v>Dismantling stone masonry in lime or cement mortar including stacking the materials as directed with all leads, lifts etc. complete.</v>
          </cell>
          <cell r="D361" t="str">
            <v>CUM</v>
          </cell>
          <cell r="E361">
            <v>0</v>
          </cell>
          <cell r="F361">
            <v>60</v>
          </cell>
        </row>
        <row r="362">
          <cell r="B362" t="str">
            <v>31/630</v>
          </cell>
          <cell r="C362" t="str">
            <v>Providing and filling in well with sand/rubble and sand/shingle and sand including compaction between the top and bottom plugs.</v>
          </cell>
          <cell r="D362" t="str">
            <v>CUM</v>
          </cell>
          <cell r="E362">
            <v>125</v>
          </cell>
          <cell r="F362">
            <v>40</v>
          </cell>
        </row>
        <row r="363">
          <cell r="B363" t="str">
            <v>32(A)/462</v>
          </cell>
          <cell r="C363" t="str">
            <v>Providing and fixing 1st class white glazed earthenware "Orissa type" W.C.Pan 600 x 400 mm size including 'P'or 'S'trap UPVC soil and vent pipe upto the outside face of the wall, 1:5:10 cement concrete bedding, 10 litre fibre high level flushing cistern w</v>
          </cell>
          <cell r="D363" t="str">
            <v>EACH</v>
          </cell>
          <cell r="E363">
            <v>2360</v>
          </cell>
          <cell r="F363">
            <v>325</v>
          </cell>
          <cell r="G363">
            <v>1</v>
          </cell>
        </row>
        <row r="364">
          <cell r="B364" t="str">
            <v>32/316</v>
          </cell>
          <cell r="C364" t="str">
            <v>Providing and laying in situ marble mosaic of 10 mm thickness with white and coloured marble chips upto maximum size of 6mm in white/ coloured cement in suitable panels for flooring including 30mm thick under layer of 1:2:4 cement concrete/Indian patent s</v>
          </cell>
          <cell r="D364" t="str">
            <v>SQM</v>
          </cell>
          <cell r="E364">
            <v>275</v>
          </cell>
          <cell r="F364">
            <v>77</v>
          </cell>
          <cell r="G364">
            <v>0.3</v>
          </cell>
          <cell r="J364">
            <v>0.02</v>
          </cell>
        </row>
        <row r="365">
          <cell r="B365" t="str">
            <v>32/364</v>
          </cell>
          <cell r="C365" t="str">
            <v>Providing and fixing steel windows of various sizes as per detailed drawings with welded square bars 12 mm at 10 cm centre to centre without hot dip Zinc coating without / with ventilator including fabrication glazing with non- acetinic/plain/obscured gla</v>
          </cell>
          <cell r="D365" t="str">
            <v>SQM</v>
          </cell>
          <cell r="E365">
            <v>1320</v>
          </cell>
          <cell r="F365">
            <v>88</v>
          </cell>
        </row>
        <row r="366">
          <cell r="B366" t="str">
            <v>32/462</v>
          </cell>
          <cell r="C366" t="str">
            <v>Providing and fixing 1st class white glazed earthenware "Orissa type" W.C.Pan 600 x 400 mm size including 'P'or 'S'trap UPVC soil and vent pipe upto the outside face of the wall, 1:5:10 cement concrete bedding, 10 litre fibre high level flushing cistern w</v>
          </cell>
          <cell r="D366" t="str">
            <v>EACH</v>
          </cell>
          <cell r="E366">
            <v>2790</v>
          </cell>
          <cell r="F366">
            <v>325</v>
          </cell>
          <cell r="G366">
            <v>1</v>
          </cell>
        </row>
        <row r="367">
          <cell r="B367" t="str">
            <v>32/48</v>
          </cell>
          <cell r="C367" t="str">
            <v xml:space="preserve">Providing and casting in situ C.C. M-15 of trap metal for RCC RECTANGULAR GRID BEAM WITH SLAB as per detailed design and drawings or as directed including steel centering, plywood/steel formwork, steel props, compacting, finishing, uneven and honeycombed </v>
          </cell>
          <cell r="D367" t="str">
            <v>CUM.</v>
          </cell>
          <cell r="E367">
            <v>4080</v>
          </cell>
          <cell r="F367">
            <v>840</v>
          </cell>
          <cell r="G367">
            <v>6.27</v>
          </cell>
          <cell r="I367">
            <v>0.86</v>
          </cell>
          <cell r="J367">
            <v>0.43</v>
          </cell>
        </row>
        <row r="368">
          <cell r="B368" t="str">
            <v>32/589</v>
          </cell>
          <cell r="C368" t="str">
            <v>Removing cement tiles, or marble or polished shahabad floor or dado without bed concrete  including stacking the materials as directed with all leads, lifts etc. complete.</v>
          </cell>
          <cell r="D368" t="str">
            <v>SQM</v>
          </cell>
          <cell r="E368">
            <v>0</v>
          </cell>
          <cell r="F368">
            <v>13.2</v>
          </cell>
        </row>
        <row r="369">
          <cell r="B369" t="str">
            <v>32/630</v>
          </cell>
          <cell r="C369" t="str">
            <v>Providing and laying in situ C.C. M-10 / 1:3:6 of trap / granite / quartzite / gneiss metal for top plug of well including compaction by vibration and curing .</v>
          </cell>
          <cell r="D369" t="str">
            <v>CUM</v>
          </cell>
          <cell r="E369">
            <v>1140</v>
          </cell>
          <cell r="F369">
            <v>80</v>
          </cell>
          <cell r="G369">
            <v>4.4000000000000004</v>
          </cell>
          <cell r="I369">
            <v>0.86</v>
          </cell>
          <cell r="J369">
            <v>0.43</v>
          </cell>
        </row>
        <row r="370">
          <cell r="B370" t="str">
            <v>33(A)/463</v>
          </cell>
          <cell r="C370" t="str">
            <v>Providing and fixing 1st class "Orissa Type" Colour Glazed earthenware 600 x 400 mm. W.C. PAN including `P' or `S' trap, UPVC soil and vent pipe upto the out side face of wall, including 100 mm dia. UPVC plug bend, 10 litre UPVC high level flushing cister</v>
          </cell>
          <cell r="D370" t="str">
            <v>EACH</v>
          </cell>
          <cell r="E370">
            <v>2580</v>
          </cell>
          <cell r="F370">
            <v>220</v>
          </cell>
          <cell r="G370">
            <v>1</v>
          </cell>
        </row>
        <row r="371">
          <cell r="B371" t="str">
            <v>33(A)/631</v>
          </cell>
          <cell r="C371" t="str">
            <v>a) With SRC (Sulphate Resistant Cement)</v>
          </cell>
        </row>
        <row r="372">
          <cell r="B372" t="str">
            <v>33/316</v>
          </cell>
          <cell r="C372" t="str">
            <v>Providing and laying in situ marble mosaic 6 mm thick dado and skirting in white cement and using white and coloured marble chips in suitable panels on cement plaster 1:3, 20mm. thick including aluminum strips for forming panel, rounding of corners and ju</v>
          </cell>
          <cell r="D372" t="str">
            <v>SQM</v>
          </cell>
          <cell r="E372">
            <v>291</v>
          </cell>
          <cell r="F372">
            <v>82</v>
          </cell>
          <cell r="G372">
            <v>0.3</v>
          </cell>
          <cell r="J372">
            <v>0.2</v>
          </cell>
        </row>
        <row r="373">
          <cell r="B373" t="str">
            <v>33/365</v>
          </cell>
          <cell r="C373" t="str">
            <v>Providing and fixing in position Double anodised aluminium windows / ventilators of various size with openable / sliding aluminium frame, 5 mm thick plain sheet glass shutter, glazing clips / neoprene / rubber / PVC Gasket of approved quality, chromium pl</v>
          </cell>
          <cell r="D373" t="str">
            <v>SQM</v>
          </cell>
          <cell r="E373">
            <v>2106</v>
          </cell>
          <cell r="F373">
            <v>315</v>
          </cell>
        </row>
        <row r="374">
          <cell r="B374" t="str">
            <v>33/462</v>
          </cell>
          <cell r="C374" t="str">
            <v>Providing and fixing 1st class "Orissa Type" Colour Glazed earthenware 600 x 400 mm. W.C. PAN including `P' or `S' trap, UPVC soil and vent pipe upto the out side face of wall, including 100 mm dia. UPVC plug bend, 10 litre UPVC high level flushing cister</v>
          </cell>
          <cell r="D374" t="str">
            <v>EACH</v>
          </cell>
          <cell r="E374">
            <v>3110</v>
          </cell>
          <cell r="F374">
            <v>220</v>
          </cell>
          <cell r="G374">
            <v>1</v>
          </cell>
        </row>
        <row r="375">
          <cell r="B375" t="str">
            <v>33/49</v>
          </cell>
          <cell r="C375" t="str">
            <v>Providing and casting in situ C.C. M-20 of trap metal for RCC RECTANGULAR GRID BEAM WITH SLAB as per detailed design and drawings or as directed including steel centering, plywood/steel formwork, steel props, compacting, finishing uneven and honeycombed s</v>
          </cell>
          <cell r="D375" t="str">
            <v>CUM.</v>
          </cell>
          <cell r="E375">
            <v>4320</v>
          </cell>
          <cell r="F375">
            <v>840</v>
          </cell>
          <cell r="G375">
            <v>8</v>
          </cell>
          <cell r="I375">
            <v>0.86</v>
          </cell>
          <cell r="J375">
            <v>0.43</v>
          </cell>
        </row>
        <row r="376">
          <cell r="B376" t="str">
            <v>33/590</v>
          </cell>
          <cell r="C376" t="str">
            <v>Removing Shahabad or Tandur stones from floor without bed concrete including stacking the materials as directed with all leads, lifts etc. complete.</v>
          </cell>
          <cell r="D376" t="str">
            <v>SQM</v>
          </cell>
          <cell r="E376">
            <v>0</v>
          </cell>
          <cell r="F376">
            <v>13.2</v>
          </cell>
        </row>
        <row r="377">
          <cell r="B377" t="str">
            <v>33/630</v>
          </cell>
          <cell r="C377" t="str">
            <v>Providing and laying in situ C.C. M-15 / 1:2:4 of trap / granite / quartzite / gneiss metal for R.C.C. well / pile cap including plywood/ steel formwork and steel, centering, compaction by vibrating finishing uneven and honeycombed surface with C.M.1:3 of</v>
          </cell>
          <cell r="D377" t="str">
            <v>CUM</v>
          </cell>
          <cell r="E377">
            <v>1580</v>
          </cell>
          <cell r="F377">
            <v>265</v>
          </cell>
          <cell r="G377">
            <v>6.27</v>
          </cell>
          <cell r="I377">
            <v>0.86</v>
          </cell>
          <cell r="J377">
            <v>0.43</v>
          </cell>
        </row>
        <row r="378">
          <cell r="B378" t="str">
            <v>34(A)/463</v>
          </cell>
          <cell r="C378" t="str">
            <v xml:space="preserve">Providing and fixing European type white glazed earthenware W.C.PAN with Bekelite seat and lid with chromium plated brass hinges and rubber buffers including UPVC and vent pipe upto the outside face of wall, 10 litre enamelled high level flushing cistern </v>
          </cell>
          <cell r="D378" t="str">
            <v>EACH</v>
          </cell>
          <cell r="E378">
            <v>1495</v>
          </cell>
          <cell r="F378">
            <v>173</v>
          </cell>
        </row>
        <row r="379">
          <cell r="B379" t="str">
            <v>34/317</v>
          </cell>
          <cell r="C379" t="str">
            <v>Providing and fixing P.V.C./ Synthetic tiles with ready made adhesive including cleaning surface before laying, etc. complete.</v>
          </cell>
          <cell r="D379" t="str">
            <v>SQM</v>
          </cell>
          <cell r="E379">
            <v>368</v>
          </cell>
          <cell r="F379">
            <v>69</v>
          </cell>
        </row>
        <row r="380">
          <cell r="B380" t="str">
            <v>34/365</v>
          </cell>
          <cell r="C380" t="str">
            <v>Providing, supplying and fixing in position anodised extruded aluminium casement / openable window of outer frame size 44mm x 44mm or as of required size with proportionate change in weight of average weight @ 0.90 kg per metre and shutter of 44 mm x 64 m</v>
          </cell>
          <cell r="D380" t="str">
            <v>SQM</v>
          </cell>
          <cell r="E380">
            <v>1905</v>
          </cell>
          <cell r="F380">
            <v>210</v>
          </cell>
        </row>
        <row r="381">
          <cell r="B381" t="str">
            <v>34/463</v>
          </cell>
          <cell r="C381" t="str">
            <v xml:space="preserve">Providing and fixing European type white glazed earthenware W.C.PAN with Bekelite seat and lid with chromium plated brass hinges and rubber buffers including UPVC and vent pipe upto the outside face of wall, 10 litre enamelled high level flushing cistern </v>
          </cell>
          <cell r="D381" t="str">
            <v>EACH</v>
          </cell>
          <cell r="E381">
            <v>1925</v>
          </cell>
          <cell r="F381">
            <v>173</v>
          </cell>
          <cell r="G381">
            <v>1</v>
          </cell>
        </row>
        <row r="382">
          <cell r="B382" t="str">
            <v>34/49</v>
          </cell>
          <cell r="C382" t="str">
            <v>Providing and fixing in position in R.C.C. slab during laying rectangular 2 mm thick M.S. Sheet iron box 180 mm x 100 mm and of required depth with holes or notches as required, bottom and top lids of 1.6 mm thick M.S. sheet fixed with 3.5 mm dia round he</v>
          </cell>
          <cell r="D382" t="str">
            <v>EACH</v>
          </cell>
          <cell r="E382">
            <v>130</v>
          </cell>
          <cell r="F382">
            <v>0</v>
          </cell>
        </row>
        <row r="383">
          <cell r="B383" t="str">
            <v>34/590</v>
          </cell>
          <cell r="C383" t="str">
            <v>Removing rich mix cement concrete including stacking the spoils as directed with all leads, lifts etc. complete.</v>
          </cell>
          <cell r="D383" t="str">
            <v>CUM</v>
          </cell>
          <cell r="E383">
            <v>0</v>
          </cell>
          <cell r="F383">
            <v>104.5</v>
          </cell>
        </row>
        <row r="384">
          <cell r="B384" t="str">
            <v>34/631</v>
          </cell>
          <cell r="C384" t="str">
            <v>Providing, placing and driving in position 6 mm thick permanent M.S. liner upto required depth with 12 mm thick M.S.cutting edge of 0.50 m length at bottom including fabricating, cutting the M.S.sheet to required diameter and shape, welding the joints and</v>
          </cell>
        </row>
        <row r="385">
          <cell r="B385" t="str">
            <v>35(A)/633</v>
          </cell>
          <cell r="C385" t="str">
            <v>a) With SRC (Sulphate Resistant Cement)</v>
          </cell>
        </row>
        <row r="386">
          <cell r="B386" t="str">
            <v>35/317</v>
          </cell>
          <cell r="C386" t="str">
            <v>Providing and laying MASTIC ASPHALT flooring 25 mm thick in all positions, with proper slopes and matt/polished finish complete.</v>
          </cell>
          <cell r="D386" t="str">
            <v>SQM</v>
          </cell>
          <cell r="E386">
            <v>135</v>
          </cell>
          <cell r="F386">
            <v>40</v>
          </cell>
        </row>
        <row r="387">
          <cell r="B387" t="str">
            <v>35/366</v>
          </cell>
          <cell r="C387" t="str">
            <v>Providing and fixing in position anodised extruded aluminium fixed glass pannelled window having frame made out extruded tubular section of size34 mm x 42 mm (oras required size in proportionate weight) of average thickness 2mm and weight 0.726 kg per met</v>
          </cell>
          <cell r="D387" t="str">
            <v>SQM</v>
          </cell>
          <cell r="E387">
            <v>1690</v>
          </cell>
          <cell r="F387">
            <v>158</v>
          </cell>
        </row>
        <row r="388">
          <cell r="B388" t="str">
            <v>35/464</v>
          </cell>
          <cell r="C388" t="str">
            <v>Providing and fixing European type white glazed earthenware water closet pan with Bekelite seat and lid with chromium plated brass hinges and rubber buffers including UPVC, soil and vent pipes upto outside face of the walls, 10 litre fibre high level tank</v>
          </cell>
          <cell r="D388" t="str">
            <v>EACH</v>
          </cell>
          <cell r="E388">
            <v>2085</v>
          </cell>
          <cell r="F388">
            <v>173</v>
          </cell>
          <cell r="G388">
            <v>1</v>
          </cell>
        </row>
        <row r="389">
          <cell r="B389" t="str">
            <v>35/50 BDF 8B</v>
          </cell>
          <cell r="C389" t="str">
            <v>Adding Melamine based admixture to have water reducing air entraining superplastisizier property to comply with I.S.9103/1979 at 1% of cement or as per approved manufacturer's specifications.</v>
          </cell>
          <cell r="D389" t="str">
            <v>CUM.</v>
          </cell>
          <cell r="E389">
            <v>110</v>
          </cell>
          <cell r="F389">
            <v>0</v>
          </cell>
        </row>
        <row r="390">
          <cell r="B390" t="str">
            <v>35/590</v>
          </cell>
          <cell r="C390" t="str">
            <v>Removing brick bat coba including stacking the spoils as directed with all leads, lifts etc. complete.</v>
          </cell>
          <cell r="D390" t="str">
            <v>CUM</v>
          </cell>
          <cell r="E390">
            <v>0</v>
          </cell>
          <cell r="F390">
            <v>44</v>
          </cell>
        </row>
        <row r="391">
          <cell r="B391" t="str">
            <v>35/632</v>
          </cell>
          <cell r="C391" t="str">
            <v>Boring and providing specified grade R.C.C. cast in situ bored piles each of capacity as designed and of required diameter as directed, place through steel shell sunk to the required depth through all types of strata, use of bentonite slurry as directed i</v>
          </cell>
        </row>
        <row r="392">
          <cell r="B392" t="str">
            <v>36(A)/465</v>
          </cell>
          <cell r="C392" t="str">
            <v>Providing and fixing European type white glazed earthenware W.C. Pan with bekelite seat and lid with chromium plated brass hinges and rubber buffer including UPVC, soil and vent pipe up to the outside face of the wall and 100 mm dia. UPVC plug bend, 10 li</v>
          </cell>
          <cell r="D392" t="str">
            <v>EACH</v>
          </cell>
          <cell r="E392">
            <v>2080</v>
          </cell>
          <cell r="F392">
            <v>173</v>
          </cell>
          <cell r="G392">
            <v>1</v>
          </cell>
        </row>
        <row r="393">
          <cell r="B393" t="str">
            <v>36(A)/634</v>
          </cell>
          <cell r="C393" t="str">
            <v xml:space="preserve">a) With SRC (Sulphate Resistant Cement) </v>
          </cell>
          <cell r="D393" t="str">
            <v>CUM</v>
          </cell>
          <cell r="E393">
            <v>1324</v>
          </cell>
          <cell r="F393">
            <v>195</v>
          </cell>
        </row>
        <row r="394">
          <cell r="B394" t="str">
            <v>36/317</v>
          </cell>
          <cell r="C394" t="str">
            <v>Providing and laying polished Shahabad Stone slabs 20mm to 25mm thick for treads and risers of steps and staircases, with rounded nosing and groove at edge for the treads, on a bed of C.M. 1:4 including cement float filling joints with neat cement slurry,</v>
          </cell>
          <cell r="D394" t="str">
            <v>SQM</v>
          </cell>
          <cell r="E394">
            <v>297</v>
          </cell>
          <cell r="F394">
            <v>46</v>
          </cell>
          <cell r="G394">
            <v>0.2</v>
          </cell>
          <cell r="J394">
            <v>0.02</v>
          </cell>
        </row>
        <row r="395">
          <cell r="B395" t="str">
            <v>36/366</v>
          </cell>
          <cell r="C395" t="str">
            <v>Supplying and fixing in position aluminium extruded section Two track sliding windows upto 1.2 metre height, outer frame made from section of over all size 62 mm x 45 mm, bottom section with or without drain section, track weighing 0.90 kg per metre and t</v>
          </cell>
          <cell r="D395" t="str">
            <v>SQM</v>
          </cell>
          <cell r="E395">
            <v>1725</v>
          </cell>
          <cell r="F395">
            <v>170</v>
          </cell>
        </row>
        <row r="396">
          <cell r="B396" t="str">
            <v>36/464</v>
          </cell>
          <cell r="C396" t="str">
            <v>Providing and fixing European type white glazed earthenware W.C. Pan with bekelite seat and lid with chromium plated brass hinges and rubber buffer including UPVC, soil and vent pipe up to the outside face of the wall and 100 mm dia. UPVC plug bend, 10 li</v>
          </cell>
          <cell r="D396" t="str">
            <v>EACH</v>
          </cell>
          <cell r="E396">
            <v>2410</v>
          </cell>
          <cell r="F396">
            <v>173</v>
          </cell>
          <cell r="G396">
            <v>1</v>
          </cell>
        </row>
        <row r="397">
          <cell r="B397" t="str">
            <v>36/50</v>
          </cell>
          <cell r="C397" t="str">
            <v>Providing and casting in situ cement concrete M-15 of trap/ quartzite/granite/gneiss metal for R.C.C. pardi 75 mm thick including steel centering, plywood/steel formwork, steel props, compaction, finishing uneven and honeycombed surface with C.M.1:3of suf</v>
          </cell>
          <cell r="D397" t="str">
            <v>CUM.</v>
          </cell>
          <cell r="E397">
            <v>3050</v>
          </cell>
          <cell r="F397">
            <v>612</v>
          </cell>
          <cell r="G397">
            <v>6.27</v>
          </cell>
          <cell r="I397">
            <v>0.86</v>
          </cell>
          <cell r="J397">
            <v>0.43</v>
          </cell>
        </row>
        <row r="398">
          <cell r="B398" t="str">
            <v>36/590</v>
          </cell>
          <cell r="C398" t="str">
            <v>Removing lime or lean cement concrete including stacking the spoils as directed with all leads, lifts etc.complete.</v>
          </cell>
          <cell r="D398" t="str">
            <v>CUM</v>
          </cell>
          <cell r="E398">
            <v>0</v>
          </cell>
          <cell r="F398">
            <v>60</v>
          </cell>
        </row>
        <row r="399">
          <cell r="B399" t="str">
            <v>36/633</v>
          </cell>
          <cell r="C399" t="str">
            <v>Providing and laying C.C. M-10 / 1:3:6 of trap / granite / quartzite / gneiss metal for cast in situ piers, abutments, returns, wings etc. including provision of 'V' shaped false joints to form suitable panels on the faces to approved design including ply</v>
          </cell>
          <cell r="G399">
            <v>4.4000000000000004</v>
          </cell>
          <cell r="I399">
            <v>0.86</v>
          </cell>
          <cell r="J399">
            <v>0.43</v>
          </cell>
        </row>
        <row r="400">
          <cell r="B400" t="str">
            <v>37(A)/465</v>
          </cell>
          <cell r="C400" t="str">
            <v>Providing and fixing European type coloured glazed earthenware W.C PAN with Bekelite seat and lid with chromium plated brass hinges and rubber buffers including UPVC soil and vent pipe upto the outside face of wall, 10 litre UPVC  high level TANK flushing</v>
          </cell>
          <cell r="D400" t="str">
            <v>EACH</v>
          </cell>
          <cell r="E400">
            <v>1795</v>
          </cell>
          <cell r="F400">
            <v>173</v>
          </cell>
          <cell r="G400">
            <v>1</v>
          </cell>
        </row>
        <row r="401">
          <cell r="B401" t="str">
            <v>37(A)/634</v>
          </cell>
          <cell r="C401" t="str">
            <v xml:space="preserve">a) With SRC (Sulphate Resistant Cement) </v>
          </cell>
          <cell r="D401" t="str">
            <v>CUM</v>
          </cell>
          <cell r="E401">
            <v>1612</v>
          </cell>
          <cell r="F401">
            <v>215</v>
          </cell>
        </row>
        <row r="402">
          <cell r="B402" t="str">
            <v>37/318</v>
          </cell>
          <cell r="C402" t="str">
            <v>Providing and laying polished Tandur Stone slabs 20mm to 25mm thick for treads and risers of steps and staircases, with rounded nosing and groove at edge for the treads, on a bed of C.M. 1:4 including cement float filling joints with neat cement slurry, c</v>
          </cell>
          <cell r="D402" t="str">
            <v>SQM</v>
          </cell>
          <cell r="E402">
            <v>313</v>
          </cell>
          <cell r="F402">
            <v>46</v>
          </cell>
          <cell r="G402">
            <v>0.2</v>
          </cell>
          <cell r="J402">
            <v>0.02</v>
          </cell>
        </row>
        <row r="403">
          <cell r="B403" t="str">
            <v>37/367</v>
          </cell>
          <cell r="C403" t="str">
            <v xml:space="preserve">Supplying and fixing in position aluminium extruded section Three track sliding windows upto 1.2 metre height, outer frame made from section of over all size 62 mm x 45 mm, bottom section with or without drain section track weighing 0.90 kg per metre and </v>
          </cell>
          <cell r="D403" t="str">
            <v>SQM</v>
          </cell>
          <cell r="E403">
            <v>1745</v>
          </cell>
          <cell r="F403">
            <v>180</v>
          </cell>
        </row>
        <row r="404">
          <cell r="B404" t="str">
            <v>37/465</v>
          </cell>
          <cell r="C404" t="str">
            <v>Providing and fixing European type coloured glazed earthenware W.C PAN with Bekelite seat and lid with chromium plated brass hinges and rubber buffers including UPVC soil and vent pipe upto the outside face of wall, 10 litre UPVC  high level TANK flushing</v>
          </cell>
          <cell r="D404" t="str">
            <v>EACH</v>
          </cell>
          <cell r="E404">
            <v>2130</v>
          </cell>
          <cell r="F404">
            <v>173</v>
          </cell>
          <cell r="G404">
            <v>1</v>
          </cell>
        </row>
        <row r="405">
          <cell r="B405" t="str">
            <v>37/50</v>
          </cell>
          <cell r="C405" t="str">
            <v>Providing and casting in situ cement concrete M-20 of trap/ granite/gneiss/quartzite metal for R.C.C. pardi 75 mm thick including steel centering, plywood/steel formwork, compaction, finishing uneven and honeycombed surface with C.M. 1:3 of sufficient min</v>
          </cell>
          <cell r="D405" t="str">
            <v>CUM.</v>
          </cell>
          <cell r="E405">
            <v>3235</v>
          </cell>
          <cell r="F405">
            <v>612</v>
          </cell>
          <cell r="G405">
            <v>8</v>
          </cell>
          <cell r="I405">
            <v>0.86</v>
          </cell>
          <cell r="J405">
            <v>0.43</v>
          </cell>
        </row>
        <row r="406">
          <cell r="B406" t="str">
            <v>37/590</v>
          </cell>
          <cell r="C406" t="str">
            <v>Removing trap stone from floor without bed concrete including stacking the materials as directed with all leads, lifts etc. complete.</v>
          </cell>
          <cell r="D406" t="str">
            <v>SQM</v>
          </cell>
          <cell r="E406">
            <v>0</v>
          </cell>
          <cell r="F406">
            <v>13.2</v>
          </cell>
        </row>
        <row r="407">
          <cell r="B407" t="str">
            <v>37/634</v>
          </cell>
          <cell r="C407" t="str">
            <v>Providing and laying C.C M-15  of trap / granite / quartzite / gneiss metal for cast in situ piers, abutments, returns, wings etc. including provision of "V" shaped false joints to form suitable pannels on the faces to approved design, plywood/steel formw</v>
          </cell>
          <cell r="G407">
            <v>6.27</v>
          </cell>
          <cell r="I407">
            <v>0.86</v>
          </cell>
          <cell r="J407">
            <v>0.43</v>
          </cell>
        </row>
        <row r="408">
          <cell r="B408" t="str">
            <v>38(A)/466</v>
          </cell>
          <cell r="C408" t="str">
            <v>Providing and fixing European type white glazed earthernware water closet with syphonic trap with syphonic low level 10 litres UPVC cistern with black bakelite seat and lid with chromium plated brass hinges including UPVC soil and vent pipe upto the outsi</v>
          </cell>
          <cell r="D408" t="str">
            <v>EACH</v>
          </cell>
          <cell r="E408">
            <v>2250</v>
          </cell>
          <cell r="F408">
            <v>215</v>
          </cell>
          <cell r="G408">
            <v>1</v>
          </cell>
        </row>
        <row r="409">
          <cell r="B409" t="str">
            <v>38(A)/635</v>
          </cell>
          <cell r="C409" t="str">
            <v>a) With SRC (Sulphate Resisstant Cement)</v>
          </cell>
          <cell r="D409" t="str">
            <v>CUM</v>
          </cell>
          <cell r="E409">
            <v>1826</v>
          </cell>
          <cell r="F409">
            <v>240</v>
          </cell>
        </row>
        <row r="410">
          <cell r="B410" t="str">
            <v>38/318</v>
          </cell>
          <cell r="C410" t="str">
            <v>Providing and laying polished Kota Stone slabs 20mm to 25 mm thick for treads and risers of steps and staircases, with rounded nosing and groove at edge for the treads, on a bed of C.M. 1:4 including cement float filling joints with neatcement slurry, cur</v>
          </cell>
          <cell r="D410" t="str">
            <v>SQM</v>
          </cell>
          <cell r="E410">
            <v>391</v>
          </cell>
          <cell r="F410">
            <v>48</v>
          </cell>
          <cell r="G410">
            <v>0.22</v>
          </cell>
          <cell r="J410">
            <v>0.02</v>
          </cell>
        </row>
        <row r="411">
          <cell r="B411" t="str">
            <v>38/368</v>
          </cell>
          <cell r="C411" t="str">
            <v>Providing and fixing M.S. iron bars 16 mm dia for steel windows and ventilators at 10cm C/C including M.S. flat 40 mm x 8mm at centre (vertically) and cutting, welding and painting in two coats of oil paint etc. complete.</v>
          </cell>
          <cell r="D411" t="str">
            <v>SQM</v>
          </cell>
          <cell r="E411">
            <v>345</v>
          </cell>
          <cell r="F411">
            <v>40</v>
          </cell>
        </row>
        <row r="412">
          <cell r="B412" t="str">
            <v>38/465</v>
          </cell>
          <cell r="C412" t="str">
            <v>Providing and fixing European type white glazed earthernware water closet with syphonic trap with syphonic low level 10 litres UPVC cistern with black bakelite seat and lid with chromium plated brass hinges including UPVC soil and vent pipe upto the outsi</v>
          </cell>
          <cell r="D412" t="str">
            <v>EACH</v>
          </cell>
          <cell r="E412">
            <v>2680</v>
          </cell>
          <cell r="F412">
            <v>215</v>
          </cell>
          <cell r="G412">
            <v>1</v>
          </cell>
        </row>
        <row r="413">
          <cell r="B413" t="str">
            <v>38/51</v>
          </cell>
          <cell r="C413" t="str">
            <v>Providing and fixing in position mild steel/HYSD bar reinforcement of various diameters for R.C.C. pile caps, footings, foundations, slabs, beams and columns, canopies, staircases, newels, chajjas, lintels, pardies, coping, fins, arches etc. as per detail</v>
          </cell>
          <cell r="D413" t="str">
            <v>M.T.</v>
          </cell>
          <cell r="E413">
            <v>19250</v>
          </cell>
          <cell r="F413">
            <v>1930</v>
          </cell>
          <cell r="H413">
            <v>1</v>
          </cell>
        </row>
        <row r="414">
          <cell r="B414" t="str">
            <v>38/591</v>
          </cell>
          <cell r="C414" t="str">
            <v>Removing wire fencing with wooden post and stacking the material with all leads, lifts etc. complete.</v>
          </cell>
          <cell r="D414" t="str">
            <v>RMT.</v>
          </cell>
          <cell r="E414">
            <v>0</v>
          </cell>
          <cell r="F414">
            <v>1.65</v>
          </cell>
        </row>
        <row r="415">
          <cell r="B415" t="str">
            <v>38/635</v>
          </cell>
          <cell r="C415" t="str">
            <v>Providing and laying C.C. M-20 of trap / granite / quartzite / gneiss metal for cast in situ piers, abutments, returns, wings etc. including provision of "V" shaped false joints to form suitable panels on the faces to approved design and including plywood</v>
          </cell>
          <cell r="D415" t="str">
            <v>CUM</v>
          </cell>
          <cell r="G415">
            <v>8</v>
          </cell>
          <cell r="I415">
            <v>0.86</v>
          </cell>
          <cell r="J415">
            <v>0.43</v>
          </cell>
        </row>
        <row r="416">
          <cell r="B416" t="str">
            <v>39(A)/467</v>
          </cell>
          <cell r="C416" t="str">
            <v>Providing and fixing anglo Indian type white earthenware W.C.Pan withbekelite seat and lead with chromium plated brass hinges including UPVC soil and vent pipe upto the outside face of the wall and 100 mm dia. UPVC plug bend, 10 litre UPVC high level flus</v>
          </cell>
          <cell r="D416" t="str">
            <v>EACH</v>
          </cell>
          <cell r="E416">
            <v>2270</v>
          </cell>
          <cell r="F416">
            <v>232</v>
          </cell>
          <cell r="G416">
            <v>1</v>
          </cell>
        </row>
        <row r="417">
          <cell r="B417" t="str">
            <v>39/318</v>
          </cell>
          <cell r="C417" t="str">
            <v>Providing and laying plain cement tiles for treads and risers of steps and staircases with nosing of treads moulded as per drawings or as directed on a bed of C.M. 1:4 including cement float filling joints with neat cement slurry, curing, polishing and cl</v>
          </cell>
          <cell r="D417" t="str">
            <v>SQM</v>
          </cell>
          <cell r="E417">
            <v>170</v>
          </cell>
          <cell r="F417">
            <v>33</v>
          </cell>
          <cell r="G417">
            <v>0.22</v>
          </cell>
          <cell r="J417">
            <v>0.02</v>
          </cell>
        </row>
        <row r="418">
          <cell r="B418" t="str">
            <v>39/368</v>
          </cell>
          <cell r="C418" t="str">
            <v>Providing and fixing M.S. iron bars of 16 mm dia for steel windows and ventilators at 10cm C/C and M.S. flat 40 mm x 6 mm at sides and 50 mm x 10 mm at centre in windows and ventilators including cutting, welding and oil painting in two coats complete.</v>
          </cell>
          <cell r="D418" t="str">
            <v>SQM</v>
          </cell>
          <cell r="E418">
            <v>400</v>
          </cell>
          <cell r="F418">
            <v>40</v>
          </cell>
        </row>
        <row r="419">
          <cell r="B419" t="str">
            <v>39/466</v>
          </cell>
          <cell r="C419" t="str">
            <v>Providing and fixing anglo Indian type white earthenware W.C.Pan withbekelite seat and lead with chromium plated brass hinges including UPVC soil and vent pipe upto the outside face of the wall and 100 mm dia. UPVC plug bend, 10 litre UPVC high level flus</v>
          </cell>
          <cell r="D419" t="str">
            <v>EACH</v>
          </cell>
          <cell r="E419">
            <v>2700</v>
          </cell>
          <cell r="F419">
            <v>232</v>
          </cell>
          <cell r="G419">
            <v>1</v>
          </cell>
        </row>
        <row r="420">
          <cell r="B420" t="str">
            <v>39/51</v>
          </cell>
          <cell r="C420" t="str">
            <v xml:space="preserve">Providing and fixing PLASTIC COVER BLOCK of required size at 1.5 metre C/C near the edge of each side and at center when the width is more than 75 cm to reinforcement to give a clear cover of 40 mm to 65mm from all sides IN RCC COLUMNS, complete. </v>
          </cell>
          <cell r="D420" t="str">
            <v>CUM.of concrete quantity.</v>
          </cell>
          <cell r="E420">
            <v>8</v>
          </cell>
          <cell r="F420">
            <v>2.2999999999999998</v>
          </cell>
        </row>
        <row r="421">
          <cell r="B421" t="str">
            <v>39/591</v>
          </cell>
          <cell r="C421" t="str">
            <v>Removing wire fencing with iron/ C.C. fencing posts and stacking the materials as directed with all leads, lifts etc. complete.</v>
          </cell>
          <cell r="D421" t="str">
            <v>RMT.</v>
          </cell>
          <cell r="E421">
            <v>0</v>
          </cell>
          <cell r="F421">
            <v>1.65</v>
          </cell>
        </row>
        <row r="422">
          <cell r="B422" t="str">
            <v>39/636</v>
          </cell>
          <cell r="C422" t="str">
            <v>Providing and fixing A.C./ PVC pipe of 100 mm. dia and of required length for providing weep holes in abutment, riding returns, including necessary inverted filter etc. complete.</v>
          </cell>
          <cell r="D422" t="str">
            <v>RMT.</v>
          </cell>
          <cell r="E422">
            <v>55</v>
          </cell>
          <cell r="F422">
            <v>5</v>
          </cell>
        </row>
        <row r="423">
          <cell r="B423" t="str">
            <v>3A/2</v>
          </cell>
          <cell r="C423" t="str">
            <v>Excavation for foundation in Hard Murum and boulders including removing the excavated materials upto a distance of 50 meters, beyond the building area and stacking or spreading as directed, dewatering, preparing the bed for the foundation and necessary ba</v>
          </cell>
          <cell r="D423" t="str">
            <v>CUM</v>
          </cell>
          <cell r="E423">
            <v>48</v>
          </cell>
          <cell r="F423">
            <v>48</v>
          </cell>
        </row>
        <row r="424">
          <cell r="B424" t="str">
            <v>3A/298</v>
          </cell>
          <cell r="C424" t="str">
            <v>Providing internal cement plaster 12 mm thick in a single coat in cement mortar 1:5 with neeru finish to concrete or brick surface in all positions including scaffolding and curing complete. Providing groove at joint of B.B. Masonry and concrete members c</v>
          </cell>
          <cell r="D424" t="str">
            <v>SQM</v>
          </cell>
          <cell r="E424">
            <v>39</v>
          </cell>
          <cell r="F424">
            <v>16.45</v>
          </cell>
          <cell r="G424">
            <v>0.09</v>
          </cell>
          <cell r="J424">
            <v>1.2E-2</v>
          </cell>
        </row>
        <row r="425">
          <cell r="B425" t="str">
            <v>4(A)/354</v>
          </cell>
          <cell r="C425" t="str">
            <v>Providing and fixing factory made solid core flush door shutters in double leaves 35mm thick, decorative type of exterior grade, as per detailed drawings, conforming to I.S.: 2202 - 1966 (Revised) including approved face veneers on both sides, without  gl</v>
          </cell>
          <cell r="D425" t="str">
            <v>SQM</v>
          </cell>
          <cell r="E425">
            <v>1260</v>
          </cell>
          <cell r="F425">
            <v>50</v>
          </cell>
        </row>
        <row r="426">
          <cell r="B426" t="str">
            <v>4(A)/451</v>
          </cell>
          <cell r="C426" t="str">
            <v>Providing and fixing mild steel grill work railing 20 kg/Sqm. of rectangular hollow sections with PVC handrail covering as per drawing including newel posts for stailcases, drilling holes in concrete/other surface,fabricating, fixtures, erecting grill wor</v>
          </cell>
          <cell r="D426" t="str">
            <v>SQM</v>
          </cell>
          <cell r="E426">
            <v>699</v>
          </cell>
        </row>
        <row r="427">
          <cell r="B427" t="str">
            <v>4(B)/451</v>
          </cell>
          <cell r="C427" t="str">
            <v>Providing and fixing mild steel grill work railing 25 kg/Sqm. of rectangular hollow sections with PVC handrail covering as per drawing including newel posts for stailcases, drilling holes in concrete/other surface,fabricating, fixtures, erecting grill wor</v>
          </cell>
          <cell r="D427" t="str">
            <v>SQM</v>
          </cell>
          <cell r="E427">
            <v>836</v>
          </cell>
        </row>
        <row r="428">
          <cell r="B428" t="str">
            <v>4(I)/564</v>
          </cell>
          <cell r="C428" t="str">
            <v>Guniting by dry mix process as per I.S. 9012 (1978) to Columns in C.M 1:3 and 25 mm thick under pressure of 2.1 kg to 2.8 kg per Sq.cm. including forms, scaffolding floating the surface, curing for 14 days etc. complete. (Excluding reinforcement)I) --do--</v>
          </cell>
          <cell r="D428" t="str">
            <v>SQM</v>
          </cell>
          <cell r="E428">
            <v>157</v>
          </cell>
          <cell r="F428">
            <v>31</v>
          </cell>
        </row>
        <row r="429">
          <cell r="B429" t="str">
            <v>4(ii)/564</v>
          </cell>
          <cell r="C429" t="str">
            <v>Guniting by dry mix process as per I.S. 9012 (1978) to Columns in C.M 1:3 and 25 mm thick under pressure of 2.1 kg to 2.8 kg per Sq.cm. including forms, scaffolding floating the surface, curing for 14 days etc. complete. (Excluding reinforcement)ii) --do-</v>
          </cell>
          <cell r="D429" t="str">
            <v>SQM</v>
          </cell>
          <cell r="E429">
            <v>138</v>
          </cell>
          <cell r="F429">
            <v>31</v>
          </cell>
        </row>
        <row r="430">
          <cell r="B430" t="str">
            <v>4/16</v>
          </cell>
          <cell r="C430" t="str">
            <v>Providing structural steel work in trusses, other similar trussed purlins and members with all bracing, gusset plates etc. as per detailed design and drawings or as directed including cutting, fabricating, hoisting, erecting fixing in position, making riv</v>
          </cell>
          <cell r="D430" t="str">
            <v>M.T.</v>
          </cell>
          <cell r="E430">
            <v>25200</v>
          </cell>
          <cell r="F430">
            <v>6385</v>
          </cell>
        </row>
        <row r="431">
          <cell r="B431" t="str">
            <v>4/2</v>
          </cell>
          <cell r="C431" t="str">
            <v>Excavation for foundation in soft rock, and old cement or lime masonry foundations including removing the excavated materials upto a distance of 50 meters beyond the building area and stacking as directed including dewatering, preparing the bed for the fo</v>
          </cell>
          <cell r="D431" t="str">
            <v>CUM</v>
          </cell>
          <cell r="E431">
            <v>85</v>
          </cell>
          <cell r="F431">
            <v>85</v>
          </cell>
        </row>
        <row r="432">
          <cell r="B432" t="str">
            <v>4/24</v>
          </cell>
          <cell r="C432" t="str">
            <v>Providing and laying in situ, cement concrete M-15  of trap/ granite/quartzite/gneiss metal for foundation and bedding including bailing out water, plywood/steel formwork, compacting, finishing uneven and honeycombed surface, curing etc. complete. The Cem</v>
          </cell>
          <cell r="D432" t="str">
            <v>CUM</v>
          </cell>
          <cell r="E432">
            <v>1250</v>
          </cell>
          <cell r="F432">
            <v>127</v>
          </cell>
          <cell r="G432">
            <v>6.27</v>
          </cell>
          <cell r="I432">
            <v>0.86</v>
          </cell>
          <cell r="J432">
            <v>0.43</v>
          </cell>
        </row>
        <row r="433">
          <cell r="B433" t="str">
            <v>4/245</v>
          </cell>
          <cell r="C433" t="str">
            <v>Providing second class Burnt Brick masonry with conventional/ I.S. type bricks in cement mortar 1:6 in super structure including  striking joints, racking out joints wateringand scaffolding complete.</v>
          </cell>
          <cell r="D433" t="str">
            <v>CUM</v>
          </cell>
          <cell r="E433">
            <v>895</v>
          </cell>
          <cell r="F433">
            <v>155</v>
          </cell>
          <cell r="G433">
            <v>1.42</v>
          </cell>
          <cell r="J433">
            <v>0.3</v>
          </cell>
          <cell r="L433">
            <v>1</v>
          </cell>
        </row>
        <row r="434">
          <cell r="B434" t="str">
            <v>4/259</v>
          </cell>
          <cell r="C434" t="str">
            <v>Providing water proofing in W.C. and bath including B.B. Coba in all position consisting of specialised approved waterproof compound and materials as per manufacturers specificationsandcovering 10 years guarantee on court fee stamp paper of Rs.100/- inclu</v>
          </cell>
          <cell r="D434" t="str">
            <v>CUM</v>
          </cell>
          <cell r="E434">
            <v>990</v>
          </cell>
          <cell r="F434">
            <v>330</v>
          </cell>
        </row>
        <row r="435">
          <cell r="B435" t="str">
            <v>4/280</v>
          </cell>
          <cell r="C435" t="str">
            <v xml:space="preserve">Providing expansion joints in R.C.C. framed structure (at terrace level) with premoulded filler 25 mm thick and 3 mm thick aluminum plate as required, bituminous poured filler, fixing lead, flushing on upper side and T.W. battens and inner face finishing </v>
          </cell>
          <cell r="D435" t="str">
            <v>SQM</v>
          </cell>
          <cell r="E435">
            <v>2200</v>
          </cell>
          <cell r="F435">
            <v>121</v>
          </cell>
        </row>
        <row r="436">
          <cell r="B436" t="str">
            <v>4/299</v>
          </cell>
          <cell r="C436" t="str">
            <v>Providing internal cement plaster 12 mm thick in a single coat in cement mortar 1:4 without neeru finish to concrete or brick surface in all positions including scaffolding and curing complete. Providing groove at joint of B.B.Masonry and concrete members</v>
          </cell>
          <cell r="D436" t="str">
            <v>SQM</v>
          </cell>
          <cell r="E436">
            <v>35</v>
          </cell>
          <cell r="F436">
            <v>14</v>
          </cell>
          <cell r="G436">
            <v>0.12</v>
          </cell>
          <cell r="J436">
            <v>1.2E-2</v>
          </cell>
        </row>
        <row r="437">
          <cell r="B437" t="str">
            <v>4/30</v>
          </cell>
          <cell r="C437" t="str">
            <v>Providing and laying in situ cement concrete M-20 of trap/granite/ quartzite/gneiss metal for R.C.C. work in foundations like raft, grillages, strip -foundations and footings of R.C.C.columns and steel  stanchions including bailing out water, plywood/stee</v>
          </cell>
          <cell r="D437" t="str">
            <v>CUM.</v>
          </cell>
          <cell r="E437">
            <v>1695</v>
          </cell>
          <cell r="F437">
            <v>234</v>
          </cell>
          <cell r="G437">
            <v>8</v>
          </cell>
          <cell r="I437">
            <v>0.86</v>
          </cell>
          <cell r="J437">
            <v>0.43</v>
          </cell>
        </row>
        <row r="438">
          <cell r="B438" t="str">
            <v>4/306</v>
          </cell>
          <cell r="C438" t="str">
            <v>Providing and fixing in required position skirting or dado of polished Shahabad stone slabs25 mm to 30 mm thick and required width on after making the wall portion to required level with C.M.1:4 and fixing tileswith ready made adhesive including cement fl</v>
          </cell>
          <cell r="D438" t="str">
            <v>SQM</v>
          </cell>
          <cell r="E438">
            <v>297</v>
          </cell>
          <cell r="F438">
            <v>33</v>
          </cell>
          <cell r="G438">
            <v>0.22</v>
          </cell>
          <cell r="J438">
            <v>0.02</v>
          </cell>
        </row>
        <row r="439">
          <cell r="B439" t="str">
            <v>4/326</v>
          </cell>
          <cell r="C439" t="str">
            <v>Providing and applying two coats of lead/zinc base oil paint/ bituminous paint of approved colour and shade to old wood work and fibre boards previously painted including preparing the surface, if necessary scaffolding, including primer coat complete. (Sa</v>
          </cell>
          <cell r="D439" t="str">
            <v>SQM</v>
          </cell>
          <cell r="E439">
            <v>16.8</v>
          </cell>
          <cell r="F439">
            <v>3.15</v>
          </cell>
        </row>
        <row r="440">
          <cell r="B440" t="str">
            <v>4/334</v>
          </cell>
          <cell r="C440" t="str">
            <v>Providing and applying colourwash of approved colour and shade in one coat to new surface including scaffolding and preparing the surface by brushing and brooming down (including base coat of white wash) etc. complete.</v>
          </cell>
          <cell r="D440" t="str">
            <v>SQM</v>
          </cell>
          <cell r="E440">
            <v>1.9</v>
          </cell>
          <cell r="F440">
            <v>0.85</v>
          </cell>
        </row>
        <row r="441">
          <cell r="B441" t="str">
            <v>4/339</v>
          </cell>
          <cell r="C441" t="str">
            <v xml:space="preserve">Providing and fixing 12.5 mm. thick GYPSUM board (conforming be I.S.2093-1982) panelling on plastered/unplastered brick block/concrete walls, Gypboard screw fixed with dry wall screw 25 mm. at 300 mm. centres to perimeter channels of size 27 mm., 0.5 mm. </v>
          </cell>
          <cell r="D441" t="str">
            <v>SQM</v>
          </cell>
          <cell r="E441">
            <v>370</v>
          </cell>
        </row>
        <row r="442">
          <cell r="B442" t="str">
            <v>4/342</v>
          </cell>
          <cell r="C442" t="str">
            <v>Providing and fixing 6 mm thick Asbestos Cement Semi Corrugated/ Trafford sheet roofing including galvanised iron J and L hook bolts, galvanised iron and bituminous washers,galvanised iron clamps, bolts and nuts and scaffolding etc. complete.</v>
          </cell>
          <cell r="D442" t="str">
            <v>SQM</v>
          </cell>
          <cell r="E442">
            <v>236</v>
          </cell>
          <cell r="F442">
            <v>26</v>
          </cell>
        </row>
        <row r="443">
          <cell r="B443" t="str">
            <v>4/353</v>
          </cell>
          <cell r="C443" t="str">
            <v>Providing and fixing factory made solid core flush door shutters in double leaves 35mm thick, decorative type of exterior grade, as per detailed drawings, conforming to I.S.: 2202 - 1966 (Revised) including approved face veneers on both sides, without  gl</v>
          </cell>
          <cell r="D443" t="str">
            <v>SQM</v>
          </cell>
          <cell r="E443">
            <v>1180</v>
          </cell>
          <cell r="F443">
            <v>50</v>
          </cell>
        </row>
        <row r="444">
          <cell r="B444" t="str">
            <v>4/451</v>
          </cell>
          <cell r="C444" t="str">
            <v>Providing and fixing mild steel grill work railing 15 kg/Sqm. of rectangular hollow sections with PVC handrail covering as per drawing including newel posts for stailcases, drilling holes in concrete/other surface,fabricating, fixtures, erecting grill wor</v>
          </cell>
          <cell r="D444" t="str">
            <v>SQM</v>
          </cell>
          <cell r="E444">
            <v>571</v>
          </cell>
        </row>
        <row r="445">
          <cell r="B445" t="str">
            <v>4/453</v>
          </cell>
          <cell r="C445" t="str">
            <v>Automatic water level control device.(for estimate purpose only).</v>
          </cell>
          <cell r="D445" t="str">
            <v>No</v>
          </cell>
          <cell r="E445">
            <v>3250</v>
          </cell>
        </row>
        <row r="446">
          <cell r="B446" t="str">
            <v>4/564</v>
          </cell>
          <cell r="C446" t="str">
            <v>Guniting by dry mix process as per I.S. 9012 (1978) to Columns in C.M 1:3 and 25 mm thick under pressure of 2.1 kg to 2.8 kg per Sq.cm. including forms, scaffolding floating the surface, curing for 14 days etc. complete. (Excluding reinforcement)</v>
          </cell>
          <cell r="D446" t="str">
            <v>SQM</v>
          </cell>
          <cell r="E446">
            <v>138</v>
          </cell>
          <cell r="F446">
            <v>25</v>
          </cell>
        </row>
        <row r="447">
          <cell r="B447" t="str">
            <v>4/567</v>
          </cell>
          <cell r="C447" t="str">
            <v>Providing and erecting 1.20 m. high chain link fencing with chain link supported on M.S.angle post of size 50 mm x 50 mm x 6 mm and with oil paint etc. complete.</v>
          </cell>
          <cell r="D447" t="str">
            <v>RMT.</v>
          </cell>
          <cell r="E447">
            <v>245</v>
          </cell>
          <cell r="F447">
            <v>0</v>
          </cell>
        </row>
        <row r="448">
          <cell r="B448" t="str">
            <v>4/571</v>
          </cell>
          <cell r="C448" t="str">
            <v xml:space="preserve">Providing Postconstructional Anti- termite treatment to the soil along the external wall by punching holes of 1.2 to 1.5 cm diametre about 30 to 60 cm deep at 15 cm centre to centre as close to the wall as possible and inject one percent concentration of </v>
          </cell>
          <cell r="D448" t="str">
            <v>SQM</v>
          </cell>
          <cell r="E448">
            <v>110</v>
          </cell>
        </row>
        <row r="449">
          <cell r="B449" t="str">
            <v>4/584</v>
          </cell>
          <cell r="C449" t="str">
            <v>Removing and resetting Manglore tiles from roof including refixing loose battens.</v>
          </cell>
          <cell r="D449" t="str">
            <v>SQM</v>
          </cell>
          <cell r="E449">
            <v>7</v>
          </cell>
          <cell r="F449">
            <v>6.85</v>
          </cell>
        </row>
        <row r="450">
          <cell r="B450" t="str">
            <v>4/595</v>
          </cell>
          <cell r="C450" t="str">
            <v>Providing and applying french polishing for required finish on previously polished wood including knotting, preparing the surface, scaffolding etc. complete as directed.</v>
          </cell>
          <cell r="D450" t="str">
            <v>SQM</v>
          </cell>
          <cell r="E450">
            <v>14</v>
          </cell>
          <cell r="F450">
            <v>5.75</v>
          </cell>
        </row>
        <row r="451">
          <cell r="B451" t="str">
            <v>4/598</v>
          </cell>
          <cell r="C451" t="str">
            <v>Providing and fixing 100 mm dia. country teak wood ballies for post truss of 6.00 m. span as per drawing or as directed by Engineer- in-charge including all iron work, scaffolding if necessary and oiling complete.</v>
          </cell>
          <cell r="D451" t="str">
            <v>RMT.</v>
          </cell>
          <cell r="E451">
            <v>51.6</v>
          </cell>
          <cell r="F451">
            <v>5.4</v>
          </cell>
        </row>
        <row r="452">
          <cell r="B452" t="str">
            <v>4/6</v>
          </cell>
          <cell r="C452" t="str">
            <v xml:space="preserve">Providing single under reamed piles of specified diameter of M-15 c.c. including boring, underreaming in all sorts of soils, filling the bulb and stem with c.c. M-15 mix with reinforcement as per detailed specification and drawings etc. complete.i) 20 cm </v>
          </cell>
          <cell r="D452" t="str">
            <v>RMT.</v>
          </cell>
          <cell r="E452">
            <v>205</v>
          </cell>
          <cell r="F452">
            <v>36</v>
          </cell>
        </row>
        <row r="453">
          <cell r="B453" t="str">
            <v>4/601</v>
          </cell>
          <cell r="C453" t="str">
            <v>Providing and fixing glass tiles of Mangalore type at required places in Mangalore tile roof including scaffolding necessary.</v>
          </cell>
          <cell r="D453" t="str">
            <v>RMT.</v>
          </cell>
          <cell r="E453">
            <v>289</v>
          </cell>
          <cell r="F453">
            <v>4.0999999999999996</v>
          </cell>
        </row>
        <row r="454">
          <cell r="B454" t="str">
            <v>4/604</v>
          </cell>
          <cell r="C454" t="str">
            <v>Providing and Fixing C.T.W. 2nd class fully glazed ventilator rectangular in shape as per detailed drawing including iron oxidized fixtures and fastenings and finishing the wood work with one coat of primer etc. (with mild steel bars and frame) complete.</v>
          </cell>
          <cell r="D454" t="str">
            <v>SQM</v>
          </cell>
          <cell r="E454">
            <v>2520</v>
          </cell>
          <cell r="F454">
            <v>325</v>
          </cell>
        </row>
        <row r="455">
          <cell r="B455" t="str">
            <v>4/608</v>
          </cell>
          <cell r="C455" t="str">
            <v>Providing and fixing colour glazed pedestal for W.H.B. of approved size and make and quality testing etc. complete. (Prior approval of sample and brand by Ex.Engineer is necessary before use.)</v>
          </cell>
          <cell r="D455" t="str">
            <v>EACH</v>
          </cell>
          <cell r="E455">
            <v>605</v>
          </cell>
          <cell r="F455">
            <v>13</v>
          </cell>
        </row>
        <row r="456">
          <cell r="B456" t="str">
            <v>4/609</v>
          </cell>
          <cell r="C456" t="str">
            <v>Providing and fixing Netlon or equivalant type extruded mosquito proof netting properly cut to the size and stiched with Nylon thread and squarely fixed with 20 mm vetrohood and loop fastening system for removal and refixing complete as per drawing and as</v>
          </cell>
          <cell r="D456" t="str">
            <v>SQM</v>
          </cell>
          <cell r="E456">
            <v>320</v>
          </cell>
          <cell r="F456" t="str">
            <v>..</v>
          </cell>
        </row>
        <row r="457">
          <cell r="B457" t="str">
            <v>4/617</v>
          </cell>
          <cell r="C457" t="str">
            <v>Excavation for foundation in hard murum and boulders including shoring and strutting as necessary and disposing off excavated stuff within lead of 100 m as directed etc. complete.</v>
          </cell>
        </row>
        <row r="458">
          <cell r="B458" t="str">
            <v>40/318</v>
          </cell>
          <cell r="C458" t="str">
            <v>Providing and laying plain coloured cement tiles of approved shade of blue/green/red colour or other than these colour for treads and risers of steps and staircases with nosing of the treads molded as per drawings or as directed, on a bed of C.M. 1:4 incl</v>
          </cell>
          <cell r="D458" t="str">
            <v>SQM</v>
          </cell>
          <cell r="E458">
            <v>176</v>
          </cell>
          <cell r="F458">
            <v>33</v>
          </cell>
          <cell r="G458">
            <v>0.22</v>
          </cell>
          <cell r="J458">
            <v>0.02</v>
          </cell>
        </row>
        <row r="459">
          <cell r="B459" t="str">
            <v>40/368</v>
          </cell>
          <cell r="C459" t="str">
            <v xml:space="preserve">Providing and fixing steel ventilator fully glazed partly top hung and partly fixed as per detailed drawing without hot dip zinc coating including fabricating glazing with plain obscured glass panes of approved type and quality and fastening without teak </v>
          </cell>
          <cell r="D459" t="str">
            <v>SQM</v>
          </cell>
          <cell r="E459">
            <v>875</v>
          </cell>
          <cell r="F459">
            <v>105</v>
          </cell>
        </row>
        <row r="460">
          <cell r="B460" t="str">
            <v>40/467</v>
          </cell>
          <cell r="C460" t="str">
            <v>Providing and fixing white glazed earthenware full stall type Urinal without cistern, stop tap with inlet pipes and 32 mm dia. UPVC flush pipe, with fitting and flushing arrangement including UPVC soil pipe, UPVC trap and soil pipe connection upto the out</v>
          </cell>
          <cell r="D460" t="str">
            <v>EACH</v>
          </cell>
          <cell r="E460">
            <v>2748</v>
          </cell>
          <cell r="F460">
            <v>151</v>
          </cell>
          <cell r="G460">
            <v>0.5</v>
          </cell>
        </row>
        <row r="461">
          <cell r="B461" t="str">
            <v>40/52</v>
          </cell>
          <cell r="C461" t="str">
            <v>Providing and placing PLASTIC COVER BLOCKS of required size at 90 cm. C/C to each main bottom bar and to stirrup at sides to give required clear cover from all sides in RCC BEAMS complete.</v>
          </cell>
          <cell r="D461" t="str">
            <v>CUM.of concrete quantity.</v>
          </cell>
          <cell r="E461">
            <v>11.2</v>
          </cell>
          <cell r="F461">
            <v>2.2999999999999998</v>
          </cell>
        </row>
        <row r="462">
          <cell r="B462" t="str">
            <v>40/591</v>
          </cell>
          <cell r="C462" t="str">
            <v>Removing iron pipe railing having wooden R.C.C. or C.C. or iron posts and stacking the materials as directed.</v>
          </cell>
          <cell r="D462" t="str">
            <v>RMT.</v>
          </cell>
          <cell r="E462">
            <v>0</v>
          </cell>
          <cell r="F462">
            <v>1.65</v>
          </cell>
        </row>
        <row r="463">
          <cell r="B463" t="str">
            <v>40/636</v>
          </cell>
          <cell r="C463" t="str">
            <v>Providing and cutting, bending, hooking, laying, in position and tying mild/H.Y.S.D.steel bars for reinforcement as per detailed drawing for R.C.C. works etc. complete.</v>
          </cell>
          <cell r="D463" t="str">
            <v>M.T.</v>
          </cell>
          <cell r="E463">
            <v>19000</v>
          </cell>
          <cell r="F463">
            <v>1930</v>
          </cell>
          <cell r="H463">
            <v>1</v>
          </cell>
        </row>
        <row r="464">
          <cell r="B464" t="str">
            <v>41(A)/636</v>
          </cell>
          <cell r="C464" t="str">
            <v>a) 25 mm diameter and under.</v>
          </cell>
          <cell r="D464" t="str">
            <v>EACH</v>
          </cell>
          <cell r="E464">
            <v>60</v>
          </cell>
          <cell r="F464">
            <v>22</v>
          </cell>
        </row>
        <row r="465">
          <cell r="B465" t="str">
            <v>41(B)/636</v>
          </cell>
          <cell r="C465" t="str">
            <v>b) 28 mm diameter.</v>
          </cell>
          <cell r="D465" t="str">
            <v>EACH</v>
          </cell>
          <cell r="E465">
            <v>62</v>
          </cell>
          <cell r="F465">
            <v>22</v>
          </cell>
        </row>
        <row r="466">
          <cell r="B466" t="str">
            <v>41(C)/636</v>
          </cell>
          <cell r="C466" t="str">
            <v>c) 32 mm diameter.</v>
          </cell>
          <cell r="D466" t="str">
            <v>EACH</v>
          </cell>
          <cell r="E466">
            <v>67</v>
          </cell>
          <cell r="F466">
            <v>22</v>
          </cell>
        </row>
        <row r="467">
          <cell r="B467" t="str">
            <v>41(d)/636</v>
          </cell>
          <cell r="C467" t="str">
            <v>d) 36 mm diameter.</v>
          </cell>
          <cell r="D467" t="str">
            <v>EACH</v>
          </cell>
          <cell r="E467">
            <v>115</v>
          </cell>
          <cell r="F467">
            <v>30</v>
          </cell>
        </row>
        <row r="468">
          <cell r="B468" t="str">
            <v>41(e)/636</v>
          </cell>
          <cell r="C468" t="str">
            <v>e) 40 mm diameter.</v>
          </cell>
          <cell r="D468" t="str">
            <v>EACH</v>
          </cell>
          <cell r="E468">
            <v>115</v>
          </cell>
          <cell r="F468">
            <v>30</v>
          </cell>
        </row>
        <row r="469">
          <cell r="B469" t="str">
            <v>41/319</v>
          </cell>
          <cell r="C469" t="str">
            <v>Providing and laying marble mosaic tiles of approved colour and pattern with white and coloured marble chips upto the maximum size of 6mm/12mm/20mm for treads and risers of steps and staircases, with nosing for the treads molded as per drawings or as dire</v>
          </cell>
          <cell r="D469" t="str">
            <v>SQM</v>
          </cell>
          <cell r="E469">
            <v>236</v>
          </cell>
          <cell r="F469">
            <v>44</v>
          </cell>
          <cell r="G469">
            <v>0.2</v>
          </cell>
          <cell r="J469">
            <v>0.02</v>
          </cell>
        </row>
        <row r="470">
          <cell r="B470" t="str">
            <v>41/369</v>
          </cell>
          <cell r="C470" t="str">
            <v xml:space="preserve">Providing and fixing steel frame of angle 40 x 40 x 5 mm size with 16 mm dia bars for windows, mild steel bar horizontally at 10 cm C/C for ventilator portion and 15 cm C/C for remaining portion with M.S. plate size 40 x 6 mm vertical at centre including </v>
          </cell>
          <cell r="D470" t="str">
            <v>SQM</v>
          </cell>
          <cell r="E470">
            <v>630</v>
          </cell>
          <cell r="F470">
            <v>40</v>
          </cell>
        </row>
        <row r="471">
          <cell r="B471" t="str">
            <v>41/467</v>
          </cell>
          <cell r="C471" t="str">
            <v>Providing and fixing coloured glazed earthenware full stall type Urinal without flushing cistern with inlet pipes, UPVC flush pipe, stop tap 32 mm dia. with fittings, UPVC soil pipe, UPVC trap and soil pipe connection upto the outside face of the wall, ma</v>
          </cell>
          <cell r="D471" t="str">
            <v>EACH</v>
          </cell>
          <cell r="E471">
            <v>2748</v>
          </cell>
          <cell r="F471">
            <v>151</v>
          </cell>
          <cell r="G471">
            <v>0.5</v>
          </cell>
        </row>
        <row r="472">
          <cell r="B472" t="str">
            <v>41/52</v>
          </cell>
          <cell r="C472" t="str">
            <v>Providing and fixing PLASTIC COVER BLOCKS of required size at 27 Nos. per 10 sq.m. to reinforcement to give a clear cover of 15 mm in RCC. SLAB complete.</v>
          </cell>
          <cell r="D472" t="str">
            <v>SQM.of concrete area.</v>
          </cell>
          <cell r="E472">
            <v>2.75</v>
          </cell>
          <cell r="F472">
            <v>0.35</v>
          </cell>
        </row>
        <row r="473">
          <cell r="B473" t="str">
            <v>41/591</v>
          </cell>
          <cell r="C473" t="str">
            <v>Removing old paint from steel and other metal surface with flame, cleaning and making the surface even and scaffolding etc. complete.</v>
          </cell>
          <cell r="D473" t="str">
            <v>SQM</v>
          </cell>
          <cell r="E473">
            <v>6.85</v>
          </cell>
          <cell r="F473">
            <v>6.85</v>
          </cell>
        </row>
        <row r="474">
          <cell r="B474" t="str">
            <v>41/636</v>
          </cell>
          <cell r="C474" t="str">
            <v>Providing welded joints for mild / H.Y.S.D steel reinforcement bars of</v>
          </cell>
        </row>
        <row r="475">
          <cell r="B475" t="str">
            <v>42/319</v>
          </cell>
          <cell r="C475" t="str">
            <v>Providing and laying white Makrana marble slabs 20 mm thick of approved quality, vein and colour with machine polished surface, for treads and risers of steps of stair cases on a bed of C.M. 1:4 including rounded nosing for the treads neat cement float, f</v>
          </cell>
          <cell r="D475" t="str">
            <v>SQM</v>
          </cell>
          <cell r="E475">
            <v>1475</v>
          </cell>
          <cell r="F475">
            <v>155</v>
          </cell>
          <cell r="G475">
            <v>0.2</v>
          </cell>
          <cell r="J475">
            <v>0.02</v>
          </cell>
        </row>
        <row r="476">
          <cell r="B476" t="str">
            <v>42/369</v>
          </cell>
          <cell r="C476" t="str">
            <v>Providing and fixing steel Louvered windows / ventilators of various sizes as per detailed drawing without hot dip zinc coating including fabrication with approved type and quality all fixtures and fastening without teak wood boxing and architraves includ</v>
          </cell>
          <cell r="D476" t="str">
            <v>SQM</v>
          </cell>
          <cell r="E476">
            <v>1370</v>
          </cell>
        </row>
        <row r="477">
          <cell r="B477" t="str">
            <v>42/468</v>
          </cell>
          <cell r="C477" t="str">
            <v>Providing and fixing white glazed earthenware semi stall type urinals without cistern, with inlet pipes stop tap, UPVC flush pipe with fittings and flushing arrangement including UPVC soil pipe, UPVC trap and soil pipe connection upto outside face of wall</v>
          </cell>
          <cell r="D477" t="str">
            <v>EACH</v>
          </cell>
          <cell r="E477">
            <v>1524</v>
          </cell>
          <cell r="F477">
            <v>140</v>
          </cell>
          <cell r="G477">
            <v>1</v>
          </cell>
        </row>
        <row r="478">
          <cell r="B478" t="str">
            <v>42/52</v>
          </cell>
          <cell r="C478" t="str">
            <v>Providing and fixing in position after hoisting, precast 1:2 cement mortar reinforced jali 50 mm thick of approved design on both sides fixing in cement mortar 1:3 and curing complete. (with 3 mm diameter mild steel bar reinforcement)</v>
          </cell>
          <cell r="D478" t="str">
            <v>SQM.</v>
          </cell>
          <cell r="E478">
            <v>164</v>
          </cell>
          <cell r="F478">
            <v>35</v>
          </cell>
        </row>
        <row r="479">
          <cell r="B479" t="str">
            <v>42/591</v>
          </cell>
          <cell r="C479" t="str">
            <v>Removing old paint from steel and other metal surface with hand scrapping, cleaning and making the surface even and scaffolding etc. complete.</v>
          </cell>
          <cell r="D479" t="str">
            <v>SQM</v>
          </cell>
          <cell r="E479">
            <v>2.2999999999999998</v>
          </cell>
          <cell r="F479">
            <v>2.2999999999999998</v>
          </cell>
        </row>
        <row r="480">
          <cell r="B480" t="str">
            <v>43/319</v>
          </cell>
          <cell r="C480" t="str">
            <v>Providing sills of polished Shahabad stone 25mm to 30mm thick, on a bed of C.M. 1:4 including cement float, filling joints with slurry, curing and machine polishing, rounding edges cleaning complete</v>
          </cell>
          <cell r="D480" t="str">
            <v>SQM</v>
          </cell>
          <cell r="E480">
            <v>308</v>
          </cell>
          <cell r="F480">
            <v>46</v>
          </cell>
          <cell r="G480">
            <v>0.22</v>
          </cell>
          <cell r="J480">
            <v>0.02</v>
          </cell>
        </row>
        <row r="481">
          <cell r="B481" t="str">
            <v>43/369</v>
          </cell>
          <cell r="C481" t="str">
            <v>Providing and fixing in position aluminium louvered windows/ ventilators of various sizes with powder coating as per detailed drawings and specifications including box type aluminimum frames 80 x 38 mm, 5 mm thick sheet glass louveres, clips, plain rubber</v>
          </cell>
          <cell r="D481" t="str">
            <v>SQM</v>
          </cell>
          <cell r="E481">
            <v>2300</v>
          </cell>
        </row>
        <row r="482">
          <cell r="B482" t="str">
            <v>43/468</v>
          </cell>
          <cell r="C482" t="str">
            <v xml:space="preserve">Providing and fixing white glazed earthenware lipped flat back or corner type urinals without flushing cistern, with inlet pipes stop tap, UPVC flush pipe with fittings and flushing arrangement, including PVC soil pipe, UPVC trap and soil pipe connection </v>
          </cell>
          <cell r="D482" t="str">
            <v>EACH</v>
          </cell>
          <cell r="E482">
            <v>689</v>
          </cell>
          <cell r="F482">
            <v>108</v>
          </cell>
          <cell r="G482">
            <v>0.5</v>
          </cell>
        </row>
        <row r="483">
          <cell r="B483" t="str">
            <v>43/52</v>
          </cell>
          <cell r="C483" t="str">
            <v>Providing and fixing in position after hoisting, precast 1:2 cement mortar reinforced jali 80 mm thick of approved design on both sides fixing in cement mortar 1:3 and curing complete.(with 3 mm diameter mild steel bar reinforcement)</v>
          </cell>
          <cell r="D483" t="str">
            <v>SQM</v>
          </cell>
          <cell r="E483">
            <v>222</v>
          </cell>
          <cell r="F483">
            <v>41</v>
          </cell>
        </row>
        <row r="484">
          <cell r="B484" t="str">
            <v>43/592</v>
          </cell>
          <cell r="C484" t="str">
            <v>Removing Urinal Pans or W.H.B. with frame including disconnecting the sanitary and water supply connections, removing the same carefully and stacking the serviceable materials as and where directed including throwing the unserviceable materials outside.</v>
          </cell>
          <cell r="D484" t="str">
            <v>EACH</v>
          </cell>
          <cell r="E484">
            <v>0</v>
          </cell>
          <cell r="F484">
            <v>15.4</v>
          </cell>
        </row>
        <row r="485">
          <cell r="B485" t="str">
            <v>44/320</v>
          </cell>
          <cell r="C485" t="str">
            <v>Providing sills of polished Tandoor stone 25mm to 30mm thick, on a bed of C.M. 1:4 including cement float, filling joints with slurry, curing, polishing, rounding edges, cleaning complete.</v>
          </cell>
          <cell r="D485" t="str">
            <v>SQM</v>
          </cell>
          <cell r="E485">
            <v>324</v>
          </cell>
          <cell r="F485">
            <v>46</v>
          </cell>
          <cell r="G485">
            <v>0.22</v>
          </cell>
          <cell r="J485">
            <v>0.02</v>
          </cell>
        </row>
        <row r="486">
          <cell r="B486" t="str">
            <v>44/370</v>
          </cell>
          <cell r="C486" t="str">
            <v>Providing and fixing anodised aluminium windows with openable/ sliding shutters including aluminium frame with powder coating, 5 mm thick sheet glass, necessary fixtures and fastenings, neoprene / plain rubber gaskets as per detailed drawing and specifica</v>
          </cell>
          <cell r="D486" t="str">
            <v>SQM</v>
          </cell>
          <cell r="E486">
            <v>1920</v>
          </cell>
        </row>
        <row r="487">
          <cell r="B487" t="str">
            <v>44/468</v>
          </cell>
          <cell r="C487" t="str">
            <v>Providing and fixing white glazed earthenware urinal squatting type without cistern with fitting, inlet pipes, stop tap, 32 mm dia. UPVC flush pipe with fittings and spreader arrangement including UPVC soil pipe, UPVC trap, soil pipe connection upto the o</v>
          </cell>
          <cell r="D487" t="str">
            <v>EACH</v>
          </cell>
          <cell r="E487">
            <v>1270</v>
          </cell>
          <cell r="F487">
            <v>151</v>
          </cell>
        </row>
        <row r="488">
          <cell r="B488" t="str">
            <v>44/53</v>
          </cell>
          <cell r="C488" t="str">
            <v>Providing and fixing precast R.C.C. railing of M-40 grade concrete with R.C.C. handrail of size 75 mm x 60 mm size, decorative newal posts, of size 75 x 75 mm decorative balustrades of 45 mm dia. as per approved design and drawings for stair cases, parape</v>
          </cell>
          <cell r="D488" t="str">
            <v>RMT.</v>
          </cell>
          <cell r="E488">
            <v>210</v>
          </cell>
          <cell r="F488">
            <v>40</v>
          </cell>
        </row>
        <row r="489">
          <cell r="B489" t="str">
            <v>44/592</v>
          </cell>
          <cell r="C489" t="str">
            <v>Removing W.C. Pan including disconnecting the sanitary and water supply connections, removing and breaking flooring and bed concrete around pan centre to centre including removing the same carefully and stacking serviceable materials as and where directed</v>
          </cell>
          <cell r="D489" t="str">
            <v>EACH</v>
          </cell>
          <cell r="E489">
            <v>0</v>
          </cell>
          <cell r="F489">
            <v>30.8</v>
          </cell>
        </row>
        <row r="490">
          <cell r="B490" t="str">
            <v>45/320</v>
          </cell>
          <cell r="C490" t="str">
            <v>Providing sills of polished Kota stone 25mm to 30mm thick, on a bed of cement mortar 1:4 including cement float, filling joints with slurry, curing, polishing, rounding edges, cleaning complete.</v>
          </cell>
          <cell r="D490" t="str">
            <v>SQM</v>
          </cell>
          <cell r="E490">
            <v>391</v>
          </cell>
          <cell r="F490">
            <v>48</v>
          </cell>
          <cell r="G490">
            <v>0.22</v>
          </cell>
          <cell r="J490">
            <v>0.02</v>
          </cell>
        </row>
        <row r="491">
          <cell r="B491" t="str">
            <v>45/370</v>
          </cell>
          <cell r="C491" t="str">
            <v>Providing and fixing sintex or equivalent PVC openable glazed windows with frame made out of rigid PVC hollow section DWUF-405 of size 48 mm x 40 mm and vertical partition, "T" member as required DWUF-406 of size 63.5 mm x 40 mm with steel reinforcement S</v>
          </cell>
          <cell r="D491" t="str">
            <v>SQM</v>
          </cell>
          <cell r="E491">
            <v>2320</v>
          </cell>
        </row>
        <row r="492">
          <cell r="B492" t="str">
            <v>45/469</v>
          </cell>
          <cell r="C492" t="str">
            <v>Providing and fixing white glazed earthenware lipped flat back corner type Urinal without flushing cistern, inlet pipe with stop tap, 32mm diameter UPVC pipe with fittings, including UPVC soil pipe, trap and soil pipe connection upto the outside face of w</v>
          </cell>
          <cell r="D492" t="str">
            <v>EACH</v>
          </cell>
          <cell r="E492">
            <v>783</v>
          </cell>
          <cell r="F492">
            <v>86</v>
          </cell>
          <cell r="G492">
            <v>0.5</v>
          </cell>
        </row>
        <row r="493">
          <cell r="B493" t="str">
            <v>45/592</v>
          </cell>
          <cell r="C493" t="str">
            <v>Scraping out old white wash/colour wash by, brushing and or scraping by sand paper and preparing the wall surface smooth including necessary repairs to scratches etc. complete.</v>
          </cell>
          <cell r="D493" t="str">
            <v>SQM</v>
          </cell>
          <cell r="E493">
            <v>0</v>
          </cell>
          <cell r="F493">
            <v>0.55000000000000004</v>
          </cell>
        </row>
        <row r="494">
          <cell r="B494" t="str">
            <v>46/320</v>
          </cell>
          <cell r="C494" t="str">
            <v>Providing sills of polished Kaddappa stone 25mm to 30mm thick, on a bed of cement mortar 1:4 including cement float, filling joints with slurry, curing, polishing, rounding edges, cleaning complete.</v>
          </cell>
          <cell r="D494" t="str">
            <v>SQM</v>
          </cell>
          <cell r="E494">
            <v>314</v>
          </cell>
          <cell r="F494">
            <v>46</v>
          </cell>
        </row>
        <row r="495">
          <cell r="B495" t="str">
            <v>46/371</v>
          </cell>
          <cell r="C495" t="str">
            <v>Providing and fixing sintex or equivalent premium range PVC sliding glazed window made out of rigid PVC extruded hollow section BLR 53 of size 53 mm x 60 mm and function bead section AL-15 of size 15 mm x 23 mm as an outer frame reinforced with ST-27 stee</v>
          </cell>
          <cell r="D495" t="str">
            <v>SQM</v>
          </cell>
          <cell r="E495">
            <v>2845</v>
          </cell>
        </row>
        <row r="496">
          <cell r="B496" t="str">
            <v>46/469</v>
          </cell>
          <cell r="C496" t="str">
            <v xml:space="preserve">Providing and fixing a group of two white glazed earthenware lipped flat back type Urinal without flushing cistern, with inlet pipe and stop tap, UPVC flush pipe with fittings including UPVC soil pipe, UPVC trap and soil pipe connections upto the outside </v>
          </cell>
          <cell r="D496" t="str">
            <v>EACH</v>
          </cell>
          <cell r="E496">
            <v>1099</v>
          </cell>
          <cell r="F496">
            <v>108</v>
          </cell>
          <cell r="G496">
            <v>0.5</v>
          </cell>
        </row>
        <row r="497">
          <cell r="B497" t="str">
            <v>46/592</v>
          </cell>
          <cell r="C497" t="str">
            <v>Scraping out old white wash/colour wash/distemper by brushing and or scraping by sand paper and preparing the wall surface by applying full putty of approved make to complete surface, scraping with sand paper and making smooth surface to receive further p</v>
          </cell>
          <cell r="D497" t="str">
            <v>SQM</v>
          </cell>
          <cell r="E497">
            <v>4.5</v>
          </cell>
          <cell r="F497">
            <v>2.5</v>
          </cell>
        </row>
        <row r="498">
          <cell r="B498" t="str">
            <v>47(I)/593</v>
          </cell>
          <cell r="C498" t="str">
            <v xml:space="preserve">Transportation of material obtained from debris of various sorts including necessary excavation/ loosing including loading, unloading and conveying and disposing as directed.Lead for 1 Km. </v>
          </cell>
          <cell r="D498" t="str">
            <v>CUM</v>
          </cell>
          <cell r="E498">
            <v>37</v>
          </cell>
          <cell r="F498">
            <v>0</v>
          </cell>
        </row>
        <row r="499">
          <cell r="B499" t="str">
            <v>47(II)/593</v>
          </cell>
          <cell r="C499" t="str">
            <v xml:space="preserve">Transportation of material obtained from debris of various sorts including necessary excavation/ loosing including loading, unloading and conveying and disposing as directed.Lead for 2 Km. </v>
          </cell>
          <cell r="D499" t="str">
            <v>CUM</v>
          </cell>
          <cell r="E499">
            <v>40.25</v>
          </cell>
          <cell r="F499">
            <v>0</v>
          </cell>
        </row>
        <row r="500">
          <cell r="B500" t="str">
            <v>47(III)/593</v>
          </cell>
          <cell r="C500" t="str">
            <v xml:space="preserve">Transportation of material obtained from debris of various sorts including necessary excavation/ loosing including loading, unloading and conveying and disposing as directed.Lead for 3 Km. </v>
          </cell>
          <cell r="D500" t="str">
            <v>CUM</v>
          </cell>
          <cell r="E500">
            <v>43.5</v>
          </cell>
          <cell r="F500">
            <v>0</v>
          </cell>
        </row>
        <row r="501">
          <cell r="B501" t="str">
            <v>47(IV)/593</v>
          </cell>
          <cell r="C501" t="str">
            <v xml:space="preserve">Transportation of material obtained from debris of various sorts including necessary excavation/ loosing including loading, unloading and conveying and disposing as directed.Lead for 4 Km. </v>
          </cell>
          <cell r="D501" t="str">
            <v>CUM</v>
          </cell>
          <cell r="E501">
            <v>45</v>
          </cell>
          <cell r="F501">
            <v>0</v>
          </cell>
        </row>
        <row r="502">
          <cell r="B502" t="str">
            <v>47(V)/593</v>
          </cell>
          <cell r="C502" t="str">
            <v xml:space="preserve">Transportation of material obtained from debris of various sorts including necessary excavation/ loosing including loading, unloading and conveying and disposing as directed.Lead for 5 Km. </v>
          </cell>
          <cell r="D502" t="str">
            <v>CUM</v>
          </cell>
          <cell r="E502">
            <v>47.5</v>
          </cell>
          <cell r="F502">
            <v>0</v>
          </cell>
        </row>
        <row r="503">
          <cell r="B503" t="str">
            <v>47/320</v>
          </cell>
          <cell r="C503" t="str">
            <v>Providing sills of white Makrana marble slab 20 mm thick of approved quality vein and colour with machine polished surface on a bed of Cement Mortar 1:4 including neat cement float filling joints with neat cement slurry to match the colour of the slabs cu</v>
          </cell>
          <cell r="D503" t="str">
            <v>SQM</v>
          </cell>
          <cell r="E503">
            <v>1475</v>
          </cell>
          <cell r="F503">
            <v>154</v>
          </cell>
          <cell r="G503">
            <v>0.22</v>
          </cell>
          <cell r="J503">
            <v>0.02</v>
          </cell>
        </row>
        <row r="504">
          <cell r="B504" t="str">
            <v>47/372</v>
          </cell>
          <cell r="C504" t="str">
            <v>Providing and fixing sintex or equivalent PVC fixed glazed windows with frame made out of rigid PVC hollow section DWUF-405 of size 48 mm x 40mm with steel reinforcement ST-22 of size 22 mm x 18 mm, mitre cut including 100 mm long threaded screws in requi</v>
          </cell>
          <cell r="D504" t="str">
            <v>SQM</v>
          </cell>
          <cell r="E504">
            <v>1830</v>
          </cell>
        </row>
        <row r="505">
          <cell r="B505" t="str">
            <v>47/470</v>
          </cell>
          <cell r="C505" t="str">
            <v>Providing and laying 100 mm dia. half round white glazed earthenware pipes in 1:5:10 cement concrete bedding including bends, making good the damaged surface, testing etc. complete. (Prior approval of sample and brand by Ex.Engineer is necessary before us</v>
          </cell>
          <cell r="D505" t="str">
            <v>RMT.</v>
          </cell>
          <cell r="E505">
            <v>67</v>
          </cell>
          <cell r="F505">
            <v>11</v>
          </cell>
        </row>
        <row r="506">
          <cell r="B506" t="str">
            <v>48/321</v>
          </cell>
          <cell r="C506" t="str">
            <v>Providing 15 cm thick murum flooring including watering, ramming, finishing smooth and applying two coats of cow dung wash complete.</v>
          </cell>
          <cell r="D506" t="str">
            <v>SQM</v>
          </cell>
          <cell r="E506">
            <v>17.600000000000001</v>
          </cell>
          <cell r="F506">
            <v>6.6</v>
          </cell>
        </row>
        <row r="507">
          <cell r="B507" t="str">
            <v>48/373</v>
          </cell>
          <cell r="C507" t="str">
            <v>Providing and fixing sintex or equivalent partitions partly glazed made out of rigid PVC extruded hollow section BLR-53 of size 60 mm x 53 mm with steel reinforcement ST-27 of size 27 mm x 20 mm panel in fill in approved colour of SPUF- 101 plain multicha</v>
          </cell>
          <cell r="D507" t="str">
            <v>SQM</v>
          </cell>
          <cell r="E507">
            <v>2645</v>
          </cell>
        </row>
        <row r="508">
          <cell r="B508" t="str">
            <v>48/470</v>
          </cell>
          <cell r="C508" t="str">
            <v xml:space="preserve">Providing and fixing white glazed earthenware Wash Hand Basin of size 45 cm x 30 cm including cold water piller tap/cold and hot water piller tap, brackets, rubber plugs and brass chain, stop tap, chromium plated bottle trap and necessary pipe connection </v>
          </cell>
          <cell r="D508" t="str">
            <v>EACH</v>
          </cell>
          <cell r="E508">
            <v>1180</v>
          </cell>
          <cell r="F508">
            <v>70</v>
          </cell>
        </row>
        <row r="509">
          <cell r="B509" t="str">
            <v>49/321</v>
          </cell>
          <cell r="C509" t="str">
            <v>Renewing the existing murum flooring with adding 70 mm thick murum, washing with cow dung wash etc. complete.</v>
          </cell>
          <cell r="D509" t="str">
            <v>SQM</v>
          </cell>
          <cell r="E509">
            <v>14</v>
          </cell>
          <cell r="F509">
            <v>5</v>
          </cell>
        </row>
        <row r="510">
          <cell r="B510" t="str">
            <v>49/373</v>
          </cell>
          <cell r="C510" t="str">
            <v>Providing and fixing sintex or equivalent partitions partly glazed made out of rigid PVC extruded hollow section BLR-53 of size 60 mm x 53 mm with steel reinforcement ST-27 of size 27 mm x 20 mm, panel in fill in approved colour of SPUF- 105 plain multich</v>
          </cell>
          <cell r="D510" t="str">
            <v>SQM</v>
          </cell>
          <cell r="E510">
            <v>2480</v>
          </cell>
        </row>
        <row r="511">
          <cell r="B511" t="str">
            <v>49/470</v>
          </cell>
          <cell r="C511" t="str">
            <v>Providing and fixing coloured glazed earthenware Wash Hand Basin of 45cm x 30cm including cold water piller tap, cold and hot water piller taps, brackets, rubber plugs and brass chain, stop tap, chromium plated bottle trap and necessary pipe connection in</v>
          </cell>
          <cell r="D511" t="str">
            <v>EACH</v>
          </cell>
          <cell r="E511">
            <v>1380</v>
          </cell>
          <cell r="F511">
            <v>70</v>
          </cell>
        </row>
        <row r="512">
          <cell r="B512" t="str">
            <v>4A/2</v>
          </cell>
          <cell r="C512" t="str">
            <v>Excavation for foundation in soft rock, and old cement or lime masonry foundations including removing the excavated materials upto a distance of 50 meters beyond the building area and stacking as directed including dewatering, preparing the bed for the fo</v>
          </cell>
          <cell r="D512" t="str">
            <v>CUM</v>
          </cell>
          <cell r="E512">
            <v>88</v>
          </cell>
          <cell r="F512">
            <v>88</v>
          </cell>
        </row>
        <row r="513">
          <cell r="B513" t="str">
            <v>4A/299</v>
          </cell>
          <cell r="C513" t="str">
            <v>Providing internal cement plaster 12 mm thick in a single coat in cement mortar 1:4 with neeru finish to concrete or brick surface in all positions including scaffolding and curing complete. Providing groove at joint of B.B.Masonry and concrete members co</v>
          </cell>
          <cell r="D513" t="str">
            <v>SQM</v>
          </cell>
          <cell r="E513">
            <v>40</v>
          </cell>
          <cell r="F513">
            <v>16.649999999999999</v>
          </cell>
        </row>
        <row r="514">
          <cell r="B514" t="str">
            <v>4A/6</v>
          </cell>
          <cell r="C514" t="str">
            <v>Providing single under reamed piles of specified diameter of M-15 c.c. including boring, underreaming in all sorts of soils, filling the bulb and stem with c.c. M-15 mix with reinforcement as per detailed specification and drawings etc. complete.ii) Above</v>
          </cell>
          <cell r="D514" t="str">
            <v>RMT.</v>
          </cell>
          <cell r="E514">
            <v>270</v>
          </cell>
          <cell r="F514">
            <v>36</v>
          </cell>
        </row>
        <row r="515">
          <cell r="B515" t="str">
            <v>5(I)/564</v>
          </cell>
          <cell r="C515" t="str">
            <v>Guniting by dry mix process as per I.S. 9012 (1978) to the vertical surface (other than column) in C.M. 1:3 and 20 mm thick under pressure of 2.1 Kg. to 2.8 Kg per Sq.cm. including forms, scaffolding, floating, the surface curing for 14 days etc. complete</v>
          </cell>
          <cell r="D515" t="str">
            <v>SQM</v>
          </cell>
          <cell r="E515">
            <v>138</v>
          </cell>
          <cell r="F515">
            <v>25</v>
          </cell>
        </row>
        <row r="516">
          <cell r="B516" t="str">
            <v>5(ii)/564</v>
          </cell>
          <cell r="C516" t="str">
            <v>Guniting by dry mix process as per I.S. 9012 (1978) to the vertical surface (other than column) in C.M. 1:3 and 20 mm thick under pressure of 2.1 Kg. to 2.8 Kg per Sq.cm. including forms, scaffolding, floating, the surface curing for 14 days etc. complete</v>
          </cell>
          <cell r="D516" t="str">
            <v>SQM</v>
          </cell>
          <cell r="E516">
            <v>157</v>
          </cell>
          <cell r="F516">
            <v>31</v>
          </cell>
          <cell r="Q516" t="str">
            <v>|</v>
          </cell>
          <cell r="S516" t="str">
            <v>Providing rough cast cement plaster externally in two coats  with coloured cement finish to concrete/ brick/stone masonry surfaces in all positions with base coat 12 to 15 mm thick in C.M. 1:4 using gray cement and rough cast treatment 12 mm thick in prop</v>
          </cell>
        </row>
        <row r="517">
          <cell r="B517" t="str">
            <v>5(iii)/564</v>
          </cell>
          <cell r="C517" t="str">
            <v>Guniting by dry mix process as per I.S. 9012 (1978) to the vertical surface (other than column) in C.M. 1:3 and 20 mm thick under pressure of 2.1 Kg. to 2.8 Kg per Sq.cm. including forms, scaffolding, floating, the surface curing for 14 days etc. complete</v>
          </cell>
          <cell r="D517" t="str">
            <v>SQM</v>
          </cell>
          <cell r="E517">
            <v>188</v>
          </cell>
          <cell r="F517">
            <v>31</v>
          </cell>
        </row>
        <row r="518">
          <cell r="B518" t="str">
            <v>5/16</v>
          </cell>
          <cell r="C518" t="str">
            <v xml:space="preserve">Providing and erecting structural steel for sakav with all bracings gusset plates etc. as per detailed design and drawings or as directed including cutting fabricating, hoisting, erecting, fixing in position, making riveted, bolted, welded connection one </v>
          </cell>
          <cell r="D518" t="str">
            <v>M.T.</v>
          </cell>
          <cell r="E518">
            <v>25200</v>
          </cell>
          <cell r="F518">
            <v>4930</v>
          </cell>
        </row>
        <row r="519">
          <cell r="B519" t="str">
            <v>5/2</v>
          </cell>
          <cell r="C519" t="str">
            <v xml:space="preserve">Excavation for foundation in hard rock by blasting including trimming and levelling the bed by chiselling wherever necessary, and removing the excavated materials and stacking it in measurable heaps within a distance of 50 metres beyond the building area </v>
          </cell>
          <cell r="D519" t="str">
            <v>CUM</v>
          </cell>
          <cell r="E519">
            <v>211</v>
          </cell>
          <cell r="F519">
            <v>148</v>
          </cell>
        </row>
        <row r="520">
          <cell r="B520" t="str">
            <v>5/24</v>
          </cell>
          <cell r="C520" t="str">
            <v>Providing and casting in situ cement concrete M-15 of trap/ granite/quartzite/gneiss metal for steps including steel centering, plywood/steel formwork, compacting, roughening them if special finish is to be provided, finishing uneven and honeycombed surfa</v>
          </cell>
          <cell r="D520" t="str">
            <v>CUM.</v>
          </cell>
          <cell r="E520">
            <v>1535</v>
          </cell>
          <cell r="F520">
            <v>162</v>
          </cell>
          <cell r="G520">
            <v>6.27</v>
          </cell>
          <cell r="I520">
            <v>0.86</v>
          </cell>
          <cell r="J520">
            <v>0.43</v>
          </cell>
        </row>
        <row r="521">
          <cell r="B521" t="str">
            <v>5/246</v>
          </cell>
          <cell r="C521" t="str">
            <v>Providing Fly ash lime Brick masonry (Bricks conforming to I.S. 12894:1990 andof size19 cm x 9 cm x 9 cm ) bricks in cement mortar 1:4 in half brick thick wall including mild steel longitudinal reinforcement of 2 bars of 6 mm.diameter/2 hoop iron strips 2</v>
          </cell>
          <cell r="D521" t="str">
            <v>SQM</v>
          </cell>
          <cell r="E521">
            <v>187</v>
          </cell>
          <cell r="F521">
            <v>29</v>
          </cell>
          <cell r="G521">
            <v>0.14000000000000001</v>
          </cell>
          <cell r="J521">
            <v>2E-3</v>
          </cell>
        </row>
        <row r="522">
          <cell r="B522" t="str">
            <v>5/259</v>
          </cell>
          <cell r="C522" t="str">
            <v>Providing  water proof bedding for flooring of Bath and WC 25 mm thick in C.M. 1:3 including using approved water proof compound in specified proportion as per manufacturers specifications for per bag of cement including leveling, curing and covering 10 y</v>
          </cell>
          <cell r="D522" t="str">
            <v>SQM</v>
          </cell>
          <cell r="E522">
            <v>55</v>
          </cell>
          <cell r="F522">
            <v>24</v>
          </cell>
        </row>
        <row r="523">
          <cell r="B523" t="str">
            <v>5/299</v>
          </cell>
          <cell r="C523" t="str">
            <v>Providing internal cement plaster 12 mm thick in a single coat in cement mortar 1:3 without neeru finish to concrete or brick surface in all positions including scaffolding and curing. Providing groove at joint of B.B.Masonry and concrete members complete</v>
          </cell>
          <cell r="D523" t="str">
            <v>SQM</v>
          </cell>
          <cell r="E523">
            <v>36</v>
          </cell>
          <cell r="F523">
            <v>14</v>
          </cell>
          <cell r="G523">
            <v>0.12</v>
          </cell>
          <cell r="J523">
            <v>1.2E-2</v>
          </cell>
        </row>
        <row r="524">
          <cell r="B524" t="str">
            <v>5/307</v>
          </cell>
          <cell r="C524" t="str">
            <v>Providing and laying polished Tandur Stone Flooring 25 mm to 30 mm thick and of required width in plain/diamond pattern on a bed of C.M. 1:6  including cement float, filling joints with neat cement slurry, curing polishing and cleaning complete.</v>
          </cell>
          <cell r="D524" t="str">
            <v>SQM</v>
          </cell>
          <cell r="E524">
            <v>302</v>
          </cell>
          <cell r="F524">
            <v>27</v>
          </cell>
          <cell r="G524">
            <v>0.19</v>
          </cell>
          <cell r="J524">
            <v>0.02</v>
          </cell>
        </row>
        <row r="525">
          <cell r="B525" t="str">
            <v>5/31</v>
          </cell>
          <cell r="C525" t="str">
            <v>Providing and casting in situ cement concrete M-15  of trap/ granite/quartzite/gneiss metal for R.C.C.coping to plinth or parapet and sill of doors, moulded or chamfered as per detailed drawings or approved by the Engineer including steel centering, plywo</v>
          </cell>
          <cell r="D525" t="str">
            <v>CUM.</v>
          </cell>
          <cell r="E525">
            <v>1560</v>
          </cell>
          <cell r="F525">
            <v>198</v>
          </cell>
          <cell r="G525">
            <v>6.27</v>
          </cell>
          <cell r="I525">
            <v>0.86</v>
          </cell>
          <cell r="J525">
            <v>0.43</v>
          </cell>
        </row>
        <row r="526">
          <cell r="B526" t="str">
            <v>5/326</v>
          </cell>
          <cell r="C526" t="str">
            <v xml:space="preserve">Providing and applying three coats of lead / zinc base of oil paint / bituminous paint of approved colour and shade on old wood work previously painted and fibre boards, including preparing the surface, if necessary scaffolding including primer coat etc. </v>
          </cell>
          <cell r="D526" t="str">
            <v>SQM</v>
          </cell>
          <cell r="E526">
            <v>21.6</v>
          </cell>
          <cell r="F526">
            <v>3.8</v>
          </cell>
        </row>
        <row r="527">
          <cell r="B527" t="str">
            <v>5/334</v>
          </cell>
          <cell r="C527" t="str">
            <v>Providing and applying colourwash of approved colour and shade in two coats to new surface including scaffolding and preparing the surface by brushing and brooming down (including base coat of white wash) etc. complete.</v>
          </cell>
          <cell r="D527" t="str">
            <v>SQM</v>
          </cell>
          <cell r="E527">
            <v>2.65</v>
          </cell>
          <cell r="F527">
            <v>1.45</v>
          </cell>
        </row>
        <row r="528">
          <cell r="B528" t="str">
            <v>5/339</v>
          </cell>
          <cell r="C528" t="str">
            <v xml:space="preserve">Providing and fixing polished wooden stairs paneling fixed vertically on C.T. wood members of size 50 mm x 50 mm at 600 mm C/C including glass wool 50 mm thick having minimum 64 Kg/Sq.mt. density and coloured jute cloth of required size shape and profile </v>
          </cell>
          <cell r="D528" t="str">
            <v>SQM</v>
          </cell>
          <cell r="E528">
            <v>1060</v>
          </cell>
        </row>
        <row r="529">
          <cell r="B529" t="str">
            <v>5/342</v>
          </cell>
          <cell r="C529" t="str">
            <v>Providing and fixing 6mm thick Asbestos Cement ridge capping for roofing including galvanised iron hooks, bolts, galvanised iron and bituminous washers, galvanised iron clamps, bolts and nuts including scaffolding etc. complete.</v>
          </cell>
          <cell r="D529" t="str">
            <v>RMT.</v>
          </cell>
          <cell r="E529">
            <v>142</v>
          </cell>
          <cell r="F529">
            <v>20</v>
          </cell>
        </row>
        <row r="530">
          <cell r="B530" t="str">
            <v>5/354</v>
          </cell>
          <cell r="C530" t="str">
            <v>Providing and fixing rolling steel shutters fabricated from 20 guage steel laths with slide guides, bottom rail, brackets, door suspension shaft including rolling springs, locking arrangement and housing box at top including one coat of red lead primer et</v>
          </cell>
          <cell r="D530" t="str">
            <v>SQM</v>
          </cell>
          <cell r="E530">
            <v>940</v>
          </cell>
          <cell r="F530">
            <v>40</v>
          </cell>
        </row>
        <row r="531">
          <cell r="B531" t="str">
            <v>5/453</v>
          </cell>
          <cell r="C531" t="str">
            <v>Providing water supply to building including ferrule connection to main pipes,watermeter, construction of sump of 2000 lit. capacity, electric water pump for lifting of water to over head tank including necessary sanction, water charges, watermeter, meter</v>
          </cell>
          <cell r="D531" t="str">
            <v>L.S.</v>
          </cell>
          <cell r="E531">
            <v>16000</v>
          </cell>
        </row>
        <row r="532">
          <cell r="B532" t="str">
            <v>5/564</v>
          </cell>
          <cell r="C532" t="str">
            <v>Guniting by dry mix process as per I.S. 9012 (1978) to the vertical surface (other than column) in C.M. 1:3 and 20 mm thick under pressure of 2.1 Kg. to 2.8 Kg per Sq.cm. including forms, scaffolding, floating, the surface curing for 14 days etc. complete</v>
          </cell>
          <cell r="D532" t="str">
            <v>SQM</v>
          </cell>
          <cell r="E532">
            <v>125</v>
          </cell>
          <cell r="F532">
            <v>19</v>
          </cell>
        </row>
        <row r="533">
          <cell r="B533" t="str">
            <v>5/567</v>
          </cell>
          <cell r="C533" t="str">
            <v>Providing and erecting 1.20 mtr high welded square mesh fencing with welded square mesh of 3 mm thick G.I. wire supported on M.S. angle post of size 50 mm x 50 mm x 6 mm as with M.S. flat of size 40 mm x 5 mm nut bolted with support angle including fixing</v>
          </cell>
          <cell r="D533" t="str">
            <v>RMT.</v>
          </cell>
          <cell r="E533">
            <v>320</v>
          </cell>
          <cell r="F533">
            <v>0</v>
          </cell>
        </row>
        <row r="534">
          <cell r="B534" t="str">
            <v>5/571</v>
          </cell>
          <cell r="C534" t="str">
            <v>Providing exhaustive Antitermite treatment to the wooden frames by drilling 6 mm holes at four corners or as directed on one side, at downward angle of 45 degree at junction of wood work and masonry and in between, as instructed by Engineer, as per requir</v>
          </cell>
          <cell r="D534" t="str">
            <v>SQM</v>
          </cell>
          <cell r="E534">
            <v>22</v>
          </cell>
        </row>
        <row r="535">
          <cell r="B535" t="str">
            <v>5/584</v>
          </cell>
          <cell r="C535" t="str">
            <v>Removing G.I. and A.C sheet roof covering and stacking them as and where directed in the compound, including scaffolding etc. complete.</v>
          </cell>
          <cell r="D535" t="str">
            <v>SQM</v>
          </cell>
          <cell r="E535">
            <v>8</v>
          </cell>
          <cell r="F535">
            <v>8</v>
          </cell>
        </row>
        <row r="536">
          <cell r="B536" t="str">
            <v>5/595</v>
          </cell>
          <cell r="C536" t="str">
            <v>Providing and applying varnish in one coat on previously varnished wood work including knotting, preparing the surface, scrapping, scaffolding etc.complete.</v>
          </cell>
          <cell r="D536" t="str">
            <v>SQM</v>
          </cell>
          <cell r="E536">
            <v>7.2</v>
          </cell>
          <cell r="F536">
            <v>2.85</v>
          </cell>
        </row>
        <row r="537">
          <cell r="B537" t="str">
            <v>5/599</v>
          </cell>
          <cell r="C537" t="str">
            <v>Providing and constructing superior indian teak wood hand rail of 60 mm x 70 mm as per detailed drawings or as directed by the Engineer, including french polishing complete.</v>
          </cell>
          <cell r="D537" t="str">
            <v>RMT.</v>
          </cell>
          <cell r="E537">
            <v>252</v>
          </cell>
          <cell r="F537">
            <v>42</v>
          </cell>
        </row>
        <row r="538">
          <cell r="B538" t="str">
            <v>5/602</v>
          </cell>
          <cell r="C538" t="str">
            <v>Providing and fixing new Mangalore tiles with "AA" class tiles including scaffolding complete.</v>
          </cell>
          <cell r="D538" t="str">
            <v>SQM</v>
          </cell>
          <cell r="E538">
            <v>70.8</v>
          </cell>
          <cell r="F538">
            <v>6.5</v>
          </cell>
        </row>
        <row r="539">
          <cell r="B539" t="str">
            <v>5/604</v>
          </cell>
          <cell r="C539" t="str">
            <v>Providing and fixing country teak wood double leaf, 2nd class partly panelled and partly glazed door without fanlight/ ventilator as per drawings including iron oxidised fixtures and fastenings and finishing the wood work with one coat of primer etc. (exc</v>
          </cell>
          <cell r="D539" t="str">
            <v>SQM</v>
          </cell>
          <cell r="E539">
            <v>1140</v>
          </cell>
          <cell r="F539">
            <v>170</v>
          </cell>
        </row>
        <row r="540">
          <cell r="B540" t="str">
            <v>5/608</v>
          </cell>
          <cell r="C540" t="str">
            <v>Cleaning septic tank upto 1.5 Cu.m. capacity or equivalent testing etc. complete.</v>
          </cell>
          <cell r="D540" t="str">
            <v>EACH</v>
          </cell>
          <cell r="E540">
            <v>240</v>
          </cell>
          <cell r="F540">
            <v>240</v>
          </cell>
        </row>
        <row r="541">
          <cell r="B541" t="str">
            <v>5/617</v>
          </cell>
          <cell r="C541" t="str">
            <v>Excavation for foundation in soft rock and including shoring and strutting as necessary and disposing off excavated stuff within lead of 100 m as directed etc. complete.</v>
          </cell>
        </row>
        <row r="542">
          <cell r="B542" t="str">
            <v>5/7</v>
          </cell>
          <cell r="C542" t="str">
            <v>Providing double under reamed piles 30 cm. dia of M-15 c.c. including boring, underreaming in all sorts of soils filling the bulbs and stem with M-15 c.c, reinforcement as per detailed specification and drawings etc. complete.</v>
          </cell>
          <cell r="D542" t="str">
            <v>RMT.</v>
          </cell>
          <cell r="E542">
            <v>292</v>
          </cell>
          <cell r="F542">
            <v>41</v>
          </cell>
        </row>
        <row r="543">
          <cell r="B543" t="str">
            <v>50/321</v>
          </cell>
          <cell r="C543" t="str">
            <v>Providing and fixing black Kadappa stone steps, 25 mm thick machine polished, cutting rounding corners, groove on edges laying in position jointing with neat cement slurry on cement mortar bedding in cement mortar 1:4 proportion curing etc. complete.</v>
          </cell>
          <cell r="D543" t="str">
            <v>SQM</v>
          </cell>
          <cell r="E543">
            <v>324</v>
          </cell>
          <cell r="F543">
            <v>46.2</v>
          </cell>
          <cell r="G543">
            <v>0.22</v>
          </cell>
          <cell r="J543">
            <v>0.02</v>
          </cell>
        </row>
        <row r="544">
          <cell r="B544" t="str">
            <v>50/374</v>
          </cell>
          <cell r="C544" t="str">
            <v>Providing and fixing partition of asbestos sheet 4 mm / 6 mm thick with country teak wood frame work consisting of 70 x70 mm vertical and horizontals of 70 x 35 mm and covering battens 20 x 10 mm at 1 m C/C on both ways including finishing with one coat o</v>
          </cell>
          <cell r="D544" t="str">
            <v>SQM</v>
          </cell>
          <cell r="E544">
            <v>620</v>
          </cell>
          <cell r="F544">
            <v>52</v>
          </cell>
        </row>
        <row r="545">
          <cell r="B545" t="str">
            <v>50/471</v>
          </cell>
          <cell r="C545" t="str">
            <v>Providing and fixing white glazed earthenware Wash Hand Basin of 55 cm x 40 cm size including cold water piller tap, cold and hot water piller taps, brackets, rubber plugs and brass chain, stop tap, chromium plated bottle trap and necessary pipe connectio</v>
          </cell>
          <cell r="D545" t="str">
            <v>EACH</v>
          </cell>
          <cell r="E545">
            <v>1325</v>
          </cell>
          <cell r="F545">
            <v>70</v>
          </cell>
        </row>
        <row r="546">
          <cell r="B546" t="str">
            <v>51/321</v>
          </cell>
          <cell r="C546" t="str">
            <v>Providing BRICK-ON-EDGE paving with IInd class I.S./conventional type burnt bricks in cement mortar 1:4 including sand cushion, flat brick bedding, pointing with cement mortar 1:3 and curing complete.</v>
          </cell>
          <cell r="D546" t="str">
            <v>SQM</v>
          </cell>
          <cell r="E546">
            <v>80</v>
          </cell>
          <cell r="F546">
            <v>30</v>
          </cell>
        </row>
        <row r="547">
          <cell r="B547" t="str">
            <v>51/374</v>
          </cell>
          <cell r="C547" t="str">
            <v>Providing and fixing partition of 12mm thick three layered flat pressed prelaminated teak wood particle board exterior grade, BWP types Bonded with phenol formal- dehyde synthetic resin conforming to I.S.12893-1990 including C.T.W. vertical 70 x 70 mm and</v>
          </cell>
          <cell r="D547" t="str">
            <v>SQM</v>
          </cell>
          <cell r="E547">
            <v>625</v>
          </cell>
          <cell r="F547">
            <v>65</v>
          </cell>
        </row>
        <row r="548">
          <cell r="B548" t="str">
            <v>51/471</v>
          </cell>
          <cell r="C548" t="str">
            <v>Providing and fixing coloured glazed earthenware Wash Hand Basin of 55 cm x 40 cm size including cold water piller tap, cold and hot water piller taps, brackets, rubber plugs and brass chain, stop tap, chromium plated bottle trap and necessary pipe connec</v>
          </cell>
          <cell r="D548" t="str">
            <v>EACH</v>
          </cell>
          <cell r="E548">
            <v>1555</v>
          </cell>
          <cell r="F548">
            <v>70</v>
          </cell>
        </row>
        <row r="549">
          <cell r="B549" t="str">
            <v>51A/321</v>
          </cell>
          <cell r="C549" t="str">
            <v>Providing BRICK-ON-EDGE paving with IInd class I.S./conventional type burnt bricks in cement mortar 1:4 including sand cushion, flat brick bedding, pointing with cement mortar 1:3 and curing complete.a)  Fly Ash Brick paving</v>
          </cell>
          <cell r="D549" t="str">
            <v>SQM</v>
          </cell>
          <cell r="E549">
            <v>89</v>
          </cell>
          <cell r="F549">
            <v>33</v>
          </cell>
        </row>
        <row r="550">
          <cell r="B550" t="str">
            <v>52/321</v>
          </cell>
          <cell r="C550" t="str">
            <v xml:space="preserve">Providing and fixing 60mm thick factory made Hydraulically pressed Mechanically vibrated and compacted precast inter locking cement concrete paving blocks in M-10 grade of approved size and shape as specified 50 mm in gray cement and top surface 10 mm in </v>
          </cell>
          <cell r="D550" t="str">
            <v>SQM</v>
          </cell>
          <cell r="E550">
            <v>400</v>
          </cell>
          <cell r="F550">
            <v>36</v>
          </cell>
        </row>
        <row r="551">
          <cell r="B551" t="str">
            <v>52/375</v>
          </cell>
          <cell r="C551" t="str">
            <v>Providing and fixing partition with 4mm thick superior Indian teak veneers on both sides including C.T. wood frame work 80 mm x 40 mm at 60 cm centre to centre and french polishing (without skirting) complete.</v>
          </cell>
          <cell r="D551" t="str">
            <v>SQM</v>
          </cell>
          <cell r="E551">
            <v>1005</v>
          </cell>
          <cell r="F551">
            <v>100</v>
          </cell>
        </row>
        <row r="552">
          <cell r="B552" t="str">
            <v>52/472</v>
          </cell>
          <cell r="C552" t="str">
            <v xml:space="preserve">Providing and fixing moulded counter type wash hand basin including pillar tap, cold and hot water mixer tap, brackets, rubber plug and brass chain, stop tap, and necessary pipe connections including, upto the chromium plated bottle trap, UPVC waste pipe </v>
          </cell>
          <cell r="D552" t="str">
            <v>Each.</v>
          </cell>
          <cell r="E552">
            <v>9392</v>
          </cell>
        </row>
        <row r="553">
          <cell r="B553" t="str">
            <v>53/322</v>
          </cell>
          <cell r="C553" t="str">
            <v>Providing plinth protection of 50 mm thick M-10 grade concrete over 75 mm thick bed of dry brick/ ballast of 40 mm nominal size well rammed and consolidated and grouted with sand, including excavation, providing to plinth protection with IInd class conven</v>
          </cell>
          <cell r="D553" t="str">
            <v>SQM</v>
          </cell>
          <cell r="E553">
            <v>122.95</v>
          </cell>
          <cell r="F553">
            <v>22.4</v>
          </cell>
        </row>
        <row r="554">
          <cell r="B554" t="str">
            <v>53/375</v>
          </cell>
          <cell r="C554" t="str">
            <v xml:space="preserve">Providing and fixing partitions with 6 mm thick Indian teak veneers on one side including C.T. wood frame work 80 mm x 40 mm at 60 cm C/C and french polishing without skirting complete.  </v>
          </cell>
          <cell r="D554" t="str">
            <v>SQM</v>
          </cell>
          <cell r="E554">
            <v>1325</v>
          </cell>
          <cell r="F554">
            <v>82</v>
          </cell>
        </row>
        <row r="555">
          <cell r="B555" t="str">
            <v>53/472</v>
          </cell>
          <cell r="C555" t="str">
            <v>Providing and fixing high level 13 Lit capacity PVC cistern with fittings inlet PVC pipe with stop tap, brackets for fixing the cistern, 32 mm dia. PVC flush pipe with fittings and clamps 20 mm dia. PVC overflow pipe with mosquito proof coupling, galvaniz</v>
          </cell>
          <cell r="D555" t="str">
            <v>Per EACH</v>
          </cell>
          <cell r="E555">
            <v>800</v>
          </cell>
        </row>
        <row r="556">
          <cell r="B556" t="str">
            <v>54/322</v>
          </cell>
          <cell r="C556" t="str">
            <v>Providing and fixing 20 mm to 25 mm thick polished stone on parapet wall of terrace, staircase, etc. on plane, leveled, top surface, including cleaning top surface, fixing with ready made adhesive, screws for fixing stones, rounding corners, finishing etc</v>
          </cell>
        </row>
        <row r="557">
          <cell r="B557" t="str">
            <v>54/375</v>
          </cell>
          <cell r="C557" t="str">
            <v>Providing and fixing partitions using 1.84 metre height and 12 mm thick three layered flat pressed veneered teak wood particle board, exterior grade, bonded with BWP type phenol formaldehyde synthetic resin conforming to I.S.12893-1990 with commercial ven</v>
          </cell>
          <cell r="D557" t="str">
            <v>SQM</v>
          </cell>
          <cell r="E557">
            <v>625</v>
          </cell>
          <cell r="F557">
            <v>65</v>
          </cell>
        </row>
        <row r="558">
          <cell r="B558" t="str">
            <v>54/473</v>
          </cell>
          <cell r="C558" t="str">
            <v>Providing and fixing white glazed earthenware sink 450mm x 300mm x 200mm including all connections of the G.I. supply and UPVC waste pipe and trap upto the outside face of the wall, cold water chromium plated screw down bib tap, rolled steel or C.I. brack</v>
          </cell>
          <cell r="D558" t="str">
            <v>EACH</v>
          </cell>
          <cell r="E558">
            <v>1250</v>
          </cell>
          <cell r="F558">
            <v>65</v>
          </cell>
        </row>
        <row r="559">
          <cell r="B559" t="str">
            <v>54A/323</v>
          </cell>
          <cell r="C559" t="str">
            <v>Polished Kotta Stone</v>
          </cell>
        </row>
        <row r="560">
          <cell r="B560" t="str">
            <v>54B/323</v>
          </cell>
          <cell r="C560" t="str">
            <v>Polished Tandoor Stone/Shahabad Stone</v>
          </cell>
        </row>
        <row r="561">
          <cell r="B561" t="str">
            <v>54C/323</v>
          </cell>
          <cell r="C561" t="str">
            <v>Polished granite (Prior approval of S.E. is required.)</v>
          </cell>
        </row>
        <row r="562">
          <cell r="B562" t="str">
            <v>54D/323</v>
          </cell>
          <cell r="C562" t="str">
            <v>Polished marble stone (prior approval of S.E. is required.)</v>
          </cell>
        </row>
        <row r="563">
          <cell r="B563" t="str">
            <v>55/376</v>
          </cell>
          <cell r="C563" t="str">
            <v>Providing and fixing partitions of 4mm thick Indian teak veneers on one side and 4 mm. commercial type plywood on the other side including C.T.W. frame of 70 mm x 35 mm. at 60 cm. C/C including finishing with french polishing to veneer face and oil painti</v>
          </cell>
          <cell r="D563" t="str">
            <v>SQM</v>
          </cell>
          <cell r="E563">
            <v>755</v>
          </cell>
          <cell r="F563">
            <v>75</v>
          </cell>
        </row>
        <row r="564">
          <cell r="B564" t="str">
            <v>55/473</v>
          </cell>
          <cell r="C564" t="str">
            <v>Providing and fixing white glazed earthenware sink 600 mm x 450 mm x 200 mm including all connections of the G.I. supply and UPVC waste pipe and trap upto the outside face of the wall, cold water chromium plated screw down bib tap, rolled steel or C.I. br</v>
          </cell>
          <cell r="D564" t="str">
            <v>EACH</v>
          </cell>
          <cell r="E564">
            <v>1900</v>
          </cell>
          <cell r="F564">
            <v>70</v>
          </cell>
        </row>
        <row r="565">
          <cell r="B565" t="str">
            <v>56/376</v>
          </cell>
          <cell r="C565" t="str">
            <v>Providing, supplying and fixing in position anodised extruded aluminium partitions, partly glazed and partly laminated having frame made out of extruded tubular section of size 40mm x 60mm with 12 mm thick three layered flat pressed teak wood particle boa</v>
          </cell>
          <cell r="D565" t="str">
            <v>SQM</v>
          </cell>
          <cell r="E565">
            <v>1275</v>
          </cell>
          <cell r="F565">
            <v>210</v>
          </cell>
        </row>
        <row r="566">
          <cell r="B566" t="str">
            <v>56/473</v>
          </cell>
          <cell r="C566" t="str">
            <v xml:space="preserve">Providing and fixing  Steel sink of size 600 mm x 450 mm x 250 mm including all connections of G.I.supply and UPVC waste pipe and trap upto outside face of wall, cold water chromium plated screw down bib tap, rolled steel or C.I.brackets, rubber plug and </v>
          </cell>
          <cell r="D566" t="str">
            <v>EACH</v>
          </cell>
          <cell r="E566">
            <v>3575</v>
          </cell>
          <cell r="F566">
            <v>70</v>
          </cell>
        </row>
        <row r="567">
          <cell r="B567" t="str">
            <v>57/377</v>
          </cell>
          <cell r="C567" t="str">
            <v>Providing, supplying and fixing in position anodised extruded aluminium partitions with both sides laminated panels having frame made out of aluminium extruded tubular section of size 40 mm x 65 mm with 12 mm thick three layered flat pressed teak wood par</v>
          </cell>
          <cell r="D567" t="str">
            <v>SQM</v>
          </cell>
          <cell r="E567">
            <v>1410</v>
          </cell>
          <cell r="F567">
            <v>158</v>
          </cell>
        </row>
        <row r="568">
          <cell r="B568" t="str">
            <v>57/474</v>
          </cell>
          <cell r="C568" t="str">
            <v>Providing and fixing 8 cm C.I. Nahani Trap (long arm) including symet grating, bend, connecting piece of C.I. pipe upto the outside face of the wall, making good the damaged surface, testing etc. complete. (Prior approval of sample and brand by Ex.Enginee</v>
          </cell>
          <cell r="D568" t="str">
            <v>EACH</v>
          </cell>
          <cell r="E568">
            <v>200</v>
          </cell>
          <cell r="F568">
            <v>34</v>
          </cell>
        </row>
        <row r="569">
          <cell r="B569" t="str">
            <v>58/377</v>
          </cell>
          <cell r="C569" t="str">
            <v>Providing and fixing in position anodised extruded aluminium partition having frame made out of aluminium extruded tubular section of size 65 mm x 40 mm with 12 mm thick three layered flat pressed teak wood particle board bonded with BWP type exterior gra</v>
          </cell>
          <cell r="D569" t="str">
            <v>SQM</v>
          </cell>
          <cell r="E569">
            <v>1414</v>
          </cell>
          <cell r="F569">
            <v>158</v>
          </cell>
        </row>
        <row r="570">
          <cell r="B570" t="str">
            <v>58/474</v>
          </cell>
          <cell r="C570" t="str">
            <v xml:space="preserve">Providing and fixing 10cm C.I.Nahani Trap (long arm) including symet grating, bend, connecting piece of C.I.pipe upto the outside face of the wall, making good the damaged surface, testing etc. complete. (Prior approval of sample and brand by Ex.Engineer </v>
          </cell>
          <cell r="D570" t="str">
            <v>EACH</v>
          </cell>
          <cell r="E570">
            <v>240</v>
          </cell>
          <cell r="F570">
            <v>34</v>
          </cell>
        </row>
        <row r="571">
          <cell r="B571" t="str">
            <v>59/378</v>
          </cell>
          <cell r="C571" t="str">
            <v>Providing and fixing in position anodised extruded aluminium partition having frame made of aluminium extruded tubular section of size 65 x 40 mm with 12 mm thick three layered flat pressed teak wood particle board bonded with BWP type exterior grade phen</v>
          </cell>
          <cell r="D571" t="str">
            <v>SQM</v>
          </cell>
          <cell r="E571">
            <v>1338</v>
          </cell>
          <cell r="F571">
            <v>158</v>
          </cell>
        </row>
        <row r="572">
          <cell r="B572" t="str">
            <v>59/474</v>
          </cell>
          <cell r="C572" t="str">
            <v xml:space="preserve">Providing and fixing 8 cm. Rigid PVC. Nahani Trap including P.V.C. grating, bend, connecting piece of UPVC pipe up to the outside face of the wall, making good the damaged surface, testing etc. complete. (Prior approval of sample and brand by Ex.Engineer </v>
          </cell>
          <cell r="D572" t="str">
            <v>EACH</v>
          </cell>
          <cell r="E572">
            <v>94</v>
          </cell>
          <cell r="F572">
            <v>17</v>
          </cell>
        </row>
        <row r="573">
          <cell r="B573" t="str">
            <v>5A/299</v>
          </cell>
          <cell r="C573" t="str">
            <v>Providing internal cement plaster 12 mm thick in a single coat in cement mortar 1:3 with neeru finish to concrete or brick surface in all positions including scaffolding and curing. Providing groove at joint of B.B.Masonry and concrete members complete</v>
          </cell>
          <cell r="D573" t="str">
            <v>SQM</v>
          </cell>
          <cell r="E573">
            <v>41</v>
          </cell>
          <cell r="F573">
            <v>16.649999999999999</v>
          </cell>
          <cell r="G573">
            <v>0.13</v>
          </cell>
          <cell r="J573">
            <v>1.2E-2</v>
          </cell>
        </row>
        <row r="574">
          <cell r="B574" t="str">
            <v>6(A)/568</v>
          </cell>
          <cell r="C574" t="str">
            <v>Providing and erecting including fabricating 0.90 Mt.high decorative type chain link fencing with panelling made out of M.S. angle 50 mm x 50 mm x 6 mm for frame work with M.S. flat 40 mm x 5 mm welded for fastening chain link with frame angle and chain l</v>
          </cell>
          <cell r="D574" t="str">
            <v>RMT.</v>
          </cell>
          <cell r="E574">
            <v>585</v>
          </cell>
          <cell r="F574">
            <v>0</v>
          </cell>
        </row>
        <row r="575">
          <cell r="B575" t="str">
            <v>6/17</v>
          </cell>
          <cell r="C575" t="str">
            <v>Providing, fabricating and erecting at site of work the tubular steel structure (shed) of standard size as per standard design and specifications having various spans ranging from 6 mt. to 18 mt. length in between trusses and in multiples of standard leng</v>
          </cell>
          <cell r="D575" t="str">
            <v>M.T.</v>
          </cell>
          <cell r="E575">
            <v>26320</v>
          </cell>
          <cell r="F575">
            <v>3470</v>
          </cell>
        </row>
        <row r="576">
          <cell r="B576" t="str">
            <v>6/246</v>
          </cell>
          <cell r="C576" t="str">
            <v>Providing second class Burnt Brick masonry with conventional/I.S. type bricks in cement mortar 1:4 in half brick thick wall including mild steel longitudinal reinforcement of 2 bars of 6 mm. diameter/2 hoop iron strips 25 mm x 1.6 mm placed at every third</v>
          </cell>
          <cell r="D576" t="str">
            <v>SQM</v>
          </cell>
          <cell r="E576">
            <v>170</v>
          </cell>
          <cell r="F576">
            <v>29</v>
          </cell>
          <cell r="G576">
            <v>0.12</v>
          </cell>
          <cell r="J576">
            <v>0.01</v>
          </cell>
        </row>
        <row r="577">
          <cell r="B577" t="str">
            <v>6/25</v>
          </cell>
          <cell r="C577" t="str">
            <v>Providing and casting in situ cement concrete M-15 of trap/ granite/quartzite/gneiss metal for coping to plinth or parapet, moulded or chamfered as per drawing or as directed including steel centering, plywood/steel formwork compacting, roughening them if</v>
          </cell>
          <cell r="D577" t="str">
            <v>CUM.</v>
          </cell>
          <cell r="E577">
            <v>1535</v>
          </cell>
          <cell r="F577">
            <v>162</v>
          </cell>
          <cell r="G577">
            <v>6.27</v>
          </cell>
          <cell r="I577">
            <v>0.86</v>
          </cell>
          <cell r="J577">
            <v>0.43</v>
          </cell>
        </row>
        <row r="578">
          <cell r="B578" t="str">
            <v>6/260</v>
          </cell>
          <cell r="C578" t="str">
            <v>Providing water proofing by Polymerized water proofing compound to the virgin slab in 3 coats with 10 years guarantee on court fee stamp paper of Rs.100/- including materials and labour and ponding test etc. complete.</v>
          </cell>
          <cell r="D578" t="str">
            <v>SQM</v>
          </cell>
          <cell r="E578">
            <v>105</v>
          </cell>
          <cell r="F578">
            <v>11</v>
          </cell>
        </row>
        <row r="579">
          <cell r="B579" t="str">
            <v>6/299</v>
          </cell>
          <cell r="C579" t="str">
            <v>Providing internal cement plaster 20mm thick in a single coat in cement mortar 1:3 without neeru finish to stone masonry surfaces in all positions including scaffolding and curing. Providing groove at joint of stone masonry and concrete members complete.</v>
          </cell>
          <cell r="D579" t="str">
            <v>SQM</v>
          </cell>
          <cell r="E579">
            <v>53</v>
          </cell>
          <cell r="F579">
            <v>21</v>
          </cell>
          <cell r="G579">
            <v>0.28000000000000003</v>
          </cell>
          <cell r="J579">
            <v>0.02</v>
          </cell>
        </row>
        <row r="580">
          <cell r="B580" t="str">
            <v>6/3</v>
          </cell>
          <cell r="C580" t="str">
            <v>Excavation for foundation in hard rock by chiselling, wedging, line drilling, etc. including trimming and levelling the bed, removing the excavated materials and stacking it in measurable heaps within a distance of 50 meters beyond the building area, incl</v>
          </cell>
          <cell r="D580" t="str">
            <v>CUM</v>
          </cell>
          <cell r="E580">
            <v>239</v>
          </cell>
          <cell r="F580">
            <v>228</v>
          </cell>
        </row>
        <row r="581">
          <cell r="B581" t="str">
            <v>6/307</v>
          </cell>
          <cell r="C581" t="str">
            <v>Providing and laying in required position skirting or dado of polished Tandur stone slabs 25 mm to 30 mm thick and required width after making the wall portion to required level with C.M.1:4 and fixing tiles with ready made adhesive including cement float</v>
          </cell>
          <cell r="D581" t="str">
            <v>SQM</v>
          </cell>
          <cell r="E581">
            <v>314</v>
          </cell>
          <cell r="F581">
            <v>38</v>
          </cell>
          <cell r="G581">
            <v>0.2</v>
          </cell>
          <cell r="J581">
            <v>0.02</v>
          </cell>
        </row>
        <row r="582">
          <cell r="B582" t="str">
            <v>6/32</v>
          </cell>
          <cell r="C582" t="str">
            <v>Providing and casting in situ cement concrete M-15  of trap/ granite/quartzite/gneiss metal for R.C.C. columns as per detailed design and drawings or as directed, including steel centering, plywood/ steel formwork, compaction, finishing uneven and honeyco</v>
          </cell>
          <cell r="D582" t="str">
            <v>CUM.</v>
          </cell>
          <cell r="E582">
            <v>2075</v>
          </cell>
          <cell r="F582">
            <v>386</v>
          </cell>
          <cell r="G582">
            <v>6.27</v>
          </cell>
          <cell r="I582">
            <v>0.86</v>
          </cell>
          <cell r="J582">
            <v>0.43</v>
          </cell>
        </row>
        <row r="583">
          <cell r="B583" t="str">
            <v>6/326</v>
          </cell>
          <cell r="C583" t="str">
            <v>Providing and applying two coats of lead / zinc base oilpaint / bituminous paint of approved colour to new structural steel work and iron work in buildings including scaffolding if necessary, cleaning and preparing the surface including primer coat etc. c</v>
          </cell>
          <cell r="D583" t="str">
            <v>SQM</v>
          </cell>
          <cell r="E583">
            <v>20.25</v>
          </cell>
          <cell r="F583">
            <v>5</v>
          </cell>
        </row>
        <row r="584">
          <cell r="B584" t="str">
            <v>6/335</v>
          </cell>
          <cell r="C584" t="str">
            <v>Providing and applying colourwash of approved colour and shade in three coats to new surface including scaffolding and preparing the surface by brushing and brooming down (including base coat of white wash) etc. complete.</v>
          </cell>
          <cell r="D584" t="str">
            <v>SQM</v>
          </cell>
          <cell r="E584">
            <v>3.5</v>
          </cell>
          <cell r="F584">
            <v>1.45</v>
          </cell>
        </row>
        <row r="585">
          <cell r="B585" t="str">
            <v>6/342</v>
          </cell>
          <cell r="C585" t="str">
            <v>Providing and fixing valley gutter of 22 B.W.G. (1 mm.) plain galvanised iron sheets 120 cm. wide with brackets of 20 x 20 x 2.5 mm angles including two coats of coal tarring the upper surface of plank (excluding painting to under side of plank) complete.</v>
          </cell>
          <cell r="D585" t="str">
            <v>RMT.</v>
          </cell>
          <cell r="E585">
            <v>926</v>
          </cell>
          <cell r="F585">
            <v>41</v>
          </cell>
        </row>
        <row r="586">
          <cell r="B586" t="str">
            <v>6/354</v>
          </cell>
          <cell r="C586" t="str">
            <v>Providing and fixing rolling steel shutters fabricated from 18/20 guage steel laths with slide guides, bottom rail, brackets, door suspension shaft, housing box at the top including mechanical gear operation arrangement and one coat of red lead primer etc</v>
          </cell>
          <cell r="D586" t="str">
            <v>SQM</v>
          </cell>
          <cell r="E586">
            <v>1005</v>
          </cell>
          <cell r="F586">
            <v>47</v>
          </cell>
        </row>
        <row r="587">
          <cell r="B587" t="str">
            <v>6/453</v>
          </cell>
          <cell r="C587" t="str">
            <v>Providing, hoisting and fixing in position sintex or equivalent high density polyethylene UV stabilized conforming to I.S.12701, water storage tank with necessary connections, testing etc. complete. (Prior approval of sample by Ex. Engineer is necessary b</v>
          </cell>
          <cell r="D587" t="str">
            <v>Ltr.</v>
          </cell>
          <cell r="E587">
            <v>4.75</v>
          </cell>
        </row>
        <row r="588">
          <cell r="B588" t="str">
            <v>6/564</v>
          </cell>
          <cell r="C588" t="str">
            <v>Guniting by dry mix process as per I.S.9012 (1978) to the ceiling, sides, etc. with C.M. 1:3 proportion, 50 mm thick  under pressure of 2.1 to 2.8 Kg per Sq.cm including necessary welded mesh of size 75 mm x 75 mm of specified gauge as reinforcement, form</v>
          </cell>
          <cell r="D588" t="str">
            <v>SQM</v>
          </cell>
          <cell r="E588">
            <v>455</v>
          </cell>
          <cell r="F588">
            <v>145</v>
          </cell>
        </row>
        <row r="589">
          <cell r="B589" t="str">
            <v>6/567</v>
          </cell>
          <cell r="C589" t="str">
            <v>Providing and erecting including fabricating 0.90 Mt.high decorative type chain link fencing with panelling made out of M.S. angle 50 mm x 50 mm x 6 mm for frame work with M.S. flat 40 mm x 5 mm welded for fastening chain link with frame angle and chain l</v>
          </cell>
          <cell r="D589" t="str">
            <v>RMT.</v>
          </cell>
          <cell r="E589">
            <v>750</v>
          </cell>
          <cell r="F589">
            <v>0</v>
          </cell>
        </row>
        <row r="590">
          <cell r="B590" t="str">
            <v>6/572</v>
          </cell>
          <cell r="C590" t="str">
            <v xml:space="preserve">Providing exhaustive Antitermite treatment to the wooden beams by injecting antitermite chemical emulsion at four corners or as directed, on one side at downward angle of 45 degree at wooden joints and masonry and in between as instructed by engineer, as </v>
          </cell>
          <cell r="D590" t="str">
            <v>EACH</v>
          </cell>
          <cell r="E590">
            <v>13.2</v>
          </cell>
        </row>
        <row r="591">
          <cell r="B591" t="str">
            <v>6/585</v>
          </cell>
          <cell r="C591" t="str">
            <v>Removing G.I. and A.C sheet roofing including purlins and rafters etc. including sorting out serviceable and unserviceable material and stacking the same as and where directed in the compound, including scaffolding etc. complete.</v>
          </cell>
          <cell r="D591" t="str">
            <v>SQM</v>
          </cell>
          <cell r="E591">
            <v>10.25</v>
          </cell>
          <cell r="F591">
            <v>9</v>
          </cell>
        </row>
        <row r="592">
          <cell r="B592" t="str">
            <v>6/596</v>
          </cell>
          <cell r="C592" t="str">
            <v>Providing and applying coal tar in one coat on previously painted wood including preparing the surface, scaffolding etc. complete.</v>
          </cell>
          <cell r="D592" t="str">
            <v>SQM</v>
          </cell>
          <cell r="E592">
            <v>3.3</v>
          </cell>
          <cell r="F592">
            <v>1.55</v>
          </cell>
        </row>
        <row r="593">
          <cell r="B593" t="str">
            <v>6/599</v>
          </cell>
          <cell r="C593" t="str">
            <v>Providing and constructing superior country teak wood hand rail of given section as per detailed drawings or as directed by the Engineer,including french polishing /oil painting etc. complete.</v>
          </cell>
          <cell r="D593" t="str">
            <v>RMT.</v>
          </cell>
          <cell r="E593">
            <v>144</v>
          </cell>
          <cell r="F593">
            <v>30</v>
          </cell>
        </row>
        <row r="594">
          <cell r="B594" t="str">
            <v>6/602</v>
          </cell>
          <cell r="C594" t="str">
            <v>Providing and fixing Mangalore pattern cowl ventilator tiles in the required places in a Mangalore tiled roof including scaffolding necessary.</v>
          </cell>
          <cell r="D594" t="str">
            <v>SQM</v>
          </cell>
          <cell r="E594">
            <v>28.5</v>
          </cell>
          <cell r="F594">
            <v>5.0999999999999996</v>
          </cell>
        </row>
        <row r="595">
          <cell r="B595" t="str">
            <v>6/604</v>
          </cell>
          <cell r="C595" t="str">
            <v>Providing and fixing country teak wood single leaf, 2nd class partly panelled and partly glazed door without fan light / ventilator as per drawings including iron oxidised fixtures and fastenings and finishing the wood work with one coat of primer etc.(ex</v>
          </cell>
          <cell r="D595" t="str">
            <v>SQM</v>
          </cell>
          <cell r="E595">
            <v>1000</v>
          </cell>
          <cell r="F595">
            <v>155</v>
          </cell>
        </row>
        <row r="596">
          <cell r="B596" t="str">
            <v>6/608</v>
          </cell>
          <cell r="C596" t="str">
            <v>Cleaning septic tank more than 1.5 Cu.m. capacity, add for each additional Cu.m. capacity.</v>
          </cell>
          <cell r="D596" t="str">
            <v>CUM</v>
          </cell>
          <cell r="E596">
            <v>45</v>
          </cell>
          <cell r="F596">
            <v>45</v>
          </cell>
        </row>
        <row r="597">
          <cell r="B597" t="str">
            <v>6/618</v>
          </cell>
          <cell r="C597" t="str">
            <v>Excavation for foundation including shoring and strutting as necessary and disposing off excavated stuff within a lead of 100 m as directed in hard rock (blasted).</v>
          </cell>
        </row>
        <row r="598">
          <cell r="B598" t="str">
            <v>60/378</v>
          </cell>
          <cell r="C598" t="str">
            <v>Providing and fixing 22 B.W.G. plain G.I. sheets on top of weather shed including scaffolding, fixing by means of nuts and bolts or as directed or as per detailed drawing complete. (Brackets of 70 mm x 45 mm to be paid seperately)</v>
          </cell>
          <cell r="D598" t="str">
            <v>SQM</v>
          </cell>
          <cell r="E598">
            <v>175</v>
          </cell>
          <cell r="F598">
            <v>12</v>
          </cell>
        </row>
        <row r="599">
          <cell r="B599" t="str">
            <v>60/475</v>
          </cell>
          <cell r="C599" t="str">
            <v>Providing and fixing 10 cm Rigid PVC Nahani Trap including PVC grating, bend, connecting piece of P.V.C.pipe of required diameter, pipe up to the outside face of the wall, making good the holes and repairs, testing etc. complete. (Prior approval of sample</v>
          </cell>
          <cell r="D599" t="str">
            <v>EACH</v>
          </cell>
          <cell r="E599">
            <v>139</v>
          </cell>
          <cell r="F599">
            <v>17</v>
          </cell>
        </row>
        <row r="600">
          <cell r="B600" t="str">
            <v>61/378</v>
          </cell>
          <cell r="C600" t="str">
            <v>Providing and fixing 4 mm thick plain A.C. sheets on top of the weather shed including scaffolding, fixing by means of nuts and bolts or as directed etc. complete as per detailed drawing (Brackets of 70 mm x 45 mm to be paid seperately).</v>
          </cell>
          <cell r="D600" t="str">
            <v>SQM</v>
          </cell>
          <cell r="E600">
            <v>100</v>
          </cell>
          <cell r="F600">
            <v>13</v>
          </cell>
        </row>
        <row r="601">
          <cell r="B601" t="str">
            <v>61/475</v>
          </cell>
          <cell r="C601" t="str">
            <v xml:space="preserve">Providing and fixing 15 cm x 10 cm salt glazed stoneware gully trap in cement concrete 1:4:8 outside the building including symet grating in the sink, connecting glazed stoneware pipe, brick masonry chamber with R.C.C. lid and Symet grating for the gully </v>
          </cell>
          <cell r="D601" t="str">
            <v>EACH</v>
          </cell>
          <cell r="E601">
            <v>380</v>
          </cell>
          <cell r="F601">
            <v>45</v>
          </cell>
          <cell r="G601">
            <v>0.5</v>
          </cell>
        </row>
        <row r="602">
          <cell r="B602" t="str">
            <v>62/379</v>
          </cell>
          <cell r="C602" t="str">
            <v>Providing and fixing in position Jungle wood bracket for weather shed of section 70 mm x 45 mm with mortis and tenon joinery at 1.2 to 1.5 metre centre to centre or as directed and T.W. battens of required section including fixing three number of iron nut</v>
          </cell>
          <cell r="D602" t="str">
            <v>CUM</v>
          </cell>
          <cell r="E602">
            <v>14740</v>
          </cell>
          <cell r="F602">
            <v>1430</v>
          </cell>
        </row>
        <row r="603">
          <cell r="B603" t="str">
            <v>62/475</v>
          </cell>
          <cell r="C603" t="str">
            <v>Providing and fixing in position 40 mm. heavy type alkathene pipe for drainage connections including cutting, boring holes in wood work or masonry if necessary, making connections of pipe to sink and  giving test for no leakages, making good the damaged s</v>
          </cell>
          <cell r="D603" t="str">
            <v>RMT.</v>
          </cell>
          <cell r="E603">
            <v>30</v>
          </cell>
          <cell r="F603">
            <v>7</v>
          </cell>
        </row>
        <row r="604">
          <cell r="B604" t="str">
            <v>63(A)/476</v>
          </cell>
          <cell r="C604" t="str">
            <v>Providing and fixing asbestos cement soil / vent / waste pipe of required diameter with necessary fixtures and fittings such as bends, tees, single junction, double junction, slotted vent, offsets on walls or in the ground including filling joints with ce</v>
          </cell>
          <cell r="D604" t="str">
            <v>RMT.</v>
          </cell>
          <cell r="E604">
            <v>88</v>
          </cell>
          <cell r="F604">
            <v>30</v>
          </cell>
          <cell r="G604">
            <v>0.01</v>
          </cell>
        </row>
        <row r="605">
          <cell r="B605" t="str">
            <v>63(B)/130</v>
          </cell>
          <cell r="C605" t="str">
            <v>Providing and fixing asbestos cement soil / vent / waste pipe of required diameter with necessary fixtures and fittings such as bends, tees, single junction, double junction, slotted vent, offsets on walls or in the ground including filling joints with ce</v>
          </cell>
          <cell r="D605" t="str">
            <v>RMT.</v>
          </cell>
          <cell r="E605">
            <v>130</v>
          </cell>
          <cell r="F605">
            <v>35</v>
          </cell>
          <cell r="G605">
            <v>0.01</v>
          </cell>
        </row>
        <row r="606">
          <cell r="B606" t="str">
            <v>63(C)/476</v>
          </cell>
          <cell r="C606" t="str">
            <v>Providing and fixing asbestos cement soil / vent / waste pipe of required diameter with necessary fixtures and fittings such as bends, tees, single junction, double junction, slotted vent, offsets on walls or in the ground including filling joints with ce</v>
          </cell>
          <cell r="D606" t="str">
            <v>RMT.</v>
          </cell>
          <cell r="E606">
            <v>135</v>
          </cell>
          <cell r="F606">
            <v>35</v>
          </cell>
          <cell r="G606">
            <v>0.01</v>
          </cell>
        </row>
        <row r="607">
          <cell r="B607" t="str">
            <v>63/379</v>
          </cell>
          <cell r="C607" t="str">
            <v>Providing and fixing clear/frosted glass panes 3mm thick for all size including putty, C.T. beading etc. complete.</v>
          </cell>
          <cell r="D607" t="str">
            <v xml:space="preserve">SQM </v>
          </cell>
          <cell r="E607">
            <v>128</v>
          </cell>
          <cell r="F607">
            <v>13</v>
          </cell>
        </row>
        <row r="608">
          <cell r="B608" t="str">
            <v>64(A)/477</v>
          </cell>
          <cell r="C608" t="str">
            <v>Providing and fixing 75 mm dia UPVC SOIL / VENT / WASTE SWRpipe of required diameter conforming to I.S.-13592, and I.S.-4985 to withstand continous internal hydroulic pressure of 4 kg/cm2 including necessary fixtures and fittings, such as bends, tees, sin</v>
          </cell>
          <cell r="D608" t="str">
            <v>RMT.</v>
          </cell>
          <cell r="E608">
            <v>184</v>
          </cell>
          <cell r="F608">
            <v>17.100000000000001</v>
          </cell>
          <cell r="G608">
            <v>0.01</v>
          </cell>
        </row>
        <row r="609">
          <cell r="B609" t="str">
            <v>64(B)/477</v>
          </cell>
          <cell r="C609" t="str">
            <v>Providing and fixing 110mm dia UPVC SOIL / VENT / WASTE SWRpipe of required diameter conforming to I.S.-13592, and I.S.-4985 to withstand continous internal hydroulic pressure of 4 kg/cm2 including necessary fixtures and fittings, such as bends, tees, sin</v>
          </cell>
          <cell r="D609" t="str">
            <v>RMT.</v>
          </cell>
          <cell r="E609">
            <v>262</v>
          </cell>
          <cell r="F609">
            <v>17.100000000000001</v>
          </cell>
          <cell r="G609">
            <v>0.01</v>
          </cell>
        </row>
        <row r="610">
          <cell r="B610" t="str">
            <v>64(C)/477</v>
          </cell>
          <cell r="C610" t="str">
            <v>Providing and fixing160 mm dia UPVC SOIL / VENT / WASTE SWRpipe of required diameter conforming to I.S.-13592, and I.S.-4985 to withstand continous internal hydroulic pressure of 4 kg/cm2 including necessary fixtures and fittings, such as bends, tees, sin</v>
          </cell>
          <cell r="D610" t="str">
            <v>RMT.</v>
          </cell>
          <cell r="E610">
            <v>385</v>
          </cell>
          <cell r="F610">
            <v>17.100000000000001</v>
          </cell>
          <cell r="G610">
            <v>0.01</v>
          </cell>
        </row>
        <row r="611">
          <cell r="B611" t="str">
            <v>64/379</v>
          </cell>
          <cell r="C611" t="str">
            <v xml:space="preserve">Providing and fixing UV proof plastic sheet panes of approved quality in required thickness of 3 mm plain, clear or any colour or obscured (lining) in lieu of glass panes to doors/windows including providing and fixing clips, putty etc. complete. (Sample </v>
          </cell>
          <cell r="D611" t="str">
            <v xml:space="preserve">SQM </v>
          </cell>
          <cell r="E611">
            <v>440</v>
          </cell>
        </row>
        <row r="612">
          <cell r="B612" t="str">
            <v>65/380</v>
          </cell>
          <cell r="C612" t="str">
            <v>Providing and fixing GYP board material stud single layer partition 97.00 mm thick using single board of 12.5 mm thick on each side of 34/76/36 mm studs fixed to floor and ceiling channel 70/32 mm at every 610 mm regular interval horizontally including fi</v>
          </cell>
          <cell r="D612" t="str">
            <v xml:space="preserve">SQM </v>
          </cell>
          <cell r="E612">
            <v>800</v>
          </cell>
          <cell r="F612">
            <v>190</v>
          </cell>
        </row>
        <row r="613">
          <cell r="B613" t="str">
            <v>65/477</v>
          </cell>
          <cell r="C613" t="str">
            <v>Providing and fixing 75 mm dia. A.C. rain water pipes including necessary fittings such as bends, offsets, shoes and painting with oil paint, making holes in wall and redoing the same in C.M.1:3, curing, testing etc. complete. (Prior approval of sample an</v>
          </cell>
          <cell r="D613" t="str">
            <v>RMT.</v>
          </cell>
          <cell r="E613">
            <v>55</v>
          </cell>
          <cell r="F613">
            <v>15</v>
          </cell>
          <cell r="G613">
            <v>0.01</v>
          </cell>
        </row>
        <row r="614">
          <cell r="B614" t="str">
            <v>66/380</v>
          </cell>
          <cell r="C614" t="str">
            <v>Providing and fixing aluminium grill decorative of various sizes as per detail drawing and specification etc. complete. (Prior permission to be obtained from S.E. before execution of this item)</v>
          </cell>
          <cell r="D614" t="str">
            <v xml:space="preserve">SQM </v>
          </cell>
          <cell r="E614">
            <v>1935</v>
          </cell>
          <cell r="F614">
            <v>180</v>
          </cell>
        </row>
        <row r="615">
          <cell r="B615" t="str">
            <v>66/478</v>
          </cell>
          <cell r="C615" t="str">
            <v>Providing and fixing 100 mm dia. A.C. rain water pipes including necessary fittings such as bends, offsets, shoes and painting with oil paint, making holes in wall and redoing the same in C.M.1:3, curing, testing etc. complete. (Prior approval of sample a</v>
          </cell>
          <cell r="D615" t="str">
            <v>RMT.</v>
          </cell>
          <cell r="E615">
            <v>72</v>
          </cell>
          <cell r="F615">
            <v>15</v>
          </cell>
          <cell r="G615">
            <v>0.01</v>
          </cell>
        </row>
        <row r="616">
          <cell r="B616" t="str">
            <v>67/380</v>
          </cell>
          <cell r="C616" t="str">
            <v>Providing and fixing acrylic plastic sheet panels of approved quality in required thickness 2 mm plain clear or any colour or obscured linings in lieu of glass pans to doors/windows including providing and fixing clips, putty etc. complete.</v>
          </cell>
          <cell r="D616" t="str">
            <v xml:space="preserve">SQM </v>
          </cell>
          <cell r="E616">
            <v>770</v>
          </cell>
          <cell r="F616">
            <v>12</v>
          </cell>
        </row>
        <row r="617">
          <cell r="B617" t="str">
            <v>67/478</v>
          </cell>
          <cell r="C617" t="str">
            <v>Providing and fixing in position unplasticized poly venyl-chloride (UPVC) ultra voilet rays stabilised 110 mm outer diameter rain water SWR pipe conforming to I.S. 4985 and I.S.13592,including necessary fittings, such as PVC grating, bends, with door, PVC</v>
          </cell>
          <cell r="D617" t="str">
            <v>RMT.</v>
          </cell>
          <cell r="E617">
            <v>175</v>
          </cell>
          <cell r="F617">
            <v>17</v>
          </cell>
          <cell r="G617">
            <v>0.01</v>
          </cell>
        </row>
        <row r="618">
          <cell r="B618" t="str">
            <v>68(I)/479</v>
          </cell>
          <cell r="C618" t="str">
            <v>Laying concrete pipes of I.S.NP.2 class of required diameter in proper line, level and slope including necessary collars, excavation laying, fixing with collars in cement mortar 1:1 and refilling the trench etc. complete.i) 100 mm dia.</v>
          </cell>
          <cell r="D618" t="str">
            <v>RMT.</v>
          </cell>
          <cell r="E618">
            <v>0</v>
          </cell>
          <cell r="F618">
            <v>28</v>
          </cell>
          <cell r="G618">
            <v>0.01</v>
          </cell>
        </row>
        <row r="619">
          <cell r="B619" t="str">
            <v>68(II)/479</v>
          </cell>
          <cell r="C619" t="str">
            <v>Laying concrete pipes of I.S.NP.2 class of required diameter in proper line, level and slope including necessary collars, excavation laying, fixing with collars in cement mortar 1:1 and refilling the trench etc. complete.ii) 150 mm dia.</v>
          </cell>
          <cell r="D619" t="str">
            <v>RMT.</v>
          </cell>
          <cell r="E619">
            <v>0</v>
          </cell>
          <cell r="F619">
            <v>35</v>
          </cell>
          <cell r="G619">
            <v>0.01</v>
          </cell>
        </row>
        <row r="620">
          <cell r="B620" t="str">
            <v>68(III)/479</v>
          </cell>
          <cell r="C620" t="str">
            <v>Laying concrete pipes of I.S.NP.2 class of required diameter in proper line, level and slope including necessary collars, excavation laying, fixing with collars in cement mortar 1:1 and refilling the trench etc. complete.iii) 225 mm dia.</v>
          </cell>
          <cell r="D620" t="str">
            <v>RMT.</v>
          </cell>
          <cell r="E620">
            <v>0</v>
          </cell>
          <cell r="F620">
            <v>45</v>
          </cell>
          <cell r="G620">
            <v>0.01</v>
          </cell>
        </row>
        <row r="621">
          <cell r="B621" t="str">
            <v>68(IV)/479</v>
          </cell>
          <cell r="C621" t="str">
            <v>Laying concrete pipes of I.S.NP.2 class of required diameter in proper line, level and slope including necessary collars, excavation laying, fixing with collars in cement mortar 1:1 and refilling the trench etc. complete.iv) 300 mm dia.</v>
          </cell>
          <cell r="D621" t="str">
            <v>RMT.</v>
          </cell>
          <cell r="E621">
            <v>0</v>
          </cell>
          <cell r="F621">
            <v>60</v>
          </cell>
          <cell r="G621">
            <v>0.01</v>
          </cell>
        </row>
        <row r="622">
          <cell r="B622" t="str">
            <v>68/380</v>
          </cell>
          <cell r="C622" t="str">
            <v>Providing and fixing sintex or equivalent wall panelling of approved design and colour made out of extruded rigid PVC double wall construction with multichamber hollow plastic section SPUF-141, 142, 143 of size 10 mm x 150 mm on the grid horizontal, verti</v>
          </cell>
          <cell r="D622" t="str">
            <v xml:space="preserve">SQM </v>
          </cell>
          <cell r="E622">
            <v>1220</v>
          </cell>
        </row>
        <row r="623">
          <cell r="B623" t="str">
            <v>69(A)/479</v>
          </cell>
          <cell r="C623" t="str">
            <v>Providing and constructing Brick Masonry Inspection Chamber 60 cm x 45 cm including 1:4:8 cement concrete foundation, 1:2:4 cement concrete channels, Brick Masonry, plastering from inside and air- tight R.C.C. lid with frame fixed in cement concrete, curi</v>
          </cell>
          <cell r="D623" t="str">
            <v>EACH</v>
          </cell>
          <cell r="E623">
            <v>2098</v>
          </cell>
          <cell r="F623">
            <v>190</v>
          </cell>
          <cell r="G623">
            <v>3</v>
          </cell>
          <cell r="J623">
            <v>0.1</v>
          </cell>
        </row>
        <row r="624">
          <cell r="B624" t="str">
            <v>69/479</v>
          </cell>
          <cell r="C624" t="str">
            <v>Providing and constructing Brick Masonry Inspection Chamber 60 cm x 45 cm including 1:4:8 cement concrete foundation, 1:2:4 cement concrete channels, Brick Masonry, plastering from inside and air- tight R.C.C. lid with frame fixed in cement concrete, curi</v>
          </cell>
          <cell r="D624" t="str">
            <v>EACH</v>
          </cell>
          <cell r="E624">
            <v>1765</v>
          </cell>
          <cell r="F624">
            <v>190</v>
          </cell>
          <cell r="G624">
            <v>3</v>
          </cell>
          <cell r="J624">
            <v>0.1</v>
          </cell>
        </row>
        <row r="625">
          <cell r="B625" t="str">
            <v>6A/299</v>
          </cell>
          <cell r="C625" t="str">
            <v>Providing internal cement plaster 20mm thick in a single coat in cement mortar 1:3 with neeru finish to stone masonry surfaces in all positions including scaffolding and curing. Providing groove at joint of stone masonry and concrete members complete.</v>
          </cell>
          <cell r="D625" t="str">
            <v>SQM</v>
          </cell>
          <cell r="E625">
            <v>58</v>
          </cell>
          <cell r="F625">
            <v>23.65</v>
          </cell>
          <cell r="G625">
            <v>0.25</v>
          </cell>
          <cell r="J625">
            <v>0.02</v>
          </cell>
        </row>
        <row r="626">
          <cell r="B626" t="str">
            <v>7/17</v>
          </cell>
          <cell r="C626" t="str">
            <v>Providing structural steel work of rectangular hollow steel section for steel trusses, other similar trussed items like purlin and members with all bracing, gusset plates etc. as per detailed designs and drawings or as directed including cutting, fabricat</v>
          </cell>
          <cell r="D626" t="str">
            <v>M.T.</v>
          </cell>
          <cell r="E626">
            <v>27000</v>
          </cell>
          <cell r="F626">
            <v>4500</v>
          </cell>
        </row>
        <row r="627">
          <cell r="B627" t="str">
            <v>7/246</v>
          </cell>
          <cell r="C627" t="str">
            <v>Providing Burnt Brick - on - edge masonry with second class bricks of conventional type in cement mortar 1:3 including mild steel longitudinal reinforcement of 2 bars of 6 mm diameter/one strip hoop on 25 mm x 1.6 mm placed at every third course, properly</v>
          </cell>
          <cell r="D627" t="str">
            <v>SQM</v>
          </cell>
          <cell r="E627">
            <v>160</v>
          </cell>
          <cell r="F627">
            <v>29</v>
          </cell>
        </row>
        <row r="628">
          <cell r="B628" t="str">
            <v>7/25</v>
          </cell>
          <cell r="C628" t="str">
            <v>Providing and casting in situ cement concrete M-15 of trap/ granite/quartzite/gneiss metal for bed blocks, foundation blocks and such other items including bailing out water, plywood/steel formwork, compacting, roughening them if special finish is to be p</v>
          </cell>
          <cell r="D628" t="str">
            <v>CUM.</v>
          </cell>
          <cell r="E628">
            <v>1535</v>
          </cell>
          <cell r="F628">
            <v>162</v>
          </cell>
          <cell r="G628">
            <v>6.27</v>
          </cell>
          <cell r="I628">
            <v>0.86</v>
          </cell>
          <cell r="J628">
            <v>0.43</v>
          </cell>
        </row>
        <row r="629">
          <cell r="B629" t="str">
            <v>7/260</v>
          </cell>
          <cell r="C629" t="str">
            <v>Providing water proofing treatment by Polymerized water proofing compound to the Water tank, WC or toilet ducts in three coats with 10 years guarantee on court fee stamp paper of Rs.100/- including materials and labour and including ponding test etc. comp</v>
          </cell>
          <cell r="E629">
            <v>93</v>
          </cell>
          <cell r="F629">
            <v>10</v>
          </cell>
        </row>
        <row r="630">
          <cell r="B630" t="str">
            <v>7/3</v>
          </cell>
          <cell r="C630" t="str">
            <v>Extra for excavation in/under foul condition (25% extra on all items of excavation of D.S.R.)</v>
          </cell>
        </row>
        <row r="631">
          <cell r="B631" t="str">
            <v>7/300</v>
          </cell>
          <cell r="C631" t="str">
            <v>Providing internal cement plaster 20mm thick in a single coat in cement mortar 1:5 without neeru finish to concrete, brick surfaces in all positions including scaffolding and curing. Providing groove at joint of B.B.Masonry and concrete members complete</v>
          </cell>
          <cell r="D631" t="str">
            <v>SQM</v>
          </cell>
          <cell r="E631">
            <v>47</v>
          </cell>
          <cell r="F631">
            <v>21</v>
          </cell>
          <cell r="G631">
            <v>0.2</v>
          </cell>
          <cell r="J631">
            <v>0.02</v>
          </cell>
        </row>
        <row r="632">
          <cell r="B632" t="str">
            <v>7/307</v>
          </cell>
          <cell r="C632" t="str">
            <v>Providing and laying polished kota stone Flooring 25 mm to 30 mm thick plain pattern on a bed of C.M. 1:6  including cement float, filling joints with neat cement slurry, curing rubbing, polishing and cleaning complete</v>
          </cell>
          <cell r="D632" t="str">
            <v>SQM</v>
          </cell>
          <cell r="E632">
            <v>380</v>
          </cell>
          <cell r="F632">
            <v>29</v>
          </cell>
          <cell r="G632">
            <v>0.2</v>
          </cell>
          <cell r="J632">
            <v>0.02</v>
          </cell>
        </row>
        <row r="633">
          <cell r="B633" t="str">
            <v>7/32</v>
          </cell>
          <cell r="C633" t="str">
            <v>Providing and casting in situ cement concrete M-20 of trap/ granite/quartzite/gneiss metal for R.C.C. columns as per detailed design and drawings or as directed, including steel centering, plywood/steelformwork, compaction, finishing uneven and honeycombe</v>
          </cell>
          <cell r="D633" t="str">
            <v>CUM.</v>
          </cell>
          <cell r="E633">
            <v>2246</v>
          </cell>
          <cell r="F633">
            <v>386</v>
          </cell>
          <cell r="G633">
            <v>8</v>
          </cell>
          <cell r="I633">
            <v>0.86</v>
          </cell>
          <cell r="J633">
            <v>0.43</v>
          </cell>
        </row>
        <row r="634">
          <cell r="B634" t="str">
            <v>7/327</v>
          </cell>
          <cell r="C634" t="str">
            <v>Providing and applying three coats of lead/zinc base oil paint/ bituminous paint of approved colour to new structural steel work and iron work in buildings, including scaffolding, if necessary cleaning and preparing the surface excluding primer coat compl</v>
          </cell>
          <cell r="D634" t="str">
            <v>SQM</v>
          </cell>
          <cell r="E634">
            <v>23</v>
          </cell>
          <cell r="F634">
            <v>8.1999999999999993</v>
          </cell>
        </row>
        <row r="635">
          <cell r="B635" t="str">
            <v>7/335</v>
          </cell>
          <cell r="C635" t="str">
            <v>Providing and applying colourwash of approved colour and shade in one coat to old surfaces which are to be recoloured including scaffolding and preparing the surfaces by brushing and brooming down (including base coat of white wash) etc. complete.</v>
          </cell>
          <cell r="D635" t="str">
            <v>SQM</v>
          </cell>
          <cell r="E635">
            <v>1.7</v>
          </cell>
          <cell r="F635">
            <v>0.85</v>
          </cell>
        </row>
        <row r="636">
          <cell r="B636" t="str">
            <v>7/342</v>
          </cell>
          <cell r="C636" t="str">
            <v>Providing and fixing valley gutter of 22 B.W.G. (1.00 mm._ plain galvanised iron sheets 90 cm wide with 20 x 20 x 2.5 mm angles placed @ 90 cm C/C including painting of angle, drilling holes placing in position etc. (excluding painting to under side of pl</v>
          </cell>
          <cell r="D636" t="str">
            <v>RMT.</v>
          </cell>
          <cell r="E636">
            <v>714</v>
          </cell>
          <cell r="F636">
            <v>29</v>
          </cell>
        </row>
        <row r="637">
          <cell r="B637" t="str">
            <v>7/354</v>
          </cell>
          <cell r="C637" t="str">
            <v>Providing and Fixing collapsible steel gates in two leaves with channel pickets, pivoted flat bars, including top and bottom guides, rollers, stoppers, handles, all fitting accessories, locking arrangement and one coat of red lead primer etc. complete.</v>
          </cell>
          <cell r="D637" t="str">
            <v>SQM</v>
          </cell>
          <cell r="E637">
            <v>1035</v>
          </cell>
          <cell r="F637">
            <v>49</v>
          </cell>
        </row>
        <row r="638">
          <cell r="B638" t="str">
            <v>7/454</v>
          </cell>
          <cell r="C638" t="str">
            <v>Providing, hoisting and fixing in position ferrocement water storage tank with 25 mm. thick walling with necessary connections, testing etc. complete. (Prior approval of sample and brand by Ex. Engineer is necessary before use.)</v>
          </cell>
          <cell r="D638" t="str">
            <v>Ltr.</v>
          </cell>
          <cell r="E638">
            <v>4.75</v>
          </cell>
        </row>
        <row r="639">
          <cell r="B639" t="str">
            <v>7/565</v>
          </cell>
          <cell r="C639" t="str">
            <v>Providing and applying approved epoxy resin before guniting to have perfect bond between old concrete or masonry and guniting by nylon brushes scaffolding labour etc. complete.</v>
          </cell>
          <cell r="D639" t="str">
            <v>SQM</v>
          </cell>
          <cell r="E639">
            <v>182</v>
          </cell>
        </row>
        <row r="640">
          <cell r="B640" t="str">
            <v>7/568</v>
          </cell>
          <cell r="C640" t="str">
            <v xml:space="preserve">Providing and fixing 1.2 m. high welded mesh fencing with welded mesh of 10 gauge supported on M.S. Angles, posts of size 50 mm x 50 mm x 6 mm with M.S. flats of size 40 mm x 5 mm bolted with supported angle including fixing the post in C.C. 1:4:8 block. </v>
          </cell>
          <cell r="D640" t="str">
            <v>RMT.</v>
          </cell>
          <cell r="E640">
            <v>242</v>
          </cell>
          <cell r="F640">
            <v>0</v>
          </cell>
        </row>
        <row r="641">
          <cell r="B641" t="str">
            <v>7/572</v>
          </cell>
          <cell r="C641" t="str">
            <v>Providing exhaustive Antitermite treatment to the sides of flooring by injecting one percent of chlorodane emulsion concerete at the rate of 50 ml per hole of 6mm diameter drilled at a distance of 30 cm centre to centre or more as per requirement and seal</v>
          </cell>
          <cell r="D641" t="str">
            <v>SQM</v>
          </cell>
          <cell r="E641">
            <v>6.6</v>
          </cell>
        </row>
        <row r="642">
          <cell r="B642" t="str">
            <v>7/585</v>
          </cell>
          <cell r="C642" t="str">
            <v>Removing R.S.girders of any size and span lowering the same and stacking neatly whereever directed in compound,scaffolding etc. complete for all height.</v>
          </cell>
          <cell r="D642" t="str">
            <v>M.T.</v>
          </cell>
          <cell r="E642">
            <v>370</v>
          </cell>
          <cell r="F642">
            <v>370</v>
          </cell>
        </row>
        <row r="643">
          <cell r="B643" t="str">
            <v>7/596</v>
          </cell>
          <cell r="C643" t="str">
            <v>Providing and applying coal tar in two coats on new wood work including preparing the surface, scaffolding etc. complete.</v>
          </cell>
          <cell r="D643" t="str">
            <v>SQM</v>
          </cell>
          <cell r="E643">
            <v>6.5</v>
          </cell>
          <cell r="F643">
            <v>1.75</v>
          </cell>
        </row>
        <row r="644">
          <cell r="B644" t="str">
            <v>7/599</v>
          </cell>
          <cell r="C644" t="str">
            <v>Providing and fixing in position PVC hand rail of approved quality, make and shade excluding M.S. Plate as directed complete.</v>
          </cell>
          <cell r="D644" t="str">
            <v>RMT.</v>
          </cell>
          <cell r="E644">
            <v>121</v>
          </cell>
          <cell r="F644">
            <v>9.9</v>
          </cell>
        </row>
        <row r="645">
          <cell r="B645" t="str">
            <v>7/602</v>
          </cell>
          <cell r="C645" t="str">
            <v>Providing and fixing corrugated galvanized iron sheets of (22 B.W.G.) for roofing without wind ties including fastening with galvanized iron screw and bolts and lead and bitumen washers as per drawing complete.</v>
          </cell>
          <cell r="D645" t="str">
            <v>SQM</v>
          </cell>
          <cell r="E645">
            <v>300</v>
          </cell>
          <cell r="F645">
            <v>15.3</v>
          </cell>
        </row>
        <row r="646">
          <cell r="B646" t="str">
            <v>7/604</v>
          </cell>
          <cell r="C646" t="str">
            <v>Providing and fixing country teak wood double leaf 2nd class 20mm thick false panelled door without fanlight as per detailed drawings including iron oxidised fixtures and finishing with one coat of primer etc.(excluding door frame) complete.</v>
          </cell>
          <cell r="D646" t="str">
            <v>SQM</v>
          </cell>
          <cell r="E646">
            <v>1080</v>
          </cell>
          <cell r="F646">
            <v>155</v>
          </cell>
        </row>
        <row r="647">
          <cell r="B647" t="str">
            <v>7/608</v>
          </cell>
          <cell r="C647" t="str">
            <v>Fibre glass flushing tank of 10 litre capacity.</v>
          </cell>
          <cell r="D647" t="str">
            <v>Each.</v>
          </cell>
          <cell r="E647">
            <v>100</v>
          </cell>
        </row>
        <row r="648">
          <cell r="B648" t="str">
            <v>7/618</v>
          </cell>
          <cell r="C648" t="str">
            <v>Excavation for foundation including shoring and strutting as necessary and disposing off excavated stuff within a lead of 100 m as directed in hard rock (chiselled and wedged or line drilled)</v>
          </cell>
        </row>
        <row r="649">
          <cell r="B649" t="str">
            <v>70(A)/479</v>
          </cell>
          <cell r="C649" t="str">
            <v>Providing and constructing Brick Masonry Inspection Chamber 90 cm x 45 cm including 1:4:8 cement concrete foundation, 1:2:4 cement concrete channels, Brick Masonry, plastering from inside and airtight R.C.C.lid with frame fixed in cement concrete, curing,</v>
          </cell>
          <cell r="D649" t="str">
            <v>EACH</v>
          </cell>
          <cell r="E649">
            <v>2739</v>
          </cell>
          <cell r="F649">
            <v>245</v>
          </cell>
          <cell r="G649">
            <v>4</v>
          </cell>
          <cell r="J649">
            <v>0.2</v>
          </cell>
        </row>
        <row r="650">
          <cell r="B650" t="str">
            <v>70/479</v>
          </cell>
          <cell r="C650" t="str">
            <v>Providing and constructing Brick Masonry Inspection Chamber 90 cm x 45 cm including 1:4:8 cement concrete foundation, 1:2:4 cement concrete channels, Brick Masonry, plastering from inside and airtight R.C.C.lid with frame fixed in cement concrete, curing,</v>
          </cell>
          <cell r="D650" t="str">
            <v>EACH</v>
          </cell>
          <cell r="E650">
            <v>2325</v>
          </cell>
          <cell r="F650">
            <v>245</v>
          </cell>
          <cell r="G650">
            <v>4</v>
          </cell>
          <cell r="J650">
            <v>0.2</v>
          </cell>
        </row>
        <row r="651">
          <cell r="B651" t="str">
            <v>71(A)/480</v>
          </cell>
          <cell r="C651" t="str">
            <v>Providing and constructing Brick Masonry intercepting trap Chamber 90cm x 45cm including 1:4:8 C.C. foundation 1:2:4 C.C. channels/salt glazed stoneware intercepting trap with rodding pipe set in 1:4:8 cement concrete block, brick masonry plastering insid</v>
          </cell>
          <cell r="D651" t="str">
            <v>EACH</v>
          </cell>
          <cell r="E651">
            <v>3099</v>
          </cell>
          <cell r="F651">
            <v>250</v>
          </cell>
          <cell r="G651">
            <v>4</v>
          </cell>
          <cell r="J651">
            <v>0.2</v>
          </cell>
        </row>
        <row r="652">
          <cell r="B652" t="str">
            <v>71/480</v>
          </cell>
          <cell r="C652" t="str">
            <v>Providing and constructing Brick Masonry intercepting trap Chamber 90cm x 45cm including 1:4:8 C.C. foundation 1:2:4 C.C. channels/salt glazed stoneware intercepting trap with rodding pipe set in 1:4:8 cement concrete block, brick masonry plastering insid</v>
          </cell>
          <cell r="D652" t="str">
            <v>EACH</v>
          </cell>
          <cell r="E652">
            <v>2685</v>
          </cell>
          <cell r="F652">
            <v>250</v>
          </cell>
          <cell r="G652">
            <v>4</v>
          </cell>
          <cell r="J652">
            <v>0.2</v>
          </cell>
        </row>
        <row r="653">
          <cell r="B653" t="str">
            <v>72/480</v>
          </cell>
          <cell r="C653" t="str">
            <v>Providing and fixing in postion unplasticized polyvinyl chloride (UPVC) ultra violet stabilized 110 mm outer diameter cowl dome conforming to I.S.4985 including making joints with solvent cement etc. complete.</v>
          </cell>
          <cell r="D653" t="str">
            <v>EACH</v>
          </cell>
          <cell r="E653">
            <v>22</v>
          </cell>
          <cell r="F653">
            <v>2</v>
          </cell>
        </row>
        <row r="654">
          <cell r="B654" t="str">
            <v>73/480</v>
          </cell>
          <cell r="C654" t="str">
            <v>Providing and fixing reinforced cement concrete cover of 3" (7.5cm) thick over manhole and inspection chamberincluding mild steel reinforcement, curing testing etc. complete. (1.15 m x 0.6 m. size)(Prior approval of sample and brand by Ex.Engineer is nece</v>
          </cell>
          <cell r="D654" t="str">
            <v>EACH</v>
          </cell>
          <cell r="E654">
            <v>170</v>
          </cell>
          <cell r="F654">
            <v>11</v>
          </cell>
        </row>
        <row r="655">
          <cell r="B655" t="str">
            <v>74/481</v>
          </cell>
          <cell r="C655" t="str">
            <v>Providing and fixing reinforced cement concrete cover of 7.5 cm thick over manhole and inspection chamber including mild steel reinforcement etc.complete. (Prior approval of sample and brand by Ex.Engineer is necessary before use.)</v>
          </cell>
          <cell r="D655" t="str">
            <v>EACH</v>
          </cell>
          <cell r="E655">
            <v>230</v>
          </cell>
          <cell r="F655">
            <v>17</v>
          </cell>
        </row>
        <row r="656">
          <cell r="B656" t="str">
            <v>75/481</v>
          </cell>
          <cell r="C656" t="str">
            <v>Providing precast R.C.C. cover for inspection chamber/manhole of C.C. 1:2:4, of size 1.25 x 1.00 m. with 10 cm thick, including 10 mm dia. bar reinforcement @15 cm centre to centre bothways and hooks for lifting the covers including finishing the sides in</v>
          </cell>
          <cell r="D656" t="str">
            <v>Each.</v>
          </cell>
          <cell r="E656">
            <v>285</v>
          </cell>
        </row>
        <row r="657">
          <cell r="B657" t="str">
            <v>76/481</v>
          </cell>
          <cell r="C657" t="str">
            <v>Providing soak pit of size 120 cm x 120 cm x 120 cm including excavating and filling with brick bats as per drawing etc. complete.</v>
          </cell>
          <cell r="D657" t="str">
            <v>EACH</v>
          </cell>
          <cell r="E657">
            <v>515</v>
          </cell>
          <cell r="F657">
            <v>130</v>
          </cell>
        </row>
        <row r="658">
          <cell r="B658" t="str">
            <v>77/481</v>
          </cell>
          <cell r="C658" t="str">
            <v>Providing effluent channel 1.00 M. x 1.00 M., filling with boulder 6 cm. to 20 cm. Size, hand packing and spreading murum at top etc. complete.</v>
          </cell>
          <cell r="D658" t="str">
            <v>RMT.</v>
          </cell>
          <cell r="E658">
            <v>150</v>
          </cell>
          <cell r="F658">
            <v>55</v>
          </cell>
        </row>
        <row r="659">
          <cell r="B659" t="str">
            <v>78/482</v>
          </cell>
          <cell r="C659" t="str">
            <v>Providing and fixing 450 mm x 550 mm size superior type Belgium mirror with 16 mm dia. nickel plated towel rod etc. complete. (Prior approval of sample and brand by Ex.Engineer is necessary before use.)</v>
          </cell>
          <cell r="D659" t="str">
            <v>EACH</v>
          </cell>
          <cell r="E659">
            <v>350</v>
          </cell>
          <cell r="F659">
            <v>17</v>
          </cell>
        </row>
        <row r="660">
          <cell r="B660" t="str">
            <v>79/482</v>
          </cell>
          <cell r="C660" t="str">
            <v>Providing and fixing chromium plated towel rod 16 mm dia. and 75cm. in length including all accessories complete. (Prior approval of sample and brand by Ex. Engineer is necessary before use.)</v>
          </cell>
          <cell r="D660" t="str">
            <v>EACH</v>
          </cell>
          <cell r="E660">
            <v>58</v>
          </cell>
          <cell r="F660">
            <v>5</v>
          </cell>
        </row>
        <row r="661">
          <cell r="B661" t="str">
            <v>7A/300</v>
          </cell>
          <cell r="C661" t="str">
            <v>Providing internal cement plaster 20mm thick in a single coat in cement mortar 1:5 with neeru finish to concrete, brick surfaces in all positions including scaffolding and curing. Providing groove at joint of B.B.Masonry and concrete members complete</v>
          </cell>
          <cell r="D661" t="str">
            <v>SQM</v>
          </cell>
          <cell r="E661">
            <v>47</v>
          </cell>
          <cell r="F661">
            <v>21</v>
          </cell>
          <cell r="G661">
            <v>0.19</v>
          </cell>
          <cell r="J661">
            <v>0.02</v>
          </cell>
        </row>
        <row r="662">
          <cell r="B662" t="str">
            <v>8(B)/618</v>
          </cell>
          <cell r="C662" t="str">
            <v>B) For raft foundation</v>
          </cell>
        </row>
        <row r="663">
          <cell r="B663" t="str">
            <v>8(I)/454</v>
          </cell>
          <cell r="C663" t="str">
            <v>Providing and laying in trenches medium grade (type) galvanised iron pipe having embossed ISI Mark on it, of required diameter with screwed, sockets, joints, necessary galvanised iron fittings such as sockets, back nuts, elbows, bends, tees, reducers, enl</v>
          </cell>
          <cell r="D663" t="str">
            <v>RMT.</v>
          </cell>
          <cell r="E663">
            <v>74</v>
          </cell>
          <cell r="F663">
            <v>10.5</v>
          </cell>
        </row>
        <row r="664">
          <cell r="B664" t="str">
            <v>8(ii)/454</v>
          </cell>
          <cell r="C664" t="str">
            <v>Providing and laying in trenches medium grade (type) galvanised iron pipe having embossed ISI Mark on it, of required diameter with screwed, sockets, joints, necessary galvanised iron fittings such as sockets, back nuts, elbows, bends, tees, reducers, enl</v>
          </cell>
          <cell r="D664" t="str">
            <v>RMT.</v>
          </cell>
          <cell r="E664">
            <v>100</v>
          </cell>
          <cell r="F664">
            <v>12</v>
          </cell>
        </row>
        <row r="665">
          <cell r="B665" t="str">
            <v>8(iii)/454</v>
          </cell>
          <cell r="C665" t="str">
            <v>Providing and laying in trenches medium grade (type) galvanised iron pipe having embossed ISI Mark on it, of required diameter with screwed, sockets, joints, necessary galvanised iron fittings such as sockets, back nuts, elbows, bends, tees, reducers, enl</v>
          </cell>
          <cell r="D665" t="str">
            <v>RMT.</v>
          </cell>
          <cell r="E665">
            <v>125</v>
          </cell>
          <cell r="F665">
            <v>13</v>
          </cell>
        </row>
        <row r="666">
          <cell r="B666" t="str">
            <v>8(iv)/454</v>
          </cell>
          <cell r="C666" t="str">
            <v>Providing and laying in trenches medium grade (type) galvanised iron pipe having embossed ISI Mark on it, of required diameter with screwed, sockets, joints, necessary galvanised iron fittings such as sockets, back nuts, elbows, bends, tees, reducers, enl</v>
          </cell>
          <cell r="D666" t="str">
            <v>RMT.</v>
          </cell>
          <cell r="E666">
            <v>137</v>
          </cell>
          <cell r="F666">
            <v>13</v>
          </cell>
        </row>
        <row r="667">
          <cell r="B667" t="str">
            <v>8(v)/454</v>
          </cell>
          <cell r="C667" t="str">
            <v>Providing and laying in trenches medium grade (type) galvanised iron pipe having embossed ISI Mark on it, of required diameter with screwed, sockets, joints, necessary galvanised iron fittings such as sockets, back nuts, elbows, bends, tees, reducers, enl</v>
          </cell>
          <cell r="D667" t="str">
            <v>RMT.</v>
          </cell>
          <cell r="E667">
            <v>155</v>
          </cell>
          <cell r="F667">
            <v>13</v>
          </cell>
        </row>
        <row r="668">
          <cell r="B668" t="str">
            <v>8(vi)/454</v>
          </cell>
          <cell r="C668" t="str">
            <v>Providing and laying in trenches medium grade (type) galvanised iron pipe having embossed ISI Mark on it, of required diameter with screwed, sockets, joints, necessary galvanised iron fittings such as sockets, back nuts, elbows, bends, tees, reducers, enl</v>
          </cell>
          <cell r="D668" t="str">
            <v>RMT.</v>
          </cell>
          <cell r="E668">
            <v>170</v>
          </cell>
          <cell r="F668">
            <v>14</v>
          </cell>
        </row>
        <row r="669">
          <cell r="B669" t="str">
            <v>8(vii)/454</v>
          </cell>
          <cell r="C669" t="str">
            <v>Providing and laying in trenches medium grade (type) galvanised iron pipe having embossed ISI Mark on it, of required diameter with screwed, sockets, joints, necessary galvanised iron fittings such as sockets, back nuts, elbows, bends, tees, reducers, enl</v>
          </cell>
          <cell r="D669" t="str">
            <v>RMT.</v>
          </cell>
          <cell r="E669">
            <v>275</v>
          </cell>
          <cell r="F669">
            <v>15</v>
          </cell>
        </row>
        <row r="670">
          <cell r="B670" t="str">
            <v>8(viii)/454</v>
          </cell>
          <cell r="C670" t="str">
            <v>Providing and laying in trenches medium grade (type) galvanised iron pipe having embossed ISI Mark on it, of required diameter with screwed, sockets, joints, necessary galvanised iron fittings such as sockets, back nuts, elbows, bends, tees, reducers, enl</v>
          </cell>
          <cell r="D670" t="str">
            <v>RMT.</v>
          </cell>
          <cell r="E670">
            <v>370</v>
          </cell>
          <cell r="F670">
            <v>17</v>
          </cell>
        </row>
        <row r="671">
          <cell r="B671" t="str">
            <v>8/18</v>
          </cell>
          <cell r="C671" t="str">
            <v>Providing Gas or Electrical welding for structural steel sections, plates as per detailed drawing, for less than 10 mm thick section</v>
          </cell>
          <cell r="D671" t="str">
            <v>Centi Meter.</v>
          </cell>
          <cell r="E671">
            <v>1.1499999999999999</v>
          </cell>
          <cell r="F671">
            <v>0.35</v>
          </cell>
        </row>
        <row r="672">
          <cell r="B672" t="str">
            <v>8/247</v>
          </cell>
          <cell r="C672" t="str">
            <v>Providing Second class Burnt Brick masonry with conventional/I.S. type bricks in cement mortar 1:4 including scaffolding, racking joints and watering in pillars of rectangular or square shapes as shown in the drawings.</v>
          </cell>
          <cell r="D672" t="str">
            <v>SQM</v>
          </cell>
          <cell r="E672">
            <v>980</v>
          </cell>
          <cell r="F672">
            <v>220</v>
          </cell>
        </row>
        <row r="673">
          <cell r="B673" t="str">
            <v>8/26</v>
          </cell>
          <cell r="C673" t="str">
            <v>Providing and casting in situ cement concrete M-15/1:2:4 of trap/ granite/quartzite/gneiss metal for plain or molded sills, cornice, jambs, block in course, or architraves of required size and shapes including steel centering, plywood/steel formwork, comp</v>
          </cell>
          <cell r="D673" t="str">
            <v>CUM.</v>
          </cell>
          <cell r="E673">
            <v>1575</v>
          </cell>
          <cell r="F673">
            <v>177</v>
          </cell>
          <cell r="G673">
            <v>6.27</v>
          </cell>
          <cell r="I673">
            <v>0.86</v>
          </cell>
          <cell r="J673">
            <v>0.43</v>
          </cell>
        </row>
        <row r="674">
          <cell r="B674" t="str">
            <v>8/260</v>
          </cell>
          <cell r="C674" t="str">
            <v>Providing and applying water proofing slurry coating in two coats, consisting of polyalk L.P. or equivalent, dispersion, admixture and cement in proportion 1:2.5 by weight with water at the rate of 200ml/Kg of dry mix for bonding and finishing the coats t</v>
          </cell>
          <cell r="D674" t="str">
            <v>SQM</v>
          </cell>
          <cell r="E674">
            <v>200</v>
          </cell>
        </row>
        <row r="675">
          <cell r="B675" t="str">
            <v>8/3</v>
          </cell>
          <cell r="C675" t="str">
            <v>Filling in plinth and floors with approved excavated materials in 15 cm. to 20 cm. layers including watering and compaction complete.</v>
          </cell>
          <cell r="D675" t="str">
            <v>CUM</v>
          </cell>
          <cell r="E675">
            <v>15</v>
          </cell>
          <cell r="F675">
            <v>15</v>
          </cell>
        </row>
        <row r="676">
          <cell r="B676" t="str">
            <v>8/300</v>
          </cell>
          <cell r="C676" t="str">
            <v>Providing internal cement plaster 20mm thick in a single coat in cement mortar 1:4 without neeru finish to concrete, brick surfaces in all positions including scaffolding and curing. Providing groove at joint of B.B.Masonry and concrete members complete.</v>
          </cell>
          <cell r="D676" t="str">
            <v>SQM</v>
          </cell>
          <cell r="E676">
            <v>48</v>
          </cell>
          <cell r="F676">
            <v>21</v>
          </cell>
          <cell r="G676">
            <v>0.2</v>
          </cell>
          <cell r="J676">
            <v>0.02</v>
          </cell>
        </row>
        <row r="677">
          <cell r="B677" t="str">
            <v>8/308</v>
          </cell>
          <cell r="C677" t="str">
            <v>Providing and fixing in required position skirting or dado of polished Kota stone slabs 25 mm to 30 mm thick  and required width after making the wall portion to required level with C.M.1:4 and fixing tiles with ready made adhesive including cement float,</v>
          </cell>
          <cell r="D677" t="str">
            <v>SQM</v>
          </cell>
          <cell r="E677">
            <v>391</v>
          </cell>
          <cell r="F677">
            <v>40</v>
          </cell>
          <cell r="G677">
            <v>0.2</v>
          </cell>
          <cell r="J677">
            <v>0.02</v>
          </cell>
        </row>
        <row r="678">
          <cell r="B678" t="str">
            <v>8/327</v>
          </cell>
          <cell r="C678" t="str">
            <v>Providing and applying one coat of aluminum paint of approved make to new structural steel work in building and workshop including, scaffolding if necessary, cleaning and preparing surface including primer coat complete. (Sample and brand is to be got app</v>
          </cell>
          <cell r="D678" t="str">
            <v>SQM</v>
          </cell>
          <cell r="E678">
            <v>22</v>
          </cell>
          <cell r="F678">
            <v>4.0999999999999996</v>
          </cell>
        </row>
        <row r="679">
          <cell r="B679" t="str">
            <v>8/33</v>
          </cell>
          <cell r="C679" t="str">
            <v>Providing and casting in situ cement concrete M-25 of trap/ granite/quartzite/gneiss metal for R.C.C. columns as per detailed design and drawings or as directed, including steel centering, plywood/steel formwork finishing uneven and honeycombed surface wi</v>
          </cell>
          <cell r="D679" t="str">
            <v>CUM.</v>
          </cell>
          <cell r="E679">
            <v>2380</v>
          </cell>
          <cell r="F679">
            <v>386</v>
          </cell>
          <cell r="G679">
            <v>8.6</v>
          </cell>
          <cell r="I679">
            <v>0.86</v>
          </cell>
          <cell r="J679">
            <v>0.43</v>
          </cell>
        </row>
        <row r="680">
          <cell r="B680" t="str">
            <v>8/335</v>
          </cell>
          <cell r="C680" t="str">
            <v>Providing and applying colourwash of approved colour and shade in two coats to old surfaces which are to be recoloured including scaffolding preparing the surface by brushing and brooming down (including base coat of white wash) etc. complete.</v>
          </cell>
          <cell r="D680" t="str">
            <v>SQM</v>
          </cell>
          <cell r="E680">
            <v>2.0499999999999998</v>
          </cell>
          <cell r="F680">
            <v>1.2</v>
          </cell>
        </row>
        <row r="681">
          <cell r="B681" t="str">
            <v>8/343</v>
          </cell>
          <cell r="C681" t="str">
            <v>Providing and fixing Asbestos cement cowl ventilators in asbestos cement sheet roofing at the required places, including all accessories and scaffolding necessary complete.</v>
          </cell>
          <cell r="D681" t="str">
            <v>EACH</v>
          </cell>
          <cell r="E681">
            <v>31.9</v>
          </cell>
          <cell r="F681">
            <v>4.55</v>
          </cell>
        </row>
        <row r="682">
          <cell r="B682" t="str">
            <v>8/355</v>
          </cell>
          <cell r="C682" t="str">
            <v>Providing and fixing 24 guage PLAIN ALUMINIUM SHEET on the face of door shutter including cutting to required size and fixing by screws including making good the damages if any to existing door shutter and frame etc. complete as directed or as per detaile</v>
          </cell>
          <cell r="D682" t="str">
            <v>SQM</v>
          </cell>
          <cell r="E682">
            <v>189</v>
          </cell>
          <cell r="F682">
            <v>26</v>
          </cell>
        </row>
        <row r="683">
          <cell r="B683" t="str">
            <v>8/565</v>
          </cell>
          <cell r="C683" t="str">
            <v>Providing and fixing welded mesh fabric for guniting of mesh size 75 mm x 75 mm and 10 gauge thick including scaffolding etc. complete.</v>
          </cell>
          <cell r="D683" t="str">
            <v>SQM</v>
          </cell>
          <cell r="E683">
            <v>126</v>
          </cell>
          <cell r="F683">
            <v>13.2</v>
          </cell>
        </row>
        <row r="684">
          <cell r="B684" t="str">
            <v>8/572</v>
          </cell>
          <cell r="C684" t="str">
            <v>Providing exhaustive Antitermite treatment around the periphery by excavating trenches of 20 cms width and exposing the side of columns and plinth beams upto a depth of 300 mm by injecting one percent of cholordane emulsion concentrate at the rate of 2.25</v>
          </cell>
          <cell r="D684" t="str">
            <v>RMT.</v>
          </cell>
          <cell r="E684">
            <v>17.600000000000001</v>
          </cell>
        </row>
        <row r="685">
          <cell r="B685" t="str">
            <v>8/585</v>
          </cell>
          <cell r="C685" t="str">
            <v>Dismantling the R.C.C. work 1:2:4 and sorting out the materials such as steel etc. as directed and stacking them within the specified lead as directed.</v>
          </cell>
          <cell r="D685" t="str">
            <v>CUM</v>
          </cell>
          <cell r="E685">
            <v>0</v>
          </cell>
          <cell r="F685">
            <v>165</v>
          </cell>
        </row>
        <row r="686">
          <cell r="B686" t="str">
            <v>8/596</v>
          </cell>
          <cell r="C686" t="str">
            <v>Providing and applying two coats of bitumen to roof on new dungree cloth, one coat on each side etc. complete as directed.</v>
          </cell>
          <cell r="D686" t="str">
            <v>SQM</v>
          </cell>
          <cell r="E686">
            <v>20</v>
          </cell>
          <cell r="F686">
            <v>8</v>
          </cell>
        </row>
        <row r="687">
          <cell r="B687" t="str">
            <v>8/599</v>
          </cell>
          <cell r="C687" t="str">
            <v>Providing and fixing shelf of 25 mm thick block board 30cm wide with C.T.W. Wood brackets of 45 x 35 mm at 1.2m C/C without filletes including primer coat complete.</v>
          </cell>
          <cell r="D687" t="str">
            <v>SQM</v>
          </cell>
          <cell r="E687">
            <v>517</v>
          </cell>
          <cell r="F687">
            <v>66</v>
          </cell>
        </row>
        <row r="688">
          <cell r="B688" t="str">
            <v>8/602</v>
          </cell>
          <cell r="C688" t="str">
            <v>Providing and fixing country teak wood battens 50 mm x 25 mm for Mangalore tile roof work with all iron work, scaffolding and oiling the battens complete.</v>
          </cell>
          <cell r="D688" t="str">
            <v>SQM</v>
          </cell>
          <cell r="E688">
            <v>27</v>
          </cell>
          <cell r="F688">
            <v>2</v>
          </cell>
        </row>
        <row r="689">
          <cell r="B689" t="str">
            <v>8/605</v>
          </cell>
          <cell r="C689" t="str">
            <v>Providing and fixing country teak wood single leaf, 2nd class 20 mm thick false panelled door without ventilator as per detailed drawings including iron oxidised fixtures and fastenings and finishing the wood work with one coat of primer (excluding door f</v>
          </cell>
          <cell r="D689" t="str">
            <v>SQM</v>
          </cell>
          <cell r="E689">
            <v>1055</v>
          </cell>
          <cell r="F689">
            <v>150</v>
          </cell>
        </row>
        <row r="690">
          <cell r="B690" t="str">
            <v>8/608</v>
          </cell>
          <cell r="C690" t="str">
            <v>Stainless Steel sink 60 cm. x 45 cm. x 25 cm.</v>
          </cell>
          <cell r="D690" t="str">
            <v>Each.</v>
          </cell>
          <cell r="E690">
            <v>2860</v>
          </cell>
        </row>
        <row r="691">
          <cell r="B691" t="str">
            <v>8/618</v>
          </cell>
          <cell r="C691" t="str">
            <v>Dewatering including diversion of stream, providing cofferdams, bunds, etc. as may be necessary for foundation and other parts of the work and bailing out water during and after excavation as required.</v>
          </cell>
        </row>
        <row r="692">
          <cell r="B692" t="str">
            <v>8©/618</v>
          </cell>
          <cell r="C692" t="str">
            <v>C) Apron with curtain walls in</v>
          </cell>
        </row>
        <row r="693">
          <cell r="B693" t="str">
            <v>80/482</v>
          </cell>
          <cell r="C693" t="str">
            <v>Providing and fixing Glass Shelf 125 mm. wide and 600 mm. long with necessary chromium plated brackets, providing T.W. gutties etc. complete.</v>
          </cell>
          <cell r="D693" t="str">
            <v>EACH</v>
          </cell>
          <cell r="E693">
            <v>60</v>
          </cell>
          <cell r="F693">
            <v>12</v>
          </cell>
        </row>
        <row r="694">
          <cell r="B694" t="str">
            <v>8A/300</v>
          </cell>
          <cell r="C694" t="str">
            <v>Providing internal cement plaster 20mm thick in a single coat in cement mortar 1:4 with neeru finish to concrete, brick surfaces in all positions including scaffolding and curing. Providing groove at joint of B.B.Masonry and concrete members complete.</v>
          </cell>
          <cell r="D694" t="str">
            <v>SQM</v>
          </cell>
          <cell r="E694">
            <v>53</v>
          </cell>
          <cell r="F694">
            <v>23.65</v>
          </cell>
          <cell r="G694">
            <v>0.2</v>
          </cell>
          <cell r="J694">
            <v>0.02</v>
          </cell>
        </row>
        <row r="695">
          <cell r="B695" t="str">
            <v>9(A)/355</v>
          </cell>
          <cell r="C695" t="str">
            <v>Providing and fixing factory made soild core flush door (I.S.2202 - 1962 Revised 1966) in single leaf 35mm thick with glazed ventilator commercial type of exterior of seasoned wood frame 60mm x 100mm with approved commercial ply wood facing wrought iron h</v>
          </cell>
          <cell r="D695" t="str">
            <v>SQM</v>
          </cell>
          <cell r="E695">
            <v>1602</v>
          </cell>
          <cell r="F695">
            <v>105</v>
          </cell>
        </row>
        <row r="696">
          <cell r="B696" t="str">
            <v>9(A)/620</v>
          </cell>
          <cell r="C696" t="str">
            <v>a) With SRC (Sulphate Resistant Cement)</v>
          </cell>
        </row>
        <row r="697">
          <cell r="B697" t="str">
            <v>9(I)/455</v>
          </cell>
          <cell r="C697" t="str">
            <v>Providing and fixing on walls/ ceiling/floors, medium grade G.I. pipe (type) having embossed ISI Mark on it, of required diameter with screwed sockets, joints, necessary galvanised iron fittings such as sockets,back nuts,elbows, bends, tees, reducers, enl</v>
          </cell>
          <cell r="D697" t="str">
            <v>RMT.</v>
          </cell>
          <cell r="E697">
            <v>72</v>
          </cell>
          <cell r="F697">
            <v>9.5</v>
          </cell>
        </row>
        <row r="698">
          <cell r="B698" t="str">
            <v>9(Ii)/455</v>
          </cell>
          <cell r="C698" t="str">
            <v>Providing and fixing on walls/ ceiling/floors, medium grade G.I. pipe (type) having embossed ISI Mark on it, of required diameter with screwed sockets, joints, necessary galvanised iron fittings such as sockets,back nuts,elbows, bends, tees, reducers, enl</v>
          </cell>
          <cell r="D698" t="str">
            <v>RMT.</v>
          </cell>
          <cell r="E698">
            <v>95</v>
          </cell>
          <cell r="F698">
            <v>10.5</v>
          </cell>
        </row>
        <row r="699">
          <cell r="B699" t="str">
            <v>9(Iii)/455</v>
          </cell>
          <cell r="C699" t="str">
            <v>Providing and fixing on walls/ ceiling/floors, medium grade G.I. pipe (type) having embossed ISI Mark on it, of required diameter with screwed sockets, joints, necessary galvanised iron fittings such as sockets,back nuts,elbows, bends, tees, reducers, enl</v>
          </cell>
          <cell r="D699" t="str">
            <v>RMT.</v>
          </cell>
          <cell r="E699">
            <v>120</v>
          </cell>
          <cell r="F699">
            <v>11</v>
          </cell>
        </row>
        <row r="700">
          <cell r="B700" t="str">
            <v>9(iv)/455</v>
          </cell>
          <cell r="C700" t="str">
            <v>Providing and fixing on walls/ ceiling/floors, medium grade G.I. pipe (type) having embossed ISI Mark on it, of required diameter with screwed sockets, joints, necessary galvanised iron fittings such as sockets,back nuts,elbows, bends, tees, reducers, enl</v>
          </cell>
          <cell r="D700" t="str">
            <v>RMT.</v>
          </cell>
          <cell r="E700">
            <v>130</v>
          </cell>
          <cell r="F700">
            <v>12</v>
          </cell>
        </row>
        <row r="701">
          <cell r="B701" t="str">
            <v>9(v)/455</v>
          </cell>
          <cell r="C701" t="str">
            <v>Providing and fixing on walls/ ceiling/floors, medium grade G.I. pipe (type) having embossed ISI Mark on it, of required diameter with screwed sockets, joints, necessary galvanised iron fittings such as sockets,back nuts,elbows, bends, tees, reducers, enl</v>
          </cell>
          <cell r="D701" t="str">
            <v>RMT.</v>
          </cell>
          <cell r="E701">
            <v>147</v>
          </cell>
          <cell r="F701">
            <v>12</v>
          </cell>
        </row>
        <row r="702">
          <cell r="B702" t="str">
            <v>9(vi)/455</v>
          </cell>
          <cell r="C702" t="str">
            <v>Providing and fixing on walls/ ceiling/floors, medium grade G.I. pipe (type) having embossed ISI Mark on it, of required diameter with screwed sockets, joints, necessary galvanised iron fittings such as sockets,back nuts,elbows, bends, tees, reducers, enl</v>
          </cell>
          <cell r="D702" t="str">
            <v>RMT.</v>
          </cell>
          <cell r="E702">
            <v>165</v>
          </cell>
          <cell r="F702">
            <v>13</v>
          </cell>
        </row>
        <row r="703">
          <cell r="B703" t="str">
            <v>9(vii)/455</v>
          </cell>
          <cell r="C703" t="str">
            <v>Providing and fixing on walls/ ceiling/floors, medium grade G.I. pipe (type) having embossed ISI Mark on it, of required diameter with screwed sockets, joints, necessary galvanised iron fittings such as sockets,back nuts,elbows, bends, tees, reducers, enl</v>
          </cell>
          <cell r="D703" t="str">
            <v>RMT.</v>
          </cell>
          <cell r="E703">
            <v>235</v>
          </cell>
          <cell r="F703">
            <v>14</v>
          </cell>
        </row>
        <row r="704">
          <cell r="B704" t="str">
            <v>9(viii)/455</v>
          </cell>
          <cell r="C704" t="str">
            <v>Providing and fixing on walls/ ceiling/floors, medium grade G.I. pipe (type) having embossed ISI Mark on it, of required diameter with screwed sockets, joints, necessary galvanised iron fittings such as sockets,back nuts,elbows, bends, tees, reducers, enl</v>
          </cell>
          <cell r="D704" t="str">
            <v>RMT.</v>
          </cell>
          <cell r="E704">
            <v>360</v>
          </cell>
          <cell r="F704">
            <v>16</v>
          </cell>
        </row>
        <row r="705">
          <cell r="B705" t="str">
            <v>9/247</v>
          </cell>
          <cell r="C705" t="str">
            <v>Providing Second class Burnt Brick masonry with conventional/I.S. type bricks in cement mortar 1:4 including scaffolding, racking joints and watering in pillars of curved shape as shown in the drawings.</v>
          </cell>
          <cell r="D705" t="str">
            <v>CUM</v>
          </cell>
          <cell r="E705">
            <v>1010</v>
          </cell>
          <cell r="F705">
            <v>220</v>
          </cell>
        </row>
        <row r="706">
          <cell r="B706" t="str">
            <v>9/26</v>
          </cell>
          <cell r="C706" t="str">
            <v>Providing and casting in situ cement concrete M-20 of trap/ granite/quartzite/gneiss metal for steps including steel centering, plywood/steel formwork, compacting, roughening them if special finish is to be provided, finishing uneven and honeycombed surfa</v>
          </cell>
          <cell r="D706" t="str">
            <v>CUM.</v>
          </cell>
          <cell r="E706">
            <v>1720</v>
          </cell>
          <cell r="F706">
            <v>162</v>
          </cell>
          <cell r="G706">
            <v>8</v>
          </cell>
          <cell r="I706">
            <v>0.86</v>
          </cell>
          <cell r="J706">
            <v>0.43</v>
          </cell>
        </row>
        <row r="707">
          <cell r="B707" t="str">
            <v>9/261</v>
          </cell>
          <cell r="C707" t="str">
            <v xml:space="preserve">Providing and laying polymeric multiple five layers water proofing membrane (3kg/Sqm) by thermofusing to roof and parapet after applying multiple primer @ 250gm/Sq.mtr. on the treated surface with 10cm over- lapping including finishing in all respect and </v>
          </cell>
          <cell r="D707" t="str">
            <v>SQM</v>
          </cell>
          <cell r="E707">
            <v>282</v>
          </cell>
        </row>
        <row r="708">
          <cell r="B708" t="str">
            <v>9/3</v>
          </cell>
          <cell r="C708" t="str">
            <v>Filling in plinth and floors with contractors approved material/Sand or murum in 15cm. to 20cm. layers including watering and compaction complete.</v>
          </cell>
          <cell r="D708" t="str">
            <v>CUM</v>
          </cell>
          <cell r="E708">
            <v>68</v>
          </cell>
          <cell r="F708">
            <v>16</v>
          </cell>
          <cell r="J708">
            <v>0.5</v>
          </cell>
          <cell r="K708">
            <v>0.5</v>
          </cell>
        </row>
        <row r="709">
          <cell r="B709" t="str">
            <v>9/300</v>
          </cell>
          <cell r="C709" t="str">
            <v>Providing internal cement plaster 20mm thick in a single coat in cement mortar 1:3 without neeru finish to concrete, brick surfacesin all positions including scaffolding and curing. Providing groove at joint of B.B.Masonry and concrete members complete.</v>
          </cell>
          <cell r="D709" t="str">
            <v>SQM</v>
          </cell>
          <cell r="E709">
            <v>49</v>
          </cell>
          <cell r="F709">
            <v>21</v>
          </cell>
          <cell r="G709">
            <v>0.22</v>
          </cell>
          <cell r="J709">
            <v>0.02</v>
          </cell>
        </row>
        <row r="710">
          <cell r="B710" t="str">
            <v>9/308</v>
          </cell>
          <cell r="C710" t="str">
            <v>Providing and laying cement concrete flooring 40 mm thick with 1:2:3 cement concrete laid to proper level and slope in alternate bays, including compacting, PVC/ Glass/Aluminum strips at joints, marking lines to give appearance of tiles of 30 cm x 30 cm o</v>
          </cell>
          <cell r="D710" t="str">
            <v>SQM</v>
          </cell>
          <cell r="E710">
            <v>77</v>
          </cell>
          <cell r="F710">
            <v>26</v>
          </cell>
          <cell r="G710">
            <v>0.27</v>
          </cell>
          <cell r="J710">
            <v>0.04</v>
          </cell>
        </row>
        <row r="711">
          <cell r="B711" t="str">
            <v>9/327</v>
          </cell>
          <cell r="C711" t="str">
            <v>Providing and applying two coats of aluminum paint of approved make to new structural steel work in building and workshops including scaffolding if necessary, cleaning and preparing the surface including primer coat complete. (Sample and brand is to be go</v>
          </cell>
          <cell r="D711" t="str">
            <v>SQM</v>
          </cell>
          <cell r="E711">
            <v>24.1</v>
          </cell>
          <cell r="F711">
            <v>5.3</v>
          </cell>
        </row>
        <row r="712">
          <cell r="B712" t="str">
            <v>9/335</v>
          </cell>
          <cell r="C712" t="str">
            <v>Providing and applying colourwash of approved colour and shade in three coatstooldsurfaces which are to be recoloured including scaffolding, and preparing the surface by brushing and brooming down (including base coat of white wash) etc. complete.</v>
          </cell>
          <cell r="D712" t="str">
            <v>SQM</v>
          </cell>
          <cell r="E712">
            <v>3</v>
          </cell>
          <cell r="F712">
            <v>1.45</v>
          </cell>
        </row>
        <row r="713">
          <cell r="B713" t="str">
            <v>9/34</v>
          </cell>
          <cell r="C713" t="str">
            <v>Providing and laying 50 mm thick layer in cement mortar 1:8 below plinth beam including floating, watering, curing and leveling and ramming the bed if necessary before laying the layer etc. complete.</v>
          </cell>
          <cell r="D713" t="str">
            <v>SQ.M</v>
          </cell>
          <cell r="E713">
            <v>50</v>
          </cell>
          <cell r="F713">
            <v>14</v>
          </cell>
        </row>
        <row r="714">
          <cell r="B714" t="str">
            <v>9/343</v>
          </cell>
          <cell r="C714" t="str">
            <v>Providing and fixing false ceiling of plain asbestos cement sheets 4mm thick with country teak wood beading of 45 x 12 mm with frame work of country teak wood battens of size 70 x 60 mm at 1.20 m centre to centre including scaffolding, if necessary, all i</v>
          </cell>
          <cell r="D714" t="str">
            <v>SQM</v>
          </cell>
          <cell r="E714">
            <v>472</v>
          </cell>
          <cell r="F714">
            <v>23</v>
          </cell>
        </row>
        <row r="715">
          <cell r="B715" t="str">
            <v>9/355</v>
          </cell>
          <cell r="C715" t="str">
            <v>Providing and fixing factory made soild core flush door (I.S.2202 - 1962 Revised 1966) in single leaf 35mm thick with glazed ventilator commercial type of exterior of seasoned wood frame 60mm x 100mm with approved commercial ply wood facing wrought iron h</v>
          </cell>
          <cell r="D715" t="str">
            <v>SQM</v>
          </cell>
          <cell r="E715">
            <v>1580</v>
          </cell>
          <cell r="F715">
            <v>105</v>
          </cell>
        </row>
        <row r="716">
          <cell r="B716" t="str">
            <v>9/565</v>
          </cell>
          <cell r="C716" t="str">
            <v>Providing and fixing welded mesh fabric for guniting of mesh size 150 mm x 150 mm and 10 gauge i.e. 3.25 mm thick including scaffolding etc. complete.</v>
          </cell>
          <cell r="D716" t="str">
            <v>SQM</v>
          </cell>
          <cell r="E716">
            <v>119</v>
          </cell>
          <cell r="F716">
            <v>13.2</v>
          </cell>
        </row>
        <row r="717">
          <cell r="B717" t="str">
            <v>9/573</v>
          </cell>
          <cell r="C717" t="str">
            <v>Providing and fixing a set of 5 fire buckets of special quality 0.3 m. diameter including painting, lettering and providing M.S.angle iron stand, iron hooks and locking arrangements and three coats of white enamel paint for stand etc. complete as per draw</v>
          </cell>
          <cell r="D717" t="str">
            <v>Each Set.</v>
          </cell>
          <cell r="E717">
            <v>990</v>
          </cell>
          <cell r="F717">
            <v>82.5</v>
          </cell>
        </row>
        <row r="718">
          <cell r="B718" t="str">
            <v>9/585</v>
          </cell>
          <cell r="C718" t="str">
            <v>Removing planking from roof or ceiling and stacking them as directed with all leads and lifts etc. complete.</v>
          </cell>
          <cell r="D718" t="str">
            <v>SQM</v>
          </cell>
          <cell r="E718">
            <v>0</v>
          </cell>
          <cell r="F718">
            <v>5.5</v>
          </cell>
        </row>
        <row r="719">
          <cell r="B719" t="str">
            <v>9/596</v>
          </cell>
          <cell r="C719" t="str">
            <v>Providing and applying one coats of bitumen to roof (without cloth) including scaffolding etc. complete as directed.</v>
          </cell>
          <cell r="D719" t="str">
            <v>SQM</v>
          </cell>
          <cell r="E719">
            <v>8</v>
          </cell>
          <cell r="F719">
            <v>5</v>
          </cell>
        </row>
        <row r="720">
          <cell r="B720" t="str">
            <v>9/599</v>
          </cell>
          <cell r="C720" t="str">
            <v>Providing and fixing 20 mm thick superior veneer board pelmet box 150 to 200 mm wide to doors or window frames including 20mm dia. Aluminium curtain rod with sockets and finishing with french polishing (without top) complete.</v>
          </cell>
          <cell r="D720" t="str">
            <v>SQM</v>
          </cell>
          <cell r="E720">
            <v>786</v>
          </cell>
          <cell r="F720">
            <v>242</v>
          </cell>
        </row>
        <row r="721">
          <cell r="B721" t="str">
            <v>9/602</v>
          </cell>
          <cell r="C721" t="str">
            <v>Providing and fixing country teak wood battens 25 mm x 12 mm for Mangalore tile roof work with all iron work, scaffolding and oiling the battens complete.</v>
          </cell>
          <cell r="D721" t="str">
            <v>RMT.</v>
          </cell>
          <cell r="E721">
            <v>11.8</v>
          </cell>
          <cell r="F721">
            <v>1.05</v>
          </cell>
        </row>
        <row r="722">
          <cell r="B722" t="str">
            <v>9/605</v>
          </cell>
          <cell r="C722" t="str">
            <v>Providing and fixing double leaf panelled door C.C.T.W. 60 mm x 100 mm frame with ventilator, shutters 35 mm thick as per detailed drawings consisting of C.C.T.W. vertical styles and top rail 100 mm x 35 mm and lock and bottom rail 200mm x 35 mm and panne</v>
          </cell>
          <cell r="D722" t="str">
            <v>SQM</v>
          </cell>
          <cell r="E722">
            <v>2210</v>
          </cell>
          <cell r="F722">
            <v>190</v>
          </cell>
        </row>
        <row r="723">
          <cell r="B723" t="str">
            <v>9/608</v>
          </cell>
          <cell r="C723" t="str">
            <v>Replacement of internal fittings of PVC cisterns including removing old fittings etc. complete.</v>
          </cell>
          <cell r="D723" t="str">
            <v>EACH</v>
          </cell>
          <cell r="E723">
            <v>300</v>
          </cell>
        </row>
        <row r="724">
          <cell r="B724" t="str">
            <v>9/619</v>
          </cell>
          <cell r="C724" t="str">
            <v>Providing and laying in situ C.C. M-10 / 1:3:6 of trap / granite / quartzite / gneiss metal in foundation including necessary bailing out water, including plywood/steel form work, steel centering, compaction by vibrating finishing uneven and honey- combed</v>
          </cell>
          <cell r="D724" t="str">
            <v>CUM</v>
          </cell>
          <cell r="E724">
            <v>1040</v>
          </cell>
          <cell r="F724">
            <v>80</v>
          </cell>
          <cell r="G724">
            <v>4.4000000000000004</v>
          </cell>
          <cell r="I724">
            <v>0.86</v>
          </cell>
          <cell r="J724">
            <v>0.43</v>
          </cell>
        </row>
        <row r="725">
          <cell r="B725" t="str">
            <v>9A/300</v>
          </cell>
          <cell r="C725" t="str">
            <v>Providing internal cement plaster 20mm thick in a single coat in cement mortar 1:3 with neeru finish to concrete, brick surfacesin all positions including scaffolding and curing. Providing groove at joint of B.B.Masonry and concrete members complete.</v>
          </cell>
          <cell r="D725" t="str">
            <v>SQM</v>
          </cell>
          <cell r="E725">
            <v>59</v>
          </cell>
          <cell r="F725">
            <v>25.65</v>
          </cell>
          <cell r="G725">
            <v>0.25</v>
          </cell>
          <cell r="J725">
            <v>0.02</v>
          </cell>
        </row>
        <row r="726">
          <cell r="C726">
            <v>0</v>
          </cell>
          <cell r="D726">
            <v>0</v>
          </cell>
          <cell r="E726">
            <v>0</v>
          </cell>
          <cell r="F726">
            <v>0</v>
          </cell>
          <cell r="G726">
            <v>0</v>
          </cell>
          <cell r="H726">
            <v>0</v>
          </cell>
          <cell r="I726">
            <v>0</v>
          </cell>
          <cell r="J726">
            <v>0</v>
          </cell>
          <cell r="K726">
            <v>0</v>
          </cell>
          <cell r="M726">
            <v>0</v>
          </cell>
        </row>
        <row r="727">
          <cell r="B727" t="str">
            <v>933</v>
          </cell>
          <cell r="C727" t="str">
            <v>Providing water proofing treatment with two coats of liquithane ENA/EMA (of approved type ) at .50 mm thickness per layer,totalling 1mm thick @ .80 kg/sqm (for both coat ) including cleaning the surface and covering 10 years guarantee on court fee stamp p</v>
          </cell>
          <cell r="D727" t="str">
            <v>sqm</v>
          </cell>
          <cell r="E727">
            <v>384</v>
          </cell>
        </row>
        <row r="730">
          <cell r="C730" t="str">
            <v/>
          </cell>
        </row>
        <row r="734">
          <cell r="C734" t="str">
            <v xml:space="preserve">Spec.No.: As directed by Engineer- in-charge. </v>
          </cell>
        </row>
        <row r="744">
          <cell r="C744" t="str">
            <v xml:space="preserve">Lift upto 1.5 meter </v>
          </cell>
          <cell r="D744" t="str">
            <v>CUM</v>
          </cell>
          <cell r="E744">
            <v>50</v>
          </cell>
          <cell r="F744" t="str">
            <v>0.00-</v>
          </cell>
        </row>
        <row r="745">
          <cell r="C745" t="str">
            <v xml:space="preserve">above 1.50 meter to 3.00 meter </v>
          </cell>
          <cell r="D745" t="str">
            <v>CUM</v>
          </cell>
          <cell r="E745">
            <v>60</v>
          </cell>
          <cell r="F745" t="str">
            <v>0.00-</v>
          </cell>
        </row>
        <row r="746">
          <cell r="C746" t="str">
            <v>above 3.00 meter to 6.00 meter</v>
          </cell>
          <cell r="D746" t="str">
            <v>CUM</v>
          </cell>
          <cell r="E746">
            <v>80</v>
          </cell>
          <cell r="F746" t="str">
            <v>0.00-</v>
          </cell>
        </row>
        <row r="747">
          <cell r="C747" t="str">
            <v>above 6.00 meter</v>
          </cell>
          <cell r="D747" t="str">
            <v>CUM</v>
          </cell>
          <cell r="E747">
            <v>100</v>
          </cell>
          <cell r="F747" t="str">
            <v>0.00-</v>
          </cell>
        </row>
        <row r="749">
          <cell r="C749" t="str">
            <v>Spec.No.: BR.3/Page No.102</v>
          </cell>
        </row>
        <row r="751">
          <cell r="C751" t="str">
            <v>Lift upto 1.5 meter</v>
          </cell>
          <cell r="D751" t="str">
            <v>CUM</v>
          </cell>
          <cell r="E751">
            <v>80</v>
          </cell>
          <cell r="F751">
            <v>0</v>
          </cell>
        </row>
        <row r="752">
          <cell r="C752" t="str">
            <v>above 1.5 meter to 3.00 meter</v>
          </cell>
          <cell r="D752" t="str">
            <v>CUM</v>
          </cell>
          <cell r="E752">
            <v>90</v>
          </cell>
          <cell r="F752">
            <v>0</v>
          </cell>
        </row>
        <row r="754">
          <cell r="C754" t="str">
            <v>Spec.No.: BR.3/Page No.102</v>
          </cell>
        </row>
        <row r="755">
          <cell r="C755" t="str">
            <v xml:space="preserve">Lift upto 1.5 meter </v>
          </cell>
          <cell r="D755" t="str">
            <v>CUM</v>
          </cell>
          <cell r="E755">
            <v>150</v>
          </cell>
          <cell r="F755">
            <v>0</v>
          </cell>
        </row>
        <row r="756">
          <cell r="C756" t="str">
            <v xml:space="preserve">above 1.5 meter to 3.00 meter </v>
          </cell>
          <cell r="D756" t="str">
            <v>CUM</v>
          </cell>
          <cell r="E756">
            <v>155</v>
          </cell>
          <cell r="F756">
            <v>0</v>
          </cell>
        </row>
        <row r="758">
          <cell r="C758" t="str">
            <v xml:space="preserve">Spec.No.: BR.3/Page No.102 </v>
          </cell>
        </row>
        <row r="760">
          <cell r="C760" t="str">
            <v>Lift upto 1.5 meter</v>
          </cell>
          <cell r="D760" t="str">
            <v>CUM</v>
          </cell>
          <cell r="E760">
            <v>65</v>
          </cell>
          <cell r="F760">
            <v>0</v>
          </cell>
        </row>
        <row r="761">
          <cell r="C761" t="str">
            <v>above 1.50 meter to 3.00 meter</v>
          </cell>
          <cell r="D761" t="str">
            <v>CUM</v>
          </cell>
          <cell r="E761">
            <v>70</v>
          </cell>
          <cell r="F761">
            <v>0</v>
          </cell>
        </row>
        <row r="762">
          <cell r="C762" t="str">
            <v>above 3.00 meter to 6.00 meter</v>
          </cell>
          <cell r="D762" t="str">
            <v>CUM</v>
          </cell>
          <cell r="E762">
            <v>85</v>
          </cell>
          <cell r="F762">
            <v>0</v>
          </cell>
        </row>
        <row r="763">
          <cell r="C763" t="str">
            <v>above 6.00 meter</v>
          </cell>
          <cell r="D763" t="str">
            <v>CUM</v>
          </cell>
          <cell r="E763">
            <v>105</v>
          </cell>
          <cell r="F763">
            <v>0</v>
          </cell>
        </row>
        <row r="765">
          <cell r="C765" t="str">
            <v>Spec.No: BR.3/Page No.102</v>
          </cell>
        </row>
        <row r="767">
          <cell r="C767" t="str">
            <v>Lift upto 1.5 meter</v>
          </cell>
          <cell r="D767" t="str">
            <v>CUM</v>
          </cell>
          <cell r="E767">
            <v>70</v>
          </cell>
          <cell r="F767">
            <v>0</v>
          </cell>
        </row>
        <row r="768">
          <cell r="C768" t="str">
            <v>Above 1.50 meter to 3.00 meter</v>
          </cell>
          <cell r="D768" t="str">
            <v>CUM</v>
          </cell>
          <cell r="E768">
            <v>75</v>
          </cell>
          <cell r="F768">
            <v>0</v>
          </cell>
        </row>
        <row r="769">
          <cell r="C769" t="str">
            <v>Above 3.00 meter to 6.00 meter</v>
          </cell>
          <cell r="D769" t="str">
            <v>CUM</v>
          </cell>
          <cell r="E769">
            <v>90</v>
          </cell>
          <cell r="F769">
            <v>0</v>
          </cell>
        </row>
        <row r="770">
          <cell r="C770" t="str">
            <v>Above 6.00 meter</v>
          </cell>
          <cell r="D770" t="str">
            <v>CUM</v>
          </cell>
          <cell r="E770">
            <v>110</v>
          </cell>
          <cell r="F770">
            <v>0</v>
          </cell>
        </row>
        <row r="772">
          <cell r="C772" t="str">
            <v>Spec.No.: BR.3/Page No.102</v>
          </cell>
        </row>
        <row r="774">
          <cell r="C774" t="str">
            <v>Lift upto 1.5 meter</v>
          </cell>
          <cell r="D774" t="str">
            <v>CUM</v>
          </cell>
          <cell r="E774">
            <v>110</v>
          </cell>
          <cell r="F774">
            <v>0</v>
          </cell>
        </row>
        <row r="775">
          <cell r="C775" t="str">
            <v>Above 1.50 meter to 3.00 meter</v>
          </cell>
          <cell r="D775" t="str">
            <v>CUM</v>
          </cell>
          <cell r="E775">
            <v>115</v>
          </cell>
          <cell r="F775">
            <v>0</v>
          </cell>
        </row>
        <row r="776">
          <cell r="C776" t="str">
            <v>Above 3.00 meter to 6.00 meter</v>
          </cell>
          <cell r="D776" t="str">
            <v>CUM</v>
          </cell>
          <cell r="E776">
            <v>131</v>
          </cell>
          <cell r="F776">
            <v>0</v>
          </cell>
        </row>
        <row r="777">
          <cell r="C777" t="str">
            <v>Above 6.00 meter</v>
          </cell>
          <cell r="D777" t="str">
            <v>CUM</v>
          </cell>
          <cell r="E777">
            <v>153</v>
          </cell>
          <cell r="F777">
            <v>0</v>
          </cell>
        </row>
        <row r="779">
          <cell r="C779" t="str">
            <v>Spec.No.: BR.3/Page No.102</v>
          </cell>
        </row>
        <row r="781">
          <cell r="C781" t="str">
            <v>Lift Upto 1.5 meter</v>
          </cell>
          <cell r="D781" t="str">
            <v>CUM</v>
          </cell>
          <cell r="E781">
            <v>210</v>
          </cell>
          <cell r="F781">
            <v>0</v>
          </cell>
        </row>
        <row r="782">
          <cell r="C782" t="str">
            <v>Above 1.50 meter to 3.00 meter</v>
          </cell>
          <cell r="D782" t="str">
            <v>CUM</v>
          </cell>
          <cell r="E782">
            <v>215</v>
          </cell>
          <cell r="F782">
            <v>0</v>
          </cell>
        </row>
        <row r="783">
          <cell r="C783" t="str">
            <v>Above 3.00 meter to 6.00 meter</v>
          </cell>
          <cell r="D783" t="str">
            <v>CUM</v>
          </cell>
          <cell r="E783">
            <v>231</v>
          </cell>
          <cell r="F783">
            <v>0</v>
          </cell>
        </row>
        <row r="784">
          <cell r="C784" t="str">
            <v>Above 6.00 meter</v>
          </cell>
          <cell r="D784" t="str">
            <v>CUM</v>
          </cell>
          <cell r="E784">
            <v>253</v>
          </cell>
          <cell r="F784">
            <v>0</v>
          </cell>
        </row>
        <row r="786">
          <cell r="C786" t="str">
            <v>Spec.No.: BR.3/Page No.102</v>
          </cell>
        </row>
        <row r="788">
          <cell r="C788" t="str">
            <v>Lift upto 1.5 meter</v>
          </cell>
          <cell r="D788" t="str">
            <v>CUM</v>
          </cell>
          <cell r="E788">
            <v>280</v>
          </cell>
          <cell r="F788">
            <v>0</v>
          </cell>
        </row>
        <row r="789">
          <cell r="C789" t="str">
            <v>above 1.50 meter to 3.00 meter</v>
          </cell>
          <cell r="D789" t="str">
            <v>CUM</v>
          </cell>
          <cell r="E789">
            <v>285</v>
          </cell>
          <cell r="F789">
            <v>0</v>
          </cell>
        </row>
        <row r="790">
          <cell r="C790" t="str">
            <v>above 3.00 meter to 6.00 meter</v>
          </cell>
          <cell r="D790" t="str">
            <v>CUM</v>
          </cell>
          <cell r="E790">
            <v>301</v>
          </cell>
          <cell r="F790">
            <v>0</v>
          </cell>
        </row>
        <row r="791">
          <cell r="C791" t="str">
            <v>above 6.00 meter</v>
          </cell>
          <cell r="D791" t="str">
            <v>CUM</v>
          </cell>
          <cell r="E791">
            <v>353</v>
          </cell>
          <cell r="F791">
            <v>0</v>
          </cell>
        </row>
        <row r="793">
          <cell r="C793" t="str">
            <v>Spec.No.: BR.3/Page No.102</v>
          </cell>
        </row>
        <row r="795">
          <cell r="C795" t="str">
            <v>A) For Open Foundation.</v>
          </cell>
        </row>
        <row r="796">
          <cell r="C796" t="str">
            <v xml:space="preserve">i) For abutment </v>
          </cell>
          <cell r="D796" t="str">
            <v>CUM</v>
          </cell>
          <cell r="E796">
            <v>37</v>
          </cell>
          <cell r="F796">
            <v>80</v>
          </cell>
        </row>
        <row r="797">
          <cell r="C797" t="str">
            <v xml:space="preserve">ii) For pier </v>
          </cell>
          <cell r="D797" t="str">
            <v>CUM</v>
          </cell>
          <cell r="E797">
            <v>64</v>
          </cell>
          <cell r="F797">
            <v>475</v>
          </cell>
        </row>
        <row r="798">
          <cell r="C798" t="str">
            <v xml:space="preserve">iii) For returns </v>
          </cell>
          <cell r="D798" t="str">
            <v>CUM</v>
          </cell>
          <cell r="E798" t="str">
            <v>Up.To</v>
          </cell>
          <cell r="F798">
            <v>37</v>
          </cell>
        </row>
        <row r="800">
          <cell r="C800" t="str">
            <v xml:space="preserve">i) For raft with cut off in Sandy strata </v>
          </cell>
          <cell r="D800" t="str">
            <v>SQM</v>
          </cell>
          <cell r="E800">
            <v>95</v>
          </cell>
          <cell r="F800">
            <v>160</v>
          </cell>
        </row>
        <row r="801">
          <cell r="C801" t="str">
            <v xml:space="preserve">ii) Other strata like B.C. soil, soft moorum etc. </v>
          </cell>
          <cell r="D801" t="str">
            <v>SQM</v>
          </cell>
          <cell r="E801">
            <v>75</v>
          </cell>
          <cell r="F801">
            <v>115</v>
          </cell>
        </row>
        <row r="802">
          <cell r="C802" t="str">
            <v xml:space="preserve">iii) Perennial river / streams in sandy / Non sandy strata in command area of Irrigation project having summer Irrigation </v>
          </cell>
          <cell r="D802" t="str">
            <v>SQM</v>
          </cell>
          <cell r="E802">
            <v>285</v>
          </cell>
          <cell r="F802">
            <v>450</v>
          </cell>
        </row>
        <row r="804">
          <cell r="C804" t="str">
            <v xml:space="preserve">i) All types of strata </v>
          </cell>
          <cell r="D804" t="str">
            <v>SQM</v>
          </cell>
          <cell r="E804">
            <v>32</v>
          </cell>
          <cell r="F804">
            <v>70</v>
          </cell>
        </row>
        <row r="805">
          <cell r="C805" t="str">
            <v xml:space="preserve">ii) Perennial river / streams in sandy/Non sandy strata in command area of Irrigation project having summer Irrigation </v>
          </cell>
          <cell r="D805" t="str">
            <v>SQM</v>
          </cell>
          <cell r="E805">
            <v>80</v>
          </cell>
          <cell r="F805">
            <v>101</v>
          </cell>
        </row>
        <row r="807">
          <cell r="C807" t="str">
            <v xml:space="preserve">Spec.No.: BR.4/Page No.103 </v>
          </cell>
        </row>
        <row r="808">
          <cell r="D808" t="str">
            <v>CUM</v>
          </cell>
          <cell r="E808">
            <v>1084</v>
          </cell>
          <cell r="F808">
            <v>80</v>
          </cell>
        </row>
        <row r="809">
          <cell r="C809" t="str">
            <v>Spec.No.: BR5/Page No.105/I.S.456 (1978)</v>
          </cell>
        </row>
        <row r="811">
          <cell r="C811" t="str">
            <v>Spec.No.: BR.5/Page No.105/I.S.456 (1978)</v>
          </cell>
        </row>
        <row r="815">
          <cell r="C815" t="str">
            <v>Spec.No: BR.5/Page No.105/I.S.456 (1978)</v>
          </cell>
        </row>
        <row r="818">
          <cell r="C818" t="str">
            <v>Spec.No.: BR.5/Page No.105/I.S.456 (1978)</v>
          </cell>
        </row>
        <row r="820">
          <cell r="C820" t="str">
            <v>Spec.No.: BR.5/Page No.105</v>
          </cell>
        </row>
        <row r="823">
          <cell r="C823" t="str">
            <v>Spec.No.: BR.5/Page No. 105/I.S. 456 (1978)</v>
          </cell>
        </row>
        <row r="826">
          <cell r="C826" t="str">
            <v>Spec.No.: BR.5/Page No.105/I.S.456 (1978)</v>
          </cell>
        </row>
        <row r="828">
          <cell r="C828" t="str">
            <v>Spec.No.: As directed by Engineer- in-charge.</v>
          </cell>
        </row>
        <row r="830">
          <cell r="C830" t="str">
            <v xml:space="preserve">Spec.No.: As directed by Engineer- in-charge. </v>
          </cell>
        </row>
        <row r="832">
          <cell r="C832" t="str">
            <v>Spec.No.: As directed by Engineer- in-charge.</v>
          </cell>
        </row>
        <row r="834">
          <cell r="C834" t="str">
            <v>Spec.No.: BR.8/Page No.108</v>
          </cell>
        </row>
        <row r="836">
          <cell r="C836" t="str">
            <v>Spec.No.: BR.10/Page No.110</v>
          </cell>
        </row>
        <row r="838">
          <cell r="C838" t="str">
            <v xml:space="preserve">   For M-15</v>
          </cell>
          <cell r="D838" t="str">
            <v>CUM</v>
          </cell>
          <cell r="E838">
            <v>2088</v>
          </cell>
          <cell r="F838">
            <v>265</v>
          </cell>
        </row>
        <row r="839">
          <cell r="C839" t="str">
            <v xml:space="preserve">       M-20</v>
          </cell>
          <cell r="D839" t="str">
            <v>CUM</v>
          </cell>
          <cell r="E839">
            <v>2274</v>
          </cell>
          <cell r="F839">
            <v>265</v>
          </cell>
        </row>
        <row r="840">
          <cell r="C840" t="str">
            <v xml:space="preserve">       M-25</v>
          </cell>
          <cell r="D840" t="str">
            <v>CUM</v>
          </cell>
          <cell r="E840">
            <v>2400</v>
          </cell>
          <cell r="F840">
            <v>265</v>
          </cell>
        </row>
        <row r="842">
          <cell r="C842" t="str">
            <v>Spec.No.: BR.10/Page No. 110</v>
          </cell>
        </row>
        <row r="845">
          <cell r="C845" t="str">
            <v>Spec.No.: BR.13/Page No.112/I.S.456 (1978)</v>
          </cell>
        </row>
        <row r="848">
          <cell r="C848" t="str">
            <v>Spec.No.: BR.13/Page No.112/I.S.456 (1978)</v>
          </cell>
        </row>
        <row r="851">
          <cell r="C851" t="str">
            <v>Spec.No.: BR.13/Page No.112/I.S.456 (1978)</v>
          </cell>
        </row>
        <row r="854">
          <cell r="C854" t="str">
            <v>Spec.No.: BR.13/Page No.112/I.S.456 (1978)</v>
          </cell>
        </row>
        <row r="855">
          <cell r="C855" t="str">
            <v xml:space="preserve">i) Depth 0 m. to 5 m. </v>
          </cell>
          <cell r="D855" t="str">
            <v>RMT.</v>
          </cell>
          <cell r="E855">
            <v>18675</v>
          </cell>
          <cell r="F855">
            <v>0</v>
          </cell>
        </row>
        <row r="856">
          <cell r="C856" t="str">
            <v xml:space="preserve">ii) Depth 5 m. to 10 m. </v>
          </cell>
          <cell r="D856" t="str">
            <v>RMT.</v>
          </cell>
          <cell r="E856">
            <v>24300</v>
          </cell>
          <cell r="F856">
            <v>0</v>
          </cell>
        </row>
        <row r="857">
          <cell r="C857" t="str">
            <v xml:space="preserve">iii) Depth 10 m. to 15 m. </v>
          </cell>
          <cell r="D857" t="str">
            <v>RMT.</v>
          </cell>
          <cell r="E857">
            <v>26100</v>
          </cell>
          <cell r="F857">
            <v>0</v>
          </cell>
        </row>
        <row r="858">
          <cell r="C858" t="str">
            <v xml:space="preserve">iv) Depth 15 m. to 20 m. </v>
          </cell>
          <cell r="D858" t="str">
            <v>RMT.</v>
          </cell>
          <cell r="E858">
            <v>29800</v>
          </cell>
          <cell r="F858">
            <v>0</v>
          </cell>
        </row>
        <row r="860">
          <cell r="C860" t="str">
            <v xml:space="preserve">i) Depth  0 m. to  5 m. </v>
          </cell>
          <cell r="D860" t="str">
            <v>RMT.</v>
          </cell>
          <cell r="E860">
            <v>12900</v>
          </cell>
          <cell r="F860">
            <v>0</v>
          </cell>
        </row>
        <row r="861">
          <cell r="C861" t="str">
            <v xml:space="preserve">ii) Depth  5 m. to 10 m. </v>
          </cell>
          <cell r="D861" t="str">
            <v>RMT.</v>
          </cell>
          <cell r="E861">
            <v>16800</v>
          </cell>
          <cell r="F861">
            <v>0</v>
          </cell>
        </row>
        <row r="862">
          <cell r="C862" t="str">
            <v xml:space="preserve">iii) Depth 10 m. to 15 m. </v>
          </cell>
          <cell r="D862" t="str">
            <v>RMT.</v>
          </cell>
          <cell r="E862">
            <v>18100</v>
          </cell>
          <cell r="F862">
            <v>0</v>
          </cell>
        </row>
        <row r="863">
          <cell r="C863" t="str">
            <v xml:space="preserve">iv) Depth 15 m. to 20 m. </v>
          </cell>
          <cell r="D863" t="str">
            <v>RMT.</v>
          </cell>
          <cell r="E863">
            <v>20700</v>
          </cell>
          <cell r="F863">
            <v>0</v>
          </cell>
        </row>
        <row r="865">
          <cell r="C865" t="str">
            <v xml:space="preserve">i) Depth  0 m  to  5 m. </v>
          </cell>
          <cell r="D865" t="str">
            <v>RMT.</v>
          </cell>
          <cell r="E865">
            <v>21550</v>
          </cell>
          <cell r="F865">
            <v>0</v>
          </cell>
        </row>
        <row r="866">
          <cell r="C866" t="str">
            <v xml:space="preserve">ii) Depth  5 m. to 10 m. </v>
          </cell>
          <cell r="D866" t="str">
            <v>RMT.</v>
          </cell>
          <cell r="E866">
            <v>28000</v>
          </cell>
          <cell r="F866">
            <v>0</v>
          </cell>
        </row>
        <row r="867">
          <cell r="C867" t="str">
            <v xml:space="preserve">iii) Depth 10 m. to 15 m. </v>
          </cell>
          <cell r="D867" t="str">
            <v>RMT.</v>
          </cell>
          <cell r="E867">
            <v>29800</v>
          </cell>
          <cell r="F867">
            <v>0</v>
          </cell>
        </row>
        <row r="868">
          <cell r="C868" t="str">
            <v xml:space="preserve">iv) Depth 15 m. to 20 m. </v>
          </cell>
          <cell r="D868" t="str">
            <v>RMT.</v>
          </cell>
          <cell r="E868">
            <v>30175</v>
          </cell>
          <cell r="F868">
            <v>0</v>
          </cell>
        </row>
        <row r="870">
          <cell r="C870" t="str">
            <v xml:space="preserve">i) Depth  0 m. to  5 m. </v>
          </cell>
          <cell r="D870" t="str">
            <v>RMT.</v>
          </cell>
          <cell r="E870">
            <v>28800</v>
          </cell>
          <cell r="F870">
            <v>0</v>
          </cell>
        </row>
        <row r="871">
          <cell r="C871" t="str">
            <v xml:space="preserve">ii) Depth  5 m. to 10 m. </v>
          </cell>
          <cell r="D871" t="str">
            <v>RMT.</v>
          </cell>
          <cell r="E871">
            <v>37400</v>
          </cell>
          <cell r="F871">
            <v>0</v>
          </cell>
        </row>
        <row r="872">
          <cell r="C872" t="str">
            <v xml:space="preserve">iii) Depth 10 m. to 15 m. </v>
          </cell>
          <cell r="D872" t="str">
            <v>RMT.</v>
          </cell>
          <cell r="E872">
            <v>40200</v>
          </cell>
          <cell r="F872">
            <v>0</v>
          </cell>
        </row>
        <row r="873">
          <cell r="C873" t="str">
            <v xml:space="preserve">iv) Depth 15 m. to 20 m. </v>
          </cell>
          <cell r="D873" t="str">
            <v>RMT.</v>
          </cell>
          <cell r="E873">
            <v>45990</v>
          </cell>
          <cell r="F873">
            <v>0</v>
          </cell>
        </row>
        <row r="875">
          <cell r="C875" t="str">
            <v xml:space="preserve">i) Depth  0 m. to  5 m. </v>
          </cell>
          <cell r="D875" t="str">
            <v>RMT.</v>
          </cell>
          <cell r="E875">
            <v>33900</v>
          </cell>
          <cell r="F875">
            <v>0</v>
          </cell>
        </row>
        <row r="876">
          <cell r="C876" t="str">
            <v xml:space="preserve">ii) Depth  5 m. to 10 m. </v>
          </cell>
          <cell r="D876" t="str">
            <v>RMT.</v>
          </cell>
          <cell r="E876">
            <v>44000</v>
          </cell>
          <cell r="F876">
            <v>0</v>
          </cell>
        </row>
        <row r="877">
          <cell r="C877" t="str">
            <v>iii) Depth 10 m. to 15 m.</v>
          </cell>
          <cell r="D877" t="str">
            <v>RMT.</v>
          </cell>
          <cell r="E877">
            <v>47400</v>
          </cell>
          <cell r="F877">
            <v>0</v>
          </cell>
        </row>
        <row r="878">
          <cell r="C878" t="str">
            <v xml:space="preserve">iv) Depth 15 m. to 20 m. </v>
          </cell>
          <cell r="D878" t="str">
            <v>RMT.</v>
          </cell>
          <cell r="E878">
            <v>54200</v>
          </cell>
          <cell r="F878">
            <v>0</v>
          </cell>
        </row>
        <row r="880">
          <cell r="C880" t="str">
            <v>Note: Add 200% for sinking in soft rock and 400% in hard rock.</v>
          </cell>
        </row>
        <row r="882">
          <cell r="C882" t="str">
            <v>A) Depth from  0 m. to  5 m.</v>
          </cell>
          <cell r="D882" t="str">
            <v>RMT.</v>
          </cell>
          <cell r="E882">
            <v>26750</v>
          </cell>
          <cell r="F882">
            <v>0</v>
          </cell>
        </row>
        <row r="883">
          <cell r="C883" t="str">
            <v>B) Depth from  5 m. to 10 m.</v>
          </cell>
          <cell r="D883" t="str">
            <v>RMT.</v>
          </cell>
          <cell r="E883">
            <v>34900</v>
          </cell>
          <cell r="F883">
            <v>0</v>
          </cell>
        </row>
        <row r="884">
          <cell r="C884" t="str">
            <v>C) Depth from 10 m. to 15 m.</v>
          </cell>
          <cell r="D884" t="str">
            <v>RMT.</v>
          </cell>
          <cell r="E884">
            <v>37600</v>
          </cell>
          <cell r="F884">
            <v>0</v>
          </cell>
        </row>
        <row r="885">
          <cell r="C885" t="str">
            <v>D) Depth from 15 m. to 20 m.</v>
          </cell>
          <cell r="D885" t="str">
            <v>RMT.</v>
          </cell>
          <cell r="E885">
            <v>40500</v>
          </cell>
          <cell r="F885">
            <v>0</v>
          </cell>
        </row>
        <row r="886">
          <cell r="C886" t="str">
            <v>E) For change in diameter of well add difference        on prorata on area basis.</v>
          </cell>
        </row>
        <row r="888">
          <cell r="C888" t="str">
            <v>Note : Add 200% for soft rock.</v>
          </cell>
        </row>
        <row r="889">
          <cell r="C889" t="str">
            <v xml:space="preserve">       Add 400% for hard rock.</v>
          </cell>
        </row>
        <row r="891">
          <cell r="C891" t="str">
            <v>Spec.No.: BR.14/Page No.113</v>
          </cell>
        </row>
        <row r="893">
          <cell r="C893" t="str">
            <v>Spec.No.: BR.16/Page No. 120</v>
          </cell>
        </row>
        <row r="895">
          <cell r="C895" t="str">
            <v>Spec.No.: BR.16/Page No.120</v>
          </cell>
        </row>
        <row r="898">
          <cell r="C898" t="str">
            <v>Spec.No.: BR.17/Page No.120/I.S.456 (1978)</v>
          </cell>
        </row>
        <row r="900">
          <cell r="C900" t="str">
            <v>Spec.No.: BR.18/Page No.122</v>
          </cell>
        </row>
        <row r="902">
          <cell r="C902" t="str">
            <v>Spec.No.: BR.19/Page No.123/I.S.456 (1978)</v>
          </cell>
        </row>
        <row r="903">
          <cell r="C903" t="str">
            <v>For R.C.C. M-20</v>
          </cell>
          <cell r="D903" t="str">
            <v>CUM</v>
          </cell>
          <cell r="E903">
            <v>1753</v>
          </cell>
          <cell r="F903">
            <v>265</v>
          </cell>
        </row>
        <row r="904">
          <cell r="C904" t="str">
            <v xml:space="preserve">    R.C.C. M-25</v>
          </cell>
          <cell r="D904" t="str">
            <v>CUM</v>
          </cell>
          <cell r="E904">
            <v>1830</v>
          </cell>
          <cell r="F904">
            <v>265</v>
          </cell>
        </row>
        <row r="905">
          <cell r="C905" t="str">
            <v xml:space="preserve">    R.C.C. M-30</v>
          </cell>
          <cell r="D905" t="str">
            <v>CUM</v>
          </cell>
          <cell r="E905">
            <v>2000</v>
          </cell>
          <cell r="F905">
            <v>265</v>
          </cell>
        </row>
        <row r="907">
          <cell r="C907" t="str">
            <v xml:space="preserve">    R.C.C. M-15</v>
          </cell>
          <cell r="D907" t="str">
            <v>CUM</v>
          </cell>
          <cell r="E907">
            <v>1643</v>
          </cell>
          <cell r="F907">
            <v>265</v>
          </cell>
        </row>
        <row r="908">
          <cell r="C908" t="str">
            <v xml:space="preserve">    R.C.C. M-20</v>
          </cell>
          <cell r="D908" t="str">
            <v>CUM</v>
          </cell>
          <cell r="E908">
            <v>1829</v>
          </cell>
          <cell r="F908">
            <v>265</v>
          </cell>
        </row>
        <row r="909">
          <cell r="C909" t="str">
            <v xml:space="preserve">    R.C.C. M-25</v>
          </cell>
          <cell r="D909" t="str">
            <v>CUM</v>
          </cell>
          <cell r="E909">
            <v>1855</v>
          </cell>
          <cell r="F909">
            <v>265</v>
          </cell>
        </row>
        <row r="910">
          <cell r="C910" t="str">
            <v xml:space="preserve">    R.C.C. M-30</v>
          </cell>
          <cell r="D910" t="str">
            <v>CUM</v>
          </cell>
          <cell r="E910">
            <v>2095</v>
          </cell>
          <cell r="F910">
            <v>265</v>
          </cell>
        </row>
        <row r="912">
          <cell r="C912" t="str">
            <v>Spec.No.: BR.24/Page No.124/I.S.456 (1978)</v>
          </cell>
        </row>
        <row r="914">
          <cell r="C914" t="str">
            <v xml:space="preserve">a) Liner of 750 mm dia. </v>
          </cell>
          <cell r="D914" t="str">
            <v>RMT.</v>
          </cell>
          <cell r="E914">
            <v>3369</v>
          </cell>
          <cell r="F914">
            <v>0</v>
          </cell>
        </row>
        <row r="915">
          <cell r="C915" t="str">
            <v xml:space="preserve">b) Liner of 900 mm dia. </v>
          </cell>
          <cell r="D915" t="str">
            <v>RMT.</v>
          </cell>
          <cell r="E915">
            <v>4038</v>
          </cell>
          <cell r="F915">
            <v>0</v>
          </cell>
        </row>
        <row r="916">
          <cell r="C916" t="str">
            <v xml:space="preserve">c) Liner of 1000 mm dia. </v>
          </cell>
          <cell r="D916" t="str">
            <v>RMT.</v>
          </cell>
          <cell r="E916">
            <v>4496</v>
          </cell>
          <cell r="F916">
            <v>0</v>
          </cell>
        </row>
        <row r="918">
          <cell r="C918" t="str">
            <v xml:space="preserve">Spec.No.: BR.24/Page No.124/I.S.456 (1978) </v>
          </cell>
        </row>
        <row r="920">
          <cell r="C920" t="str">
            <v>For M-20</v>
          </cell>
        </row>
        <row r="921">
          <cell r="C921" t="str">
            <v xml:space="preserve"> 750 mm diameter </v>
          </cell>
          <cell r="D921" t="str">
            <v>RMT.</v>
          </cell>
          <cell r="E921">
            <v>1776</v>
          </cell>
          <cell r="F921">
            <v>0</v>
          </cell>
        </row>
        <row r="922">
          <cell r="C922" t="str">
            <v xml:space="preserve"> 900 mm diameter </v>
          </cell>
          <cell r="D922" t="str">
            <v>RMT.</v>
          </cell>
          <cell r="E922">
            <v>2111</v>
          </cell>
          <cell r="F922">
            <v>0</v>
          </cell>
        </row>
        <row r="923">
          <cell r="C923" t="str">
            <v xml:space="preserve">1000 mm diameter </v>
          </cell>
          <cell r="D923" t="str">
            <v>RMT.</v>
          </cell>
          <cell r="E923">
            <v>2386</v>
          </cell>
          <cell r="F923">
            <v>0</v>
          </cell>
        </row>
        <row r="925">
          <cell r="C925" t="str">
            <v>For M-25</v>
          </cell>
        </row>
        <row r="926">
          <cell r="C926" t="str">
            <v xml:space="preserve"> 750 mm diameter </v>
          </cell>
          <cell r="D926" t="str">
            <v>RMT.</v>
          </cell>
          <cell r="E926">
            <v>1893</v>
          </cell>
          <cell r="F926">
            <v>0</v>
          </cell>
        </row>
        <row r="927">
          <cell r="C927" t="str">
            <v xml:space="preserve"> 900 mm diameter </v>
          </cell>
          <cell r="D927" t="str">
            <v>RMT.</v>
          </cell>
          <cell r="E927">
            <v>2228</v>
          </cell>
          <cell r="F927">
            <v>0</v>
          </cell>
        </row>
        <row r="928">
          <cell r="C928" t="str">
            <v xml:space="preserve">1000 mm diameter </v>
          </cell>
          <cell r="D928" t="str">
            <v>RMT.</v>
          </cell>
          <cell r="E928">
            <v>2503</v>
          </cell>
          <cell r="F928">
            <v>0</v>
          </cell>
        </row>
        <row r="930">
          <cell r="C930" t="str">
            <v>For M-30</v>
          </cell>
        </row>
        <row r="931">
          <cell r="C931" t="str">
            <v xml:space="preserve"> 750 mm diameter </v>
          </cell>
          <cell r="D931" t="str">
            <v>RMT.</v>
          </cell>
          <cell r="E931">
            <v>2023</v>
          </cell>
          <cell r="F931">
            <v>0</v>
          </cell>
        </row>
        <row r="932">
          <cell r="C932" t="str">
            <v xml:space="preserve"> 900 mm diameter </v>
          </cell>
          <cell r="D932" t="str">
            <v>RMT.</v>
          </cell>
          <cell r="E932">
            <v>2358</v>
          </cell>
          <cell r="F932">
            <v>0</v>
          </cell>
        </row>
        <row r="933">
          <cell r="C933" t="str">
            <v xml:space="preserve">1000 mm diameter </v>
          </cell>
          <cell r="D933" t="str">
            <v>RMT.</v>
          </cell>
          <cell r="E933">
            <v>2633</v>
          </cell>
          <cell r="F933">
            <v>0</v>
          </cell>
        </row>
        <row r="935">
          <cell r="C935" t="str">
            <v>For M-35</v>
          </cell>
        </row>
        <row r="936">
          <cell r="C936" t="str">
            <v xml:space="preserve"> 750 mm diameter </v>
          </cell>
          <cell r="D936" t="str">
            <v>RMT.</v>
          </cell>
          <cell r="E936">
            <v>2088</v>
          </cell>
          <cell r="F936">
            <v>0</v>
          </cell>
        </row>
        <row r="937">
          <cell r="C937" t="str">
            <v xml:space="preserve"> 900 mm diameter </v>
          </cell>
          <cell r="D937" t="str">
            <v>RMT.</v>
          </cell>
          <cell r="E937">
            <v>2423</v>
          </cell>
          <cell r="F937">
            <v>0</v>
          </cell>
        </row>
        <row r="938">
          <cell r="C938" t="str">
            <v xml:space="preserve">1000 mm diameter </v>
          </cell>
          <cell r="D938" t="str">
            <v>RMT.</v>
          </cell>
          <cell r="E938">
            <v>2698</v>
          </cell>
          <cell r="F938">
            <v>0</v>
          </cell>
        </row>
        <row r="940">
          <cell r="C940" t="str">
            <v>For M-20</v>
          </cell>
        </row>
        <row r="941">
          <cell r="C941" t="str">
            <v xml:space="preserve"> 750 mm diameter </v>
          </cell>
          <cell r="D941" t="str">
            <v>RMT.</v>
          </cell>
          <cell r="E941">
            <v>1852</v>
          </cell>
          <cell r="F941">
            <v>0</v>
          </cell>
        </row>
        <row r="942">
          <cell r="C942" t="str">
            <v xml:space="preserve"> 900 mm diameter </v>
          </cell>
          <cell r="D942" t="str">
            <v>RMT.</v>
          </cell>
          <cell r="E942">
            <v>2196</v>
          </cell>
          <cell r="F942">
            <v>0</v>
          </cell>
        </row>
        <row r="943">
          <cell r="C943" t="str">
            <v xml:space="preserve">1000 mm diameter </v>
          </cell>
          <cell r="D943" t="str">
            <v>RMT.</v>
          </cell>
          <cell r="E943">
            <v>2462</v>
          </cell>
          <cell r="F943">
            <v>0</v>
          </cell>
        </row>
        <row r="945">
          <cell r="C945" t="str">
            <v>For M-25</v>
          </cell>
        </row>
        <row r="946">
          <cell r="C946" t="str">
            <v xml:space="preserve">750 mm diameter </v>
          </cell>
          <cell r="D946" t="str">
            <v>RMT.</v>
          </cell>
          <cell r="E946">
            <v>1969</v>
          </cell>
          <cell r="F946">
            <v>0</v>
          </cell>
        </row>
        <row r="947">
          <cell r="C947" t="str">
            <v xml:space="preserve"> 900 mm diameter </v>
          </cell>
          <cell r="D947" t="str">
            <v>RMT.</v>
          </cell>
          <cell r="E947">
            <v>2313</v>
          </cell>
          <cell r="F947">
            <v>0</v>
          </cell>
        </row>
        <row r="948">
          <cell r="C948" t="str">
            <v xml:space="preserve">1000 mm diameter </v>
          </cell>
          <cell r="D948" t="str">
            <v>RMT.</v>
          </cell>
          <cell r="E948">
            <v>2598</v>
          </cell>
          <cell r="F948">
            <v>0</v>
          </cell>
        </row>
        <row r="950">
          <cell r="C950" t="str">
            <v>For M-30</v>
          </cell>
        </row>
        <row r="951">
          <cell r="C951" t="str">
            <v xml:space="preserve"> 750 mm diameter </v>
          </cell>
          <cell r="D951" t="str">
            <v>RMT.</v>
          </cell>
          <cell r="E951">
            <v>2099</v>
          </cell>
          <cell r="F951">
            <v>0</v>
          </cell>
        </row>
        <row r="952">
          <cell r="C952" t="str">
            <v xml:space="preserve"> 900 mm diameter </v>
          </cell>
          <cell r="D952" t="str">
            <v>RMT.</v>
          </cell>
          <cell r="E952">
            <v>2453</v>
          </cell>
          <cell r="F952">
            <v>0</v>
          </cell>
        </row>
        <row r="953">
          <cell r="C953" t="str">
            <v xml:space="preserve">1000 mm diameter </v>
          </cell>
          <cell r="D953" t="str">
            <v>RMT.</v>
          </cell>
          <cell r="E953">
            <v>2720</v>
          </cell>
          <cell r="F953">
            <v>0</v>
          </cell>
        </row>
        <row r="955">
          <cell r="C955" t="str">
            <v>For M-35</v>
          </cell>
        </row>
        <row r="956">
          <cell r="C956" t="str">
            <v xml:space="preserve"> 750 mm diameter </v>
          </cell>
          <cell r="D956" t="str">
            <v>RMT.</v>
          </cell>
          <cell r="E956">
            <v>2164</v>
          </cell>
          <cell r="F956">
            <v>0</v>
          </cell>
        </row>
        <row r="957">
          <cell r="C957" t="str">
            <v xml:space="preserve"> 900 mm diameter </v>
          </cell>
          <cell r="D957" t="str">
            <v>RMT.</v>
          </cell>
          <cell r="E957">
            <v>2508</v>
          </cell>
          <cell r="F957">
            <v>0</v>
          </cell>
        </row>
        <row r="958">
          <cell r="C958" t="str">
            <v xml:space="preserve">1000 mm diameter </v>
          </cell>
          <cell r="D958" t="str">
            <v>RMT.</v>
          </cell>
          <cell r="E958">
            <v>2793</v>
          </cell>
          <cell r="F958">
            <v>0</v>
          </cell>
        </row>
        <row r="960">
          <cell r="C960" t="str">
            <v xml:space="preserve">Spec.No.: BR.24/Page No.124/I.S.456 (1978) </v>
          </cell>
        </row>
        <row r="962">
          <cell r="C962" t="str">
            <v>Upto 6 meter height</v>
          </cell>
          <cell r="D962" t="str">
            <v>CUM</v>
          </cell>
          <cell r="E962">
            <v>1280</v>
          </cell>
          <cell r="F962">
            <v>195</v>
          </cell>
        </row>
        <row r="964">
          <cell r="C964" t="str">
            <v xml:space="preserve">   upto 6 m height</v>
          </cell>
        </row>
        <row r="966">
          <cell r="C966" t="str">
            <v xml:space="preserve">Note : </v>
          </cell>
        </row>
        <row r="967">
          <cell r="C967" t="str">
            <v xml:space="preserve"> Add above 6 m to 8 m height 7.5%</v>
          </cell>
        </row>
        <row r="968">
          <cell r="C968" t="str">
            <v xml:space="preserve"> Add above 8 m to 10 m height 15%</v>
          </cell>
        </row>
        <row r="969">
          <cell r="C969" t="str">
            <v xml:space="preserve"> Add above 10.00 meter height 20%</v>
          </cell>
        </row>
        <row r="971">
          <cell r="C971" t="str">
            <v>Spec.No.: BR.27/Page No.127/I.S.456 (1978)</v>
          </cell>
        </row>
        <row r="973">
          <cell r="C973" t="str">
            <v xml:space="preserve">     Upto 6.00 m height</v>
          </cell>
          <cell r="D973" t="str">
            <v>CUM</v>
          </cell>
          <cell r="E973">
            <v>1580</v>
          </cell>
          <cell r="F973">
            <v>215</v>
          </cell>
        </row>
        <row r="974">
          <cell r="C974" t="str">
            <v xml:space="preserve">     Upto 6.00 m height</v>
          </cell>
        </row>
        <row r="976">
          <cell r="C976" t="str">
            <v xml:space="preserve">Note : </v>
          </cell>
        </row>
        <row r="977">
          <cell r="C977" t="str">
            <v xml:space="preserve"> Above bed level 6 to 8 m. height 7.5%</v>
          </cell>
        </row>
        <row r="978">
          <cell r="C978" t="str">
            <v xml:space="preserve"> Above bed level add upto 8 to 10 m. height 15%</v>
          </cell>
        </row>
        <row r="979">
          <cell r="C979" t="str">
            <v xml:space="preserve"> Above bed level add above 10.00 m. height 20%</v>
          </cell>
        </row>
        <row r="981">
          <cell r="C981" t="str">
            <v>Spec.No.: BR.27(a)/Page No.127/I.S. 456 (1978)</v>
          </cell>
        </row>
        <row r="983">
          <cell r="C983" t="str">
            <v xml:space="preserve">   Upto 6 meter height</v>
          </cell>
          <cell r="D983" t="str">
            <v>CUM</v>
          </cell>
          <cell r="E983">
            <v>1750</v>
          </cell>
          <cell r="F983">
            <v>240</v>
          </cell>
        </row>
        <row r="985">
          <cell r="C985" t="str">
            <v>Note :-</v>
          </cell>
        </row>
        <row r="986">
          <cell r="C986" t="str">
            <v xml:space="preserve">Add upto 6 to 8 m.height 7.5% </v>
          </cell>
        </row>
        <row r="987">
          <cell r="C987" t="str">
            <v>Above bed level</v>
          </cell>
        </row>
        <row r="988">
          <cell r="C988" t="str">
            <v>Add upto 8 to 10 m.height 15%</v>
          </cell>
        </row>
        <row r="989">
          <cell r="C989" t="str">
            <v>Above bed level</v>
          </cell>
        </row>
        <row r="990">
          <cell r="C990" t="str">
            <v>Add above 10 meter height 20%</v>
          </cell>
        </row>
        <row r="991">
          <cell r="C991" t="str">
            <v>Above bed level</v>
          </cell>
        </row>
        <row r="993">
          <cell r="C993" t="str">
            <v>Spec.No:-BR.27(a)/Page No.127/I.S. 456 (1978)</v>
          </cell>
        </row>
        <row r="994">
          <cell r="C994" t="str">
            <v>Spec.No.: As directed by Engineer- in-charge.</v>
          </cell>
        </row>
        <row r="996">
          <cell r="C996" t="str">
            <v>Spec.No.: BR.35/Page No.134</v>
          </cell>
        </row>
      </sheetData>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Set>
  </externalBook>
</externalLink>
</file>

<file path=xl/externalLinks/externalLink103.xml><?xml version="1.0" encoding="utf-8"?>
<externalLink xmlns="http://schemas.openxmlformats.org/spreadsheetml/2006/main">
  <externalBook xmlns:r="http://schemas.openxmlformats.org/officeDocument/2006/relationships" r:id="rId1">
    <sheetNames>
      <sheetName val="3p-motor"/>
      <sheetName val="FT-06-02"/>
      <sheetName val="FT-06-04"/>
      <sheetName val="FT-001 R0"/>
      <sheetName val="E-EI-FT-003R"/>
      <sheetName val="EDRC-HQ"/>
      <sheetName val="E-EI-FT-005"/>
      <sheetName val="FT-05-02 R0"/>
      <sheetName val="Busm"/>
      <sheetName val="e220-66kV "/>
      <sheetName val="ligh"/>
      <sheetName val="FT-05-02IsoBOM"/>
      <sheetName val="Ccab"/>
      <sheetName val="Sizing-Calculation"/>
      <sheetName val="110Vdc"/>
      <sheetName val="48Vdc"/>
      <sheetName val="Bill(4)"/>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refreshError="1"/>
    </sheetDataSet>
  </externalBook>
</externalLink>
</file>

<file path=xl/externalLinks/externalLink104.xml><?xml version="1.0" encoding="utf-8"?>
<externalLink xmlns="http://schemas.openxmlformats.org/spreadsheetml/2006/main">
  <externalBook xmlns:r="http://schemas.openxmlformats.org/officeDocument/2006/relationships" r:id="rId1">
    <sheetNames>
      <sheetName val="PROFORMAS"/>
      <sheetName val="CHECK-SLIP"/>
      <sheetName val="DESIGN NORMS"/>
      <sheetName val="DESIGN CALUCULATIONS"/>
      <sheetName val="ABSTRACT-DESIGN CALUCULATIONS"/>
      <sheetName val="GRAVITY MAIN"/>
      <sheetName val="PUMPING MAIN"/>
      <sheetName val="PUMP SETS DESIGN"/>
      <sheetName val="GENERAL-ABSTRACT"/>
      <sheetName val="COMPONENTS"/>
      <sheetName val="DATA-ABSTRACT"/>
      <sheetName val="SSR(Buildings)"/>
      <sheetName val="SSR(PH)"/>
      <sheetName val="SSR(I&amp;CAD)"/>
      <sheetName val="PVC-Rates"/>
      <sheetName val="Labour charges"/>
      <sheetName val="Labour charges(detl)"/>
      <sheetName val="LEAD STATEMENT"/>
      <sheetName val="OHSR(Detail)"/>
      <sheetName val="DUMMY_EST"/>
      <sheetName val="DATA-LIST"/>
      <sheetName val="DATA SHEET"/>
      <sheetName val="DATA OHSR"/>
      <sheetName val="DATA AC PIPES"/>
      <sheetName val="DATA PVC PIPES"/>
      <sheetName val="BORE WELL"/>
      <sheetName val="SS TANK(HOMO)"/>
      <sheetName val="SS FILTERS"/>
      <sheetName val="SS TANK(HET)"/>
      <sheetName val="SS FILTERS(SQM)"/>
      <sheetName val="OHSR"/>
      <sheetName val="TRANSMISSION MAINS"/>
      <sheetName val="PUMP SETS"/>
      <sheetName val="WEIR CHAMBER"/>
      <sheetName val="PUMP HOUSE"/>
      <sheetName val="PUMP HOUSE(SQM)"/>
      <sheetName val="CW SUMP"/>
      <sheetName val="RWW_PH"/>
      <sheetName val="RAW WATER WELL"/>
      <sheetName val="VALVE PIT"/>
      <sheetName val="FLOW-DIAGRAM"/>
      <sheetName val="DATA-BASE"/>
      <sheetName val="TRANS.MAINS.LEVELS"/>
      <sheetName val="SSF(INT.CONS)"/>
      <sheetName val="DATA_ABSTRACT"/>
      <sheetName val="DATA_BASE"/>
      <sheetName val="m"/>
      <sheetName val="Labour"/>
      <sheetName val="Material"/>
      <sheetName val="Plant &amp;  Machinery"/>
      <sheetName val="Data.F8.BTR"/>
      <sheetName val="DESIGN_NORMS"/>
      <sheetName val="DESIGN_CALUCULATIONS"/>
      <sheetName val="ABSTRACT-DESIGN_CALUCULATIONS"/>
      <sheetName val="GRAVITY_MAIN"/>
      <sheetName val="PUMPING_MAIN"/>
      <sheetName val="PUMP_SETS_DESIGN"/>
      <sheetName val="Labour_charges"/>
      <sheetName val="Labour_charges(detl)"/>
      <sheetName val="LEAD_STATEMENT"/>
      <sheetName val="DATA_SHEET"/>
      <sheetName val="DATA_OHSR"/>
      <sheetName val="DATA_AC_PIPES"/>
      <sheetName val="DATA_PVC_PIPES"/>
      <sheetName val="BORE_WELL"/>
      <sheetName val="SS_TANK(HOMO)"/>
      <sheetName val="SS_FILTERS"/>
      <sheetName val="SS_TANK(HET)"/>
      <sheetName val="SS_FILTERS(SQM)"/>
      <sheetName val="TRANSMISSION_MAINS"/>
      <sheetName val="PUMP_SETS"/>
      <sheetName val="WEIR_CHAMBER"/>
      <sheetName val="PUMP_HOUSE"/>
      <sheetName val="PUMP_HOUSE(SQM)"/>
      <sheetName val="CW_SUMP"/>
      <sheetName val="RAW_WATER_WELL"/>
      <sheetName val="VALVE_PIT"/>
      <sheetName val="TRANS_MAINS_LEVELS"/>
      <sheetName val="SSF(INT_CONS)"/>
      <sheetName val="DESIGN_NORMS1"/>
      <sheetName val="DESIGN_CALUCULATIONS1"/>
      <sheetName val="ABSTRACT-DESIGN_CALUCULATIONS1"/>
      <sheetName val="GRAVITY_MAIN1"/>
      <sheetName val="PUMPING_MAIN1"/>
      <sheetName val="PUMP_SETS_DESIGN1"/>
      <sheetName val="Labour_charges1"/>
      <sheetName val="Labour_charges(detl)1"/>
      <sheetName val="LEAD_STATEMENT1"/>
      <sheetName val="DATA_SHEET1"/>
      <sheetName val="DATA_OHSR1"/>
      <sheetName val="DATA_AC_PIPES1"/>
      <sheetName val="DATA_PVC_PIPES1"/>
      <sheetName val="BORE_WELL1"/>
      <sheetName val="SS_TANK(HOMO)1"/>
      <sheetName val="SS_FILTERS1"/>
      <sheetName val="SS_TANK(HET)1"/>
      <sheetName val="SS_FILTERS(SQM)1"/>
      <sheetName val="TRANSMISSION_MAINS1"/>
      <sheetName val="PUMP_SETS1"/>
      <sheetName val="WEIR_CHAMBER1"/>
      <sheetName val="PUMP_HOUSE1"/>
      <sheetName val="PUMP_HOUSE(SQM)1"/>
      <sheetName val="CW_SUMP1"/>
      <sheetName val="RAW_WATER_WELL1"/>
      <sheetName val="VALVE_PIT1"/>
      <sheetName val="TRANS_MAINS_LEVELS1"/>
      <sheetName val="SSF(INT_CONS)1"/>
      <sheetName val="Common "/>
      <sheetName val="DESIGN_NORMS2"/>
      <sheetName val="DESIGN_CALUCULATIONS2"/>
      <sheetName val="ABSTRACT-DESIGN_CALUCULATIONS2"/>
      <sheetName val="GRAVITY_MAIN2"/>
      <sheetName val="PUMPING_MAIN2"/>
      <sheetName val="PUMP_SETS_DESIGN2"/>
      <sheetName val="Labour_charges2"/>
      <sheetName val="Labour_charges(detl)2"/>
      <sheetName val="LEAD_STATEMENT2"/>
      <sheetName val="DATA_SHEET2"/>
      <sheetName val="DATA_OHSR2"/>
      <sheetName val="DATA_AC_PIPES2"/>
      <sheetName val="DATA_PVC_PIPES2"/>
      <sheetName val="BORE_WELL2"/>
      <sheetName val="SS_TANK(HOMO)2"/>
      <sheetName val="SS_FILTERS2"/>
      <sheetName val="SS_TANK(HET)2"/>
      <sheetName val="SS_FILTERS(SQM)2"/>
      <sheetName val="TRANSMISSION_MAINS2"/>
      <sheetName val="PUMP_SETS2"/>
      <sheetName val="WEIR_CHAMBER2"/>
      <sheetName val="PUMP_HOUSE2"/>
      <sheetName val="PUMP_HOUSE(SQM)2"/>
      <sheetName val="CW_SUMP2"/>
      <sheetName val="RAW_WATER_WELL2"/>
      <sheetName val="VALVE_PIT2"/>
      <sheetName val="TRANS_MAINS_LEVELS2"/>
      <sheetName val="SSF(INT_CONS)2"/>
      <sheetName val="Plant_&amp;__Machinery"/>
      <sheetName val="Common_"/>
      <sheetName val="Data_F8_BTR"/>
      <sheetName val="Sheet3"/>
      <sheetName val="Sheet1"/>
      <sheetName val="AV-HDPE"/>
      <sheetName val="Di_gate-HDPE"/>
      <sheetName val="BWSCPlt"/>
      <sheetName val="CI"/>
      <sheetName val="DI"/>
      <sheetName val="G.R.P"/>
      <sheetName val="HDPE"/>
      <sheetName val="PSC REVISED"/>
      <sheetName val="pvc"/>
      <sheetName val="segments-details"/>
      <sheetName val="int-Dia-hdpe"/>
      <sheetName val="habs-list"/>
      <sheetName val="Bitumen trunk"/>
      <sheetName val="Feeder"/>
      <sheetName val="R99 etc"/>
      <sheetName val="Trunk unpaved"/>
      <sheetName val="DATA_PRG"/>
      <sheetName val="Plant_&amp;__Machi.ery"/>
      <sheetName val="Class IV Qtr. Ele"/>
      <sheetName val="data"/>
      <sheetName val="r"/>
      <sheetName val="PUMP_DATA"/>
      <sheetName val="nodes"/>
      <sheetName val="v"/>
      <sheetName val="Lead"/>
      <sheetName val="pop"/>
      <sheetName val="ssr-rates"/>
      <sheetName val="leads"/>
      <sheetName val="rdamdata"/>
      <sheetName val="Bridge Data 2005-06"/>
      <sheetName val="GF SB Ok "/>
      <sheetName val="lead-st"/>
      <sheetName val="sup dat"/>
      <sheetName val="Sheet2"/>
      <sheetName val="MRATES"/>
      <sheetName val="pvc_basic"/>
      <sheetName val="int-Dia"/>
      <sheetName val="JAWAHAR-hyd-original"/>
      <sheetName val="Rate"/>
      <sheetName val="Work_sheet"/>
      <sheetName val="0000000000000"/>
      <sheetName val="cert"/>
      <sheetName val="SSR(I㫨CAD)"/>
      <sheetName val="Plant 㫨  Machinery"/>
      <sheetName val="Plant_㫨__Machinery"/>
      <sheetName val="Plant_㫨__Machi.ery"/>
      <sheetName val="data existing_do not delete"/>
      <sheetName val="Lead statement ss5"/>
      <sheetName val="Civil Boq"/>
      <sheetName val="THK"/>
      <sheetName val="sg-clay(d)"/>
      <sheetName val="DATA_ENTRY"/>
      <sheetName val="maya"/>
      <sheetName val="RAFT"/>
      <sheetName val="scour depth"/>
      <sheetName val="SUMP1420KL@HW"/>
    </sheetNames>
    <sheetDataSet>
      <sheetData sheetId="0"/>
      <sheetData sheetId="1"/>
      <sheetData sheetId="2"/>
      <sheetData sheetId="3"/>
      <sheetData sheetId="4"/>
      <sheetData sheetId="5"/>
      <sheetData sheetId="6"/>
      <sheetData sheetId="7"/>
      <sheetData sheetId="8"/>
      <sheetData sheetId="9"/>
      <sheetData sheetId="10" refreshError="1">
        <row r="11">
          <cell r="A11" t="str">
            <v>Thickness</v>
          </cell>
          <cell r="B11" t="str">
            <v>Rate</v>
          </cell>
        </row>
        <row r="12">
          <cell r="A12">
            <v>7.4999999999999997E-2</v>
          </cell>
          <cell r="B12">
            <v>4024.05</v>
          </cell>
        </row>
        <row r="13">
          <cell r="A13">
            <v>0.1</v>
          </cell>
          <cell r="B13">
            <v>3711.75</v>
          </cell>
        </row>
      </sheetData>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refreshError="1">
        <row r="6">
          <cell r="I6" t="str">
            <v>DIA</v>
          </cell>
          <cell r="J6" t="str">
            <v xml:space="preserve">THICKNESS </v>
          </cell>
          <cell r="K6" t="str">
            <v>OFF SET</v>
          </cell>
          <cell r="L6" t="str">
            <v>LEAN CONCRETE OFF SET</v>
          </cell>
          <cell r="M6" t="str">
            <v>THICKNESS</v>
          </cell>
          <cell r="N6" t="str">
            <v>RISE</v>
          </cell>
          <cell r="O6" t="str">
            <v>RADIUS OF CURVATURE</v>
          </cell>
          <cell r="P6" t="str">
            <v>OUTSIDE PROJECTION FOR FLAT SLABS</v>
          </cell>
          <cell r="Q6" t="str">
            <v>WIDTH</v>
          </cell>
          <cell r="R6" t="str">
            <v>HEIGHT</v>
          </cell>
          <cell r="S6" t="str">
            <v>Qty of Steel</v>
          </cell>
          <cell r="T6" t="str">
            <v>Side Wall Thickness</v>
          </cell>
        </row>
        <row r="7">
          <cell r="I7" t="str">
            <v>3A</v>
          </cell>
          <cell r="J7">
            <v>0.2</v>
          </cell>
          <cell r="K7">
            <v>0.15</v>
          </cell>
          <cell r="L7">
            <v>0.2</v>
          </cell>
          <cell r="M7">
            <v>0.1</v>
          </cell>
          <cell r="N7">
            <v>0</v>
          </cell>
          <cell r="O7">
            <v>8</v>
          </cell>
          <cell r="P7">
            <v>0.15</v>
          </cell>
          <cell r="Q7" t="str">
            <v>N.A.</v>
          </cell>
          <cell r="R7" t="str">
            <v>N.A.</v>
          </cell>
          <cell r="S7">
            <v>0</v>
          </cell>
          <cell r="T7">
            <v>0.15</v>
          </cell>
        </row>
        <row r="8">
          <cell r="I8" t="str">
            <v>3B</v>
          </cell>
          <cell r="J8">
            <v>0.15</v>
          </cell>
          <cell r="K8">
            <v>0.15</v>
          </cell>
          <cell r="L8">
            <v>0.2</v>
          </cell>
          <cell r="M8">
            <v>0.1</v>
          </cell>
          <cell r="N8">
            <v>0</v>
          </cell>
          <cell r="O8">
            <v>8</v>
          </cell>
          <cell r="P8">
            <v>0.15</v>
          </cell>
          <cell r="Q8" t="str">
            <v>N.A.</v>
          </cell>
          <cell r="R8" t="str">
            <v>N.A.</v>
          </cell>
          <cell r="S8">
            <v>0</v>
          </cell>
          <cell r="T8">
            <v>0.15</v>
          </cell>
        </row>
        <row r="9">
          <cell r="I9" t="str">
            <v>4A</v>
          </cell>
          <cell r="J9">
            <v>0.25</v>
          </cell>
          <cell r="K9">
            <v>0.3</v>
          </cell>
          <cell r="L9">
            <v>0.2</v>
          </cell>
          <cell r="M9">
            <v>0.1</v>
          </cell>
          <cell r="N9">
            <v>0</v>
          </cell>
          <cell r="O9">
            <v>8</v>
          </cell>
          <cell r="P9">
            <v>0.15</v>
          </cell>
          <cell r="Q9" t="str">
            <v>N.A.</v>
          </cell>
          <cell r="R9" t="str">
            <v>N.A.</v>
          </cell>
          <cell r="S9">
            <v>0</v>
          </cell>
          <cell r="T9">
            <v>0.15</v>
          </cell>
        </row>
        <row r="10">
          <cell r="I10" t="str">
            <v>4B</v>
          </cell>
          <cell r="J10">
            <v>0.15</v>
          </cell>
          <cell r="K10">
            <v>0.15</v>
          </cell>
          <cell r="L10">
            <v>0.2</v>
          </cell>
          <cell r="M10">
            <v>0.1</v>
          </cell>
          <cell r="N10">
            <v>0</v>
          </cell>
          <cell r="O10">
            <v>8</v>
          </cell>
          <cell r="P10">
            <v>0.15</v>
          </cell>
          <cell r="Q10" t="str">
            <v>N.A.</v>
          </cell>
          <cell r="R10" t="str">
            <v>N.A.</v>
          </cell>
          <cell r="S10">
            <v>0</v>
          </cell>
          <cell r="T10">
            <v>0.15</v>
          </cell>
        </row>
        <row r="11">
          <cell r="I11" t="str">
            <v>5A</v>
          </cell>
          <cell r="J11">
            <v>0.25</v>
          </cell>
          <cell r="K11">
            <v>0.45</v>
          </cell>
          <cell r="L11">
            <v>0.2</v>
          </cell>
          <cell r="M11">
            <v>7.4999999999999997E-2</v>
          </cell>
          <cell r="N11">
            <v>1</v>
          </cell>
          <cell r="O11">
            <v>3.62</v>
          </cell>
          <cell r="P11" t="str">
            <v>N.A.</v>
          </cell>
          <cell r="Q11">
            <v>0.2</v>
          </cell>
          <cell r="R11">
            <v>0.15</v>
          </cell>
          <cell r="S11">
            <v>1350</v>
          </cell>
          <cell r="T11">
            <v>0.15</v>
          </cell>
        </row>
        <row r="12">
          <cell r="I12" t="str">
            <v>5B</v>
          </cell>
          <cell r="J12">
            <v>0.15</v>
          </cell>
          <cell r="K12">
            <v>0.15</v>
          </cell>
          <cell r="L12">
            <v>0.2</v>
          </cell>
          <cell r="M12">
            <v>7.4999999999999997E-2</v>
          </cell>
          <cell r="N12">
            <v>1</v>
          </cell>
          <cell r="O12">
            <v>3.62</v>
          </cell>
          <cell r="P12" t="str">
            <v>N.A.</v>
          </cell>
          <cell r="Q12">
            <v>0.2</v>
          </cell>
          <cell r="R12">
            <v>0.15</v>
          </cell>
          <cell r="S12">
            <v>1200</v>
          </cell>
          <cell r="T12">
            <v>0.15</v>
          </cell>
        </row>
        <row r="13">
          <cell r="I13" t="str">
            <v>6A</v>
          </cell>
          <cell r="J13">
            <v>0.3</v>
          </cell>
          <cell r="K13">
            <v>0.3</v>
          </cell>
          <cell r="L13">
            <v>0.2</v>
          </cell>
          <cell r="M13">
            <v>7.4999999999999997E-2</v>
          </cell>
          <cell r="N13">
            <v>1.1299999999999999</v>
          </cell>
          <cell r="O13">
            <v>4.54</v>
          </cell>
          <cell r="P13" t="str">
            <v>N.A.</v>
          </cell>
          <cell r="Q13">
            <v>0.2</v>
          </cell>
          <cell r="R13">
            <v>0.15</v>
          </cell>
          <cell r="S13">
            <v>1400</v>
          </cell>
          <cell r="T13">
            <v>0.15</v>
          </cell>
        </row>
        <row r="14">
          <cell r="I14" t="str">
            <v>6B</v>
          </cell>
          <cell r="J14">
            <v>0.15</v>
          </cell>
          <cell r="K14">
            <v>0.15</v>
          </cell>
          <cell r="L14">
            <v>0.2</v>
          </cell>
          <cell r="M14">
            <v>7.4999999999999997E-2</v>
          </cell>
          <cell r="N14">
            <v>1.1299999999999999</v>
          </cell>
          <cell r="O14">
            <v>4.54</v>
          </cell>
          <cell r="P14" t="str">
            <v>N.A.</v>
          </cell>
          <cell r="Q14">
            <v>0.2</v>
          </cell>
          <cell r="R14">
            <v>0.15</v>
          </cell>
          <cell r="S14">
            <v>1225</v>
          </cell>
          <cell r="T14">
            <v>0.15</v>
          </cell>
        </row>
        <row r="15">
          <cell r="I15" t="str">
            <v>7A</v>
          </cell>
          <cell r="J15">
            <v>0.3</v>
          </cell>
          <cell r="K15">
            <v>0.45</v>
          </cell>
          <cell r="L15">
            <v>0.2</v>
          </cell>
          <cell r="M15">
            <v>7.4999999999999997E-2</v>
          </cell>
          <cell r="N15">
            <v>1.1299999999999999</v>
          </cell>
          <cell r="O15">
            <v>6</v>
          </cell>
          <cell r="P15" t="str">
            <v>N.A.</v>
          </cell>
          <cell r="Q15">
            <v>0.2</v>
          </cell>
          <cell r="R15">
            <v>0.15</v>
          </cell>
          <cell r="S15">
            <v>1500</v>
          </cell>
          <cell r="T15">
            <v>0.15</v>
          </cell>
        </row>
        <row r="16">
          <cell r="I16" t="str">
            <v>7B</v>
          </cell>
          <cell r="J16">
            <v>0.15</v>
          </cell>
          <cell r="K16">
            <v>0.15</v>
          </cell>
          <cell r="L16">
            <v>0.2</v>
          </cell>
          <cell r="M16">
            <v>7.4999999999999997E-2</v>
          </cell>
          <cell r="N16">
            <v>1.1299999999999999</v>
          </cell>
          <cell r="O16">
            <v>6</v>
          </cell>
          <cell r="P16" t="str">
            <v>N.A.</v>
          </cell>
          <cell r="Q16">
            <v>0.2</v>
          </cell>
          <cell r="R16">
            <v>0.15</v>
          </cell>
          <cell r="S16">
            <v>1250</v>
          </cell>
          <cell r="T16">
            <v>0.15</v>
          </cell>
        </row>
        <row r="17">
          <cell r="I17" t="str">
            <v>8A</v>
          </cell>
          <cell r="J17">
            <v>0.3</v>
          </cell>
          <cell r="K17">
            <v>0.6</v>
          </cell>
          <cell r="L17">
            <v>0.2</v>
          </cell>
          <cell r="M17">
            <v>7.4999999999999997E-2</v>
          </cell>
          <cell r="N17">
            <v>1.6</v>
          </cell>
          <cell r="O17">
            <v>5.8</v>
          </cell>
          <cell r="P17" t="str">
            <v>N.A.</v>
          </cell>
          <cell r="Q17">
            <v>0.2</v>
          </cell>
          <cell r="R17">
            <v>0.15</v>
          </cell>
          <cell r="S17">
            <v>1800</v>
          </cell>
          <cell r="T17">
            <v>0.15</v>
          </cell>
        </row>
        <row r="18">
          <cell r="I18" t="str">
            <v>8B</v>
          </cell>
          <cell r="J18">
            <v>0.15</v>
          </cell>
          <cell r="K18">
            <v>0.15</v>
          </cell>
          <cell r="L18">
            <v>0.2</v>
          </cell>
          <cell r="M18">
            <v>7.4999999999999997E-2</v>
          </cell>
          <cell r="N18">
            <v>1.6</v>
          </cell>
          <cell r="O18">
            <v>5.8</v>
          </cell>
          <cell r="P18" t="str">
            <v>N.A.</v>
          </cell>
          <cell r="Q18">
            <v>0.2</v>
          </cell>
          <cell r="R18">
            <v>0.15</v>
          </cell>
          <cell r="S18">
            <v>1650</v>
          </cell>
          <cell r="T18">
            <v>0.15</v>
          </cell>
        </row>
        <row r="19">
          <cell r="I19" t="str">
            <v>10A</v>
          </cell>
          <cell r="J19">
            <v>0.3</v>
          </cell>
          <cell r="K19">
            <v>0.6</v>
          </cell>
          <cell r="L19">
            <v>0.2</v>
          </cell>
          <cell r="M19">
            <v>0.1</v>
          </cell>
          <cell r="N19">
            <v>1.8</v>
          </cell>
          <cell r="O19">
            <v>8.0500000000000007</v>
          </cell>
          <cell r="P19" t="str">
            <v>N.A.</v>
          </cell>
          <cell r="Q19">
            <v>0.2</v>
          </cell>
          <cell r="R19">
            <v>0.15</v>
          </cell>
          <cell r="S19">
            <v>2200</v>
          </cell>
          <cell r="T19">
            <v>0.15</v>
          </cell>
        </row>
        <row r="20">
          <cell r="I20" t="str">
            <v>10B</v>
          </cell>
          <cell r="J20">
            <v>0.15</v>
          </cell>
          <cell r="K20">
            <v>0.15</v>
          </cell>
          <cell r="L20">
            <v>0.2</v>
          </cell>
          <cell r="M20">
            <v>0.1</v>
          </cell>
          <cell r="N20">
            <v>1.8</v>
          </cell>
          <cell r="O20">
            <v>8.0500000000000007</v>
          </cell>
          <cell r="P20" t="str">
            <v>N.A.</v>
          </cell>
          <cell r="Q20">
            <v>0.2</v>
          </cell>
          <cell r="R20">
            <v>0.15</v>
          </cell>
          <cell r="S20">
            <v>2000</v>
          </cell>
          <cell r="T20">
            <v>0.15</v>
          </cell>
        </row>
        <row r="21">
          <cell r="I21" t="str">
            <v>12A</v>
          </cell>
          <cell r="J21">
            <v>0</v>
          </cell>
          <cell r="K21">
            <v>0</v>
          </cell>
          <cell r="L21">
            <v>0</v>
          </cell>
          <cell r="M21">
            <v>0</v>
          </cell>
          <cell r="N21">
            <v>0</v>
          </cell>
          <cell r="O21">
            <v>0</v>
          </cell>
          <cell r="P21">
            <v>0</v>
          </cell>
          <cell r="Q21">
            <v>0</v>
          </cell>
          <cell r="R21">
            <v>0</v>
          </cell>
          <cell r="S21">
            <v>4500</v>
          </cell>
        </row>
        <row r="22">
          <cell r="I22" t="str">
            <v>12B</v>
          </cell>
          <cell r="J22">
            <v>0.3</v>
          </cell>
          <cell r="K22">
            <v>0.1</v>
          </cell>
          <cell r="L22">
            <v>0.15</v>
          </cell>
          <cell r="M22">
            <v>0.1</v>
          </cell>
          <cell r="N22">
            <v>2</v>
          </cell>
          <cell r="O22">
            <v>10</v>
          </cell>
          <cell r="P22">
            <v>0</v>
          </cell>
          <cell r="Q22">
            <v>0.45</v>
          </cell>
          <cell r="R22">
            <v>0.35</v>
          </cell>
          <cell r="S22">
            <v>4100</v>
          </cell>
          <cell r="T22">
            <v>0.2</v>
          </cell>
        </row>
      </sheetData>
      <sheetData sheetId="42"/>
      <sheetData sheetId="43"/>
      <sheetData sheetId="44"/>
      <sheetData sheetId="45"/>
      <sheetData sheetId="46" refreshError="1"/>
      <sheetData sheetId="47" refreshError="1"/>
      <sheetData sheetId="48" refreshError="1"/>
      <sheetData sheetId="49" refreshError="1"/>
      <sheetData sheetId="50" refreshError="1"/>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sheetData sheetId="93"/>
      <sheetData sheetId="94"/>
      <sheetData sheetId="95"/>
      <sheetData sheetId="96"/>
      <sheetData sheetId="97"/>
      <sheetData sheetId="98"/>
      <sheetData sheetId="99"/>
      <sheetData sheetId="100"/>
      <sheetData sheetId="101"/>
      <sheetData sheetId="102" refreshError="1"/>
      <sheetData sheetId="103" refreshError="1"/>
      <sheetData sheetId="104" refreshError="1"/>
      <sheetData sheetId="105" refreshError="1"/>
      <sheetData sheetId="106" refreshError="1"/>
      <sheetData sheetId="107" refreshError="1"/>
      <sheetData sheetId="108"/>
      <sheetData sheetId="109"/>
      <sheetData sheetId="110"/>
      <sheetData sheetId="111"/>
      <sheetData sheetId="112"/>
      <sheetData sheetId="113"/>
      <sheetData sheetId="114"/>
      <sheetData sheetId="115"/>
      <sheetData sheetId="116"/>
      <sheetData sheetId="117"/>
      <sheetData sheetId="118"/>
      <sheetData sheetId="119"/>
      <sheetData sheetId="120"/>
      <sheetData sheetId="121"/>
      <sheetData sheetId="122"/>
      <sheetData sheetId="123"/>
      <sheetData sheetId="124"/>
      <sheetData sheetId="125"/>
      <sheetData sheetId="126"/>
      <sheetData sheetId="127"/>
      <sheetData sheetId="128"/>
      <sheetData sheetId="129"/>
      <sheetData sheetId="130"/>
      <sheetData sheetId="131"/>
      <sheetData sheetId="132"/>
      <sheetData sheetId="133"/>
      <sheetData sheetId="134"/>
      <sheetData sheetId="135"/>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Set>
  </externalBook>
</externalLink>
</file>

<file path=xl/externalLinks/externalLink105.xml><?xml version="1.0" encoding="utf-8"?>
<externalLink xmlns="http://schemas.openxmlformats.org/spreadsheetml/2006/main">
  <externalBook xmlns:r="http://schemas.openxmlformats.org/officeDocument/2006/relationships" r:id="rId1">
    <sheetNames>
      <sheetName val="Ann-Akoli"/>
      <sheetName val="Annex-C"/>
      <sheetName val="ES-akoli"/>
      <sheetName val="abs-akoli"/>
      <sheetName val="abs (2)akoli"/>
      <sheetName val="est-Akoli"/>
      <sheetName val="Cd nam"/>
      <sheetName val="cd namnoor 1"/>
      <sheetName val="sub-1"/>
      <sheetName val="sub-2"/>
      <sheetName val="sub-3"/>
      <sheetName val="sub-4"/>
      <sheetName val="ewcal (2)-akoli"/>
      <sheetName val="ewcal-akoli"/>
      <sheetName val="cover-Akoli"/>
      <sheetName val="Ann-Korta"/>
      <sheetName val="cover-korta"/>
      <sheetName val="Culvert-3"/>
      <sheetName val="Culvert-(2)"/>
      <sheetName val="Culvert-1"/>
      <sheetName val="abs (2)ko"/>
      <sheetName val="abs-korta"/>
      <sheetName val="est-korta"/>
      <sheetName val="ES-korta"/>
      <sheetName val="ewcal-korta (2)"/>
      <sheetName val="ewcal-korta"/>
      <sheetName val="Lead"/>
      <sheetName val="data"/>
      <sheetName val="abs_(2)akoli"/>
      <sheetName val="Cd_nam"/>
      <sheetName val="cd_namnoor_1"/>
      <sheetName val="ewcal_(2)-akoli"/>
      <sheetName val="abs_(2)ko"/>
      <sheetName val="ewcal-korta_(2)"/>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refreshError="1"/>
      <sheetData sheetId="29" refreshError="1"/>
      <sheetData sheetId="30" refreshError="1"/>
      <sheetData sheetId="31" refreshError="1"/>
      <sheetData sheetId="32" refreshError="1"/>
      <sheetData sheetId="33" refreshError="1"/>
    </sheetDataSet>
  </externalBook>
</externalLink>
</file>

<file path=xl/externalLinks/externalLink106.xml><?xml version="1.0" encoding="utf-8"?>
<externalLink xmlns="http://schemas.openxmlformats.org/spreadsheetml/2006/main">
  <externalBook xmlns:r="http://schemas.openxmlformats.org/officeDocument/2006/relationships" r:id="rId1">
    <sheetNames>
      <sheetName val="One vent Pipe"/>
      <sheetName val="Four vents"/>
      <sheetName val="two vents"/>
      <sheetName val="data"/>
      <sheetName val="Lead"/>
      <sheetName val="Designs"/>
      <sheetName val="3Vents"/>
      <sheetName val="Abut"/>
      <sheetName val="Pier"/>
      <sheetName val="Speci"/>
      <sheetName val="One vent "/>
      <sheetName val="Material"/>
      <sheetName val="Sheet1"/>
      <sheetName val="Contents"/>
      <sheetName val="Plant &amp;  Machinery"/>
      <sheetName val="Labour"/>
      <sheetName val="Lead statement (2)"/>
      <sheetName val="Lead statement"/>
      <sheetName val="Summary of Rates"/>
      <sheetName val="Preambles-Chapter"/>
      <sheetName val="Basic Approach"/>
      <sheetName val="Preamble-1"/>
      <sheetName val="Preamble-2"/>
      <sheetName val="Preamble-3"/>
      <sheetName val="Preamble-4"/>
      <sheetName val="Preamble-5"/>
      <sheetName val="Preamble-6"/>
      <sheetName val="Preamble-7"/>
      <sheetName val="Preamble-8"/>
      <sheetName val="Preamble-9"/>
      <sheetName val="Preamble-10"/>
      <sheetName val="Preamble-11"/>
      <sheetName val="Preamble-12"/>
      <sheetName val="Preamble-13"/>
      <sheetName val="Preamble-14"/>
      <sheetName val="Preamble-15"/>
      <sheetName val="Chapter-1"/>
      <sheetName val="Chapter-2"/>
      <sheetName val="Chapter-3"/>
      <sheetName val="Chapter-4"/>
      <sheetName val="Chapter-5"/>
      <sheetName val="Chapter-6"/>
      <sheetName val="Chapter-7"/>
      <sheetName val="Chapter-8"/>
      <sheetName val="Chapter-9"/>
      <sheetName val="Chapter-10"/>
      <sheetName val="Chapter-11"/>
      <sheetName val="Chapter-12"/>
      <sheetName val="Chapter-13"/>
      <sheetName val="Chapter-14"/>
      <sheetName val="Chapter-15"/>
      <sheetName val="Summary"/>
      <sheetName val="Abbreviations"/>
      <sheetName val="Sheet2"/>
      <sheetName val="Sheet3"/>
      <sheetName val="Lead (2)"/>
      <sheetName val="Data (2)"/>
      <sheetName val="Estimate"/>
      <sheetName val="XXXXXXXXXXXXX"/>
      <sheetName val="0000000000000"/>
      <sheetName val="6.5% (2)"/>
      <sheetName val="est (2)"/>
      <sheetName val="XXXXXXXXXXXX0"/>
      <sheetName val="Abstract (2)"/>
      <sheetName val="Detailed"/>
      <sheetName val="key (2)"/>
      <sheetName val="pro-B (2)"/>
      <sheetName val="est  (mord)"/>
      <sheetName val="est(old) "/>
      <sheetName val="6.5%"/>
      <sheetName val="10%"/>
      <sheetName val="Bitumen trunk"/>
      <sheetName val="Feeder"/>
      <sheetName val="R99 etc"/>
      <sheetName val="Trunk unpaved"/>
      <sheetName val="rdamdata"/>
      <sheetName val="detls"/>
      <sheetName val="data-WC"/>
      <sheetName val="DATA-BASE"/>
      <sheetName val="DATA-ABSTRACT"/>
      <sheetName val="MRATES"/>
      <sheetName val="r"/>
      <sheetName val="RMR"/>
      <sheetName val="data existing_do not delete"/>
      <sheetName val="leads"/>
      <sheetName val="t_prsr"/>
      <sheetName val="id"/>
      <sheetName val="Estimate 10.00 Lakhs "/>
      <sheetName val="mlead"/>
      <sheetName val="abs road"/>
      <sheetName val="coverpage"/>
      <sheetName val="Road data"/>
      <sheetName val="R_Det"/>
      <sheetName val="lead-st"/>
      <sheetName val="segments-details"/>
      <sheetName val="int-Dia-hdpe"/>
      <sheetName val="int-Dia-pvc"/>
      <sheetName val="Common "/>
      <sheetName val="v"/>
      <sheetName val="ewst"/>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row r="4">
          <cell r="D4">
            <v>852.89666666666676</v>
          </cell>
        </row>
        <row r="109">
          <cell r="D109">
            <v>48.6</v>
          </cell>
        </row>
        <row r="110">
          <cell r="D110">
            <v>18</v>
          </cell>
        </row>
        <row r="111">
          <cell r="D111">
            <v>3</v>
          </cell>
        </row>
        <row r="113">
          <cell r="D113">
            <v>4304.08</v>
          </cell>
        </row>
        <row r="114">
          <cell r="D114">
            <v>3301.82</v>
          </cell>
        </row>
      </sheetData>
      <sheetData sheetId="12" refreshError="1"/>
      <sheetData sheetId="13" refreshError="1"/>
      <sheetData sheetId="14" refreshError="1"/>
      <sheetData sheetId="15" refreshError="1">
        <row r="3">
          <cell r="D3">
            <v>156</v>
          </cell>
        </row>
        <row r="5">
          <cell r="D5">
            <v>137</v>
          </cell>
        </row>
      </sheetData>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Set>
  </externalBook>
</externalLink>
</file>

<file path=xl/externalLinks/externalLink107.xml><?xml version="1.0" encoding="utf-8"?>
<externalLink xmlns="http://schemas.openxmlformats.org/spreadsheetml/2006/main">
  <externalBook xmlns:r="http://schemas.openxmlformats.org/officeDocument/2006/relationships" r:id="rId1">
    <sheetNames>
      <sheetName val="Lead"/>
      <sheetName val="Data"/>
      <sheetName val="LOCAL RATES"/>
      <sheetName val="DATA SHEET"/>
    </sheetNames>
    <sheetDataSet>
      <sheetData sheetId="0"/>
      <sheetData sheetId="1"/>
      <sheetData sheetId="2" refreshError="1"/>
      <sheetData sheetId="3" refreshError="1"/>
    </sheetDataSet>
  </externalBook>
</externalLink>
</file>

<file path=xl/externalLinks/externalLink108.xml><?xml version="1.0" encoding="utf-8"?>
<externalLink xmlns="http://schemas.openxmlformats.org/spreadsheetml/2006/main">
  <externalBook xmlns:r="http://schemas.openxmlformats.org/officeDocument/2006/relationships" r:id="rId1">
    <sheetNames>
      <sheetName val="Bills of Quantities"/>
      <sheetName val="Dayworks Bill"/>
      <sheetName val="Summary of Contract"/>
    </sheetNames>
    <sheetDataSet>
      <sheetData sheetId="0" refreshError="1">
        <row r="14">
          <cell r="G14">
            <v>0</v>
          </cell>
        </row>
        <row r="27">
          <cell r="G27">
            <v>0</v>
          </cell>
        </row>
        <row r="73">
          <cell r="G73">
            <v>0</v>
          </cell>
        </row>
        <row r="103">
          <cell r="G103">
            <v>0</v>
          </cell>
        </row>
        <row r="128">
          <cell r="G128">
            <v>0</v>
          </cell>
        </row>
        <row r="175">
          <cell r="G175">
            <v>0</v>
          </cell>
        </row>
      </sheetData>
      <sheetData sheetId="1" refreshError="1">
        <row r="32">
          <cell r="F32">
            <v>0</v>
          </cell>
        </row>
      </sheetData>
      <sheetData sheetId="2"/>
    </sheetDataSet>
  </externalBook>
</externalLink>
</file>

<file path=xl/externalLinks/externalLink109.xml><?xml version="1.0" encoding="utf-8"?>
<externalLink xmlns="http://schemas.openxmlformats.org/spreadsheetml/2006/main">
  <externalBook xmlns:r="http://schemas.openxmlformats.org/officeDocument/2006/relationships" r:id="rId1">
    <sheetNames>
      <sheetName val="Sheet1"/>
      <sheetName val="Data"/>
      <sheetName val="Leads"/>
      <sheetName val="I.R.P"/>
      <sheetName val="open well"/>
      <sheetName val="ringwell"/>
      <sheetName val="bwell"/>
      <sheetName val="Lead"/>
      <sheetName val="boredetails"/>
      <sheetName val="coverpage"/>
      <sheetName val="Road data"/>
      <sheetName val="DATA-BASE"/>
      <sheetName val="DATA-ABSTRACT"/>
      <sheetName val="r"/>
      <sheetName val="Labour"/>
      <sheetName val="Material"/>
      <sheetName val="Plant &amp;  Machinery"/>
      <sheetName val="Abs"/>
      <sheetName val="data existing_do not delete"/>
      <sheetName val="Bitumen trunk"/>
      <sheetName val="Feeder"/>
      <sheetName val="R99 etc"/>
      <sheetName val="Trunk unpaved"/>
      <sheetName val="v"/>
    </sheetNames>
    <sheetDataSet>
      <sheetData sheetId="0" refreshError="1"/>
      <sheetData sheetId="1" refreshError="1"/>
      <sheetData sheetId="2" refreshError="1">
        <row r="9">
          <cell r="Q9">
            <v>171.75</v>
          </cell>
        </row>
        <row r="36">
          <cell r="Q36">
            <v>395.375</v>
          </cell>
        </row>
        <row r="39">
          <cell r="Q39">
            <v>1061.97</v>
          </cell>
        </row>
      </sheetData>
      <sheetData sheetId="3"/>
      <sheetData sheetId="4"/>
      <sheetData sheetId="5"/>
      <sheetData sheetId="6"/>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Set>
  </externalBook>
</externalLink>
</file>

<file path=xl/externalLinks/externalLink110.xml><?xml version="1.0" encoding="utf-8"?>
<externalLink xmlns="http://schemas.openxmlformats.org/spreadsheetml/2006/main">
  <externalBook xmlns:r="http://schemas.openxmlformats.org/officeDocument/2006/relationships" r:id="rId1">
    <sheetNames>
      <sheetName val="cover"/>
      <sheetName val="abstract"/>
      <sheetName val="detailed"/>
      <sheetName val="btrates"/>
      <sheetName val="cost"/>
      <sheetName val="thick"/>
      <sheetName val="Leadcost"/>
      <sheetName val="leads"/>
      <sheetName val="data"/>
      <sheetName val="hp900"/>
      <sheetName val="CDdata (2)"/>
      <sheetName val="1v900"/>
      <sheetName val="2v900"/>
      <sheetName val="3v900"/>
      <sheetName val="impRdam"/>
      <sheetName val="lchart"/>
      <sheetName val="lchart1"/>
    </sheetNames>
    <sheetDataSet>
      <sheetData sheetId="0" refreshError="1"/>
      <sheetData sheetId="1" refreshError="1"/>
      <sheetData sheetId="2" refreshError="1"/>
      <sheetData sheetId="3" refreshError="1"/>
      <sheetData sheetId="4" refreshError="1"/>
      <sheetData sheetId="5" refreshError="1"/>
      <sheetData sheetId="6" refreshError="1"/>
      <sheetData sheetId="7">
        <row r="7">
          <cell r="H7">
            <v>48</v>
          </cell>
        </row>
      </sheetData>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Set>
  </externalBook>
</externalLink>
</file>

<file path=xl/externalLinks/externalLink111.xml><?xml version="1.0" encoding="utf-8"?>
<externalLink xmlns="http://schemas.openxmlformats.org/spreadsheetml/2006/main">
  <externalBook xmlns:r="http://schemas.openxmlformats.org/officeDocument/2006/relationships" r:id="rId1">
    <sheetNames>
      <sheetName val="Preliminary"/>
      <sheetName val="Main"/>
      <sheetName val="Sect.prop"/>
      <sheetName val="self-wt. &amp; deck"/>
      <sheetName val="Loss caln."/>
      <sheetName val="PSC"/>
      <sheetName val="cable"/>
    </sheetNames>
    <sheetDataSet>
      <sheetData sheetId="0"/>
      <sheetData sheetId="1">
        <row r="25">
          <cell r="H25">
            <v>220</v>
          </cell>
        </row>
      </sheetData>
      <sheetData sheetId="2"/>
      <sheetData sheetId="3"/>
      <sheetData sheetId="4"/>
      <sheetData sheetId="5"/>
      <sheetData sheetId="6"/>
    </sheetDataSet>
  </externalBook>
</externalLink>
</file>

<file path=xl/externalLinks/externalLink112.xml><?xml version="1.0" encoding="utf-8"?>
<externalLink xmlns="http://schemas.openxmlformats.org/spreadsheetml/2006/main">
  <externalBook xmlns:r="http://schemas.openxmlformats.org/officeDocument/2006/relationships" r:id="rId1">
    <sheetNames>
      <sheetName val="Design of one-way slab"/>
      <sheetName val="Design of two-way slab"/>
      <sheetName val="Summary"/>
      <sheetName val="box-12"/>
    </sheetNames>
    <sheetDataSet>
      <sheetData sheetId="0" refreshError="1"/>
      <sheetData sheetId="1"/>
      <sheetData sheetId="2" refreshError="1"/>
      <sheetData sheetId="3" refreshError="1"/>
    </sheetDataSet>
  </externalBook>
</externalLink>
</file>

<file path=xl/externalLinks/externalLink113.xml><?xml version="1.0" encoding="utf-8"?>
<externalLink xmlns="http://schemas.openxmlformats.org/spreadsheetml/2006/main">
  <externalBook xmlns:r="http://schemas.openxmlformats.org/officeDocument/2006/relationships" r:id="rId1">
    <sheetNames>
      <sheetName val="Lead"/>
      <sheetName val="CD-DATA"/>
      <sheetName val="F7-1v1000-0 (3)"/>
      <sheetName val="DATA"/>
      <sheetName val="F6-Estt"/>
      <sheetName val="ABST(PART B) "/>
      <sheetName val="F6-Gnrl Abstrt"/>
      <sheetName val="Cover-MEstt."/>
      <sheetName val="Specification"/>
    </sheetNames>
    <sheetDataSet>
      <sheetData sheetId="0"/>
      <sheetData sheetId="1"/>
      <sheetData sheetId="2"/>
      <sheetData sheetId="3"/>
      <sheetData sheetId="4"/>
      <sheetData sheetId="5"/>
      <sheetData sheetId="6"/>
      <sheetData sheetId="7"/>
      <sheetData sheetId="8" refreshError="1"/>
    </sheetDataSet>
  </externalBook>
</externalLink>
</file>

<file path=xl/externalLinks/externalLink114.xml><?xml version="1.0" encoding="utf-8"?>
<externalLink xmlns="http://schemas.openxmlformats.org/spreadsheetml/2006/main">
  <externalBook xmlns:r="http://schemas.openxmlformats.org/officeDocument/2006/relationships" r:id="rId1">
    <sheetNames>
      <sheetName val="CS"/>
      <sheetName val="PumpHouse1.50X1.20"/>
      <sheetName val="PumpHouse1.05X0.75"/>
      <sheetName val="Sheet1"/>
      <sheetName val="maya"/>
      <sheetName val="PumpHouse 0.90X0.90"/>
      <sheetName val="CR"/>
      <sheetName val="PumpHouse1.20X0.90"/>
    </sheetNames>
    <sheetDataSet>
      <sheetData sheetId="0"/>
      <sheetData sheetId="1"/>
      <sheetData sheetId="2"/>
      <sheetData sheetId="3"/>
      <sheetData sheetId="4">
        <row r="69">
          <cell r="A69" t="str">
            <v xml:space="preserve">Earth work excation and depositing on bank with initial lead and lift in loamy and clayee soils as per ss301 for foundations </v>
          </cell>
        </row>
        <row r="70">
          <cell r="A70" t="str">
            <v xml:space="preserve">Earth work excation for ISOLATED works and depositing on bank with initial lead and lift in loamy and clayee soils as per ss301 for foundations </v>
          </cell>
        </row>
        <row r="71">
          <cell r="A71" t="str">
            <v>Description</v>
          </cell>
        </row>
        <row r="72">
          <cell r="A72" t="str">
            <v>C.C (1:6:10 ) Mix for Foundation Concrete to ISOLATED works using 40mm H.B.Q metal including cost &amp; conveyance of materials and labour charges seigniorage charges etc complete .</v>
          </cell>
        </row>
        <row r="73">
          <cell r="A73">
            <v>0</v>
          </cell>
        </row>
        <row r="74">
          <cell r="A74" t="str">
            <v>C.C (1:4:8 ) Mix for Foundation Concrete to ISOLATED works using 40mm H.B.G metal including cost &amp; conveyance of materials and labour charges seigniorage charges etc complete .</v>
          </cell>
        </row>
        <row r="75">
          <cell r="A75">
            <v>0</v>
          </cell>
        </row>
        <row r="76">
          <cell r="A76" t="str">
            <v xml:space="preserve">Country brick Masonary in CM(1:6)Mix for foundation &amp; basement to VALVE CHAMBERS including  cost &amp; conveyance of all materials labour charges,seigniorage chargec,curing etc complete. </v>
          </cell>
        </row>
        <row r="77">
          <cell r="A77">
            <v>0</v>
          </cell>
        </row>
        <row r="78">
          <cell r="A78" t="str">
            <v>Country brick Masonary in CM(1:6)Mix for Superstructure to VALVE CHABERS including  cost &amp; conveyance of all materials labour charges,seigniorage chargec,curing etc complete .</v>
          </cell>
        </row>
        <row r="79">
          <cell r="A79">
            <v>0</v>
          </cell>
        </row>
        <row r="80">
          <cell r="A80">
            <v>0</v>
          </cell>
        </row>
        <row r="81">
          <cell r="A81">
            <v>0</v>
          </cell>
        </row>
        <row r="82">
          <cell r="A82" t="str">
            <v>R.C.C.(1:2:4) mix for Side walls to VALVE CHAMBERS using 20mm HBG chips with necessary Qty of steel per 1 cum of concrete including C &amp; C of all materials and labour charges seig charges, centering , curing etc complete but excluding cost of steel and fab</v>
          </cell>
        </row>
        <row r="83">
          <cell r="A83">
            <v>0</v>
          </cell>
        </row>
        <row r="84">
          <cell r="A84" t="str">
            <v>R.C.C.(1:2:4) mix for Cover slab to VALVE CHAMBERS using 20mm HBG chips with necessary Qty of steel per 1 cum of concrete including C &amp; C of all materials and labour charges seig charges, centering , curing etc complete but excluding cost of steel and fab</v>
          </cell>
        </row>
        <row r="85">
          <cell r="A85">
            <v>0</v>
          </cell>
        </row>
        <row r="86">
          <cell r="A86" t="str">
            <v>R.C.C.(1:2:4) mix for Bottom slab to VALVE CHAMBERS using 20mm HBG chips with necessary Qty of steel per 1 cum of concrete including C &amp; C of all materials and labour charges seig charges, centering , curing etc complete but excluding cost of steel and fa</v>
          </cell>
        </row>
        <row r="87">
          <cell r="A87" t="str">
            <v>C.C (1:3:6) Mix  using 40mm  H.B.G metal including cost &amp; conveyance of all materials and labour charges seigniorage charges etc complete.</v>
          </cell>
        </row>
        <row r="88">
          <cell r="A88">
            <v>0</v>
          </cell>
        </row>
        <row r="89">
          <cell r="A89" t="str">
            <v xml:space="preserve">C.C (1:3:6) Mix using 20mm  H.B.G metal including cost &amp; conveyance of all materials and labour charges seigniorage charges etc complete.  </v>
          </cell>
        </row>
        <row r="90">
          <cell r="A90">
            <v>0</v>
          </cell>
        </row>
        <row r="91">
          <cell r="A91">
            <v>0</v>
          </cell>
        </row>
        <row r="92">
          <cell r="A92">
            <v>0</v>
          </cell>
        </row>
        <row r="93">
          <cell r="A93">
            <v>0</v>
          </cell>
        </row>
        <row r="94">
          <cell r="A94">
            <v>0</v>
          </cell>
        </row>
        <row r="95">
          <cell r="A95">
            <v>0</v>
          </cell>
        </row>
        <row r="96">
          <cell r="A96" t="str">
            <v xml:space="preserve">Sanding filling in foundation and basement for ISOLATED works including cost &amp; conveyance of all materials and labour charges seig charges , wtering and tamping etc, complete  </v>
          </cell>
        </row>
        <row r="97">
          <cell r="A97">
            <v>0</v>
          </cell>
        </row>
        <row r="98">
          <cell r="A98">
            <v>0</v>
          </cell>
        </row>
      </sheetData>
      <sheetData sheetId="5"/>
      <sheetData sheetId="6"/>
      <sheetData sheetId="7" refreshError="1"/>
    </sheetDataSet>
  </externalBook>
</externalLink>
</file>

<file path=xl/externalLinks/externalLink115.xml><?xml version="1.0" encoding="utf-8"?>
<externalLink xmlns="http://schemas.openxmlformats.org/spreadsheetml/2006/main">
  <externalBook xmlns:r="http://schemas.openxmlformats.org/officeDocument/2006/relationships" r:id="rId1">
    <sheetNames>
      <sheetName val="Unconnected"/>
      <sheetName val="Upgradation moorum"/>
      <sheetName val="Labour"/>
      <sheetName val="Material"/>
      <sheetName val="Plant &amp;  Machinery"/>
      <sheetName val="Sarguja (S)"/>
      <sheetName val="BQ"/>
      <sheetName val="Gen Info"/>
      <sheetName val="(1)FILL FIRST"/>
      <sheetName val="(2)PROGRESIV EXP."/>
      <sheetName val="(4)F-81 Exp.side"/>
      <sheetName val="(3)F-81 RECV."/>
      <sheetName val="form26"/>
    </sheetNames>
    <sheetDataSet>
      <sheetData sheetId="0" refreshError="1">
        <row r="9">
          <cell r="B9" t="str">
            <v xml:space="preserve">BURDI </v>
          </cell>
        </row>
        <row r="10">
          <cell r="B10" t="str">
            <v xml:space="preserve">JHEERAMPAL </v>
          </cell>
        </row>
        <row r="11">
          <cell r="B11" t="str">
            <v xml:space="preserve">JHAPRA </v>
          </cell>
        </row>
        <row r="12">
          <cell r="B12" t="str">
            <v xml:space="preserve">GADIRAS </v>
          </cell>
        </row>
        <row r="13">
          <cell r="B13" t="str">
            <v>NEELAVARAM</v>
          </cell>
        </row>
        <row r="14">
          <cell r="B14" t="str">
            <v xml:space="preserve">KORRA </v>
          </cell>
        </row>
        <row r="15">
          <cell r="B15" t="str">
            <v>MULGUDA</v>
          </cell>
        </row>
        <row r="16">
          <cell r="B16" t="str">
            <v>GOND PALLI</v>
          </cell>
        </row>
        <row r="17">
          <cell r="B17" t="str">
            <v>SONAKUKANAR</v>
          </cell>
        </row>
        <row r="18">
          <cell r="B18" t="str">
            <v>SIRSATTI</v>
          </cell>
        </row>
        <row r="19">
          <cell r="B19" t="str">
            <v>GOLABEKUR</v>
          </cell>
        </row>
        <row r="20">
          <cell r="B20" t="str">
            <v xml:space="preserve">BHELWAPAL </v>
          </cell>
        </row>
        <row r="21">
          <cell r="B21" t="str">
            <v>DODPAL</v>
          </cell>
        </row>
        <row r="22">
          <cell r="B22" t="str">
            <v>BADESATTI</v>
          </cell>
        </row>
        <row r="23">
          <cell r="B23" t="str">
            <v>PUSHPALLI</v>
          </cell>
        </row>
        <row r="24">
          <cell r="B24" t="str">
            <v xml:space="preserve">BHEAPAL </v>
          </cell>
        </row>
        <row r="25">
          <cell r="B25" t="str">
            <v>KOSHABANDAR</v>
          </cell>
        </row>
        <row r="26">
          <cell r="B26" t="str">
            <v>PARIA</v>
          </cell>
        </row>
        <row r="27">
          <cell r="B27" t="str">
            <v>PUJARIPAL</v>
          </cell>
        </row>
        <row r="28">
          <cell r="B28" t="str">
            <v xml:space="preserve">TONGRAS </v>
          </cell>
        </row>
        <row r="29">
          <cell r="B29" t="str">
            <v xml:space="preserve">GADIRAS </v>
          </cell>
        </row>
        <row r="30">
          <cell r="B30" t="str">
            <v xml:space="preserve">GEEDAM </v>
          </cell>
        </row>
        <row r="31">
          <cell r="B31" t="str">
            <v>GUFDL</v>
          </cell>
        </row>
        <row r="32">
          <cell r="B32" t="str">
            <v>GOLABEKUR</v>
          </cell>
        </row>
        <row r="33">
          <cell r="B33" t="str">
            <v xml:space="preserve">KORRA </v>
          </cell>
        </row>
        <row r="34">
          <cell r="B34" t="str">
            <v>KUDKEL</v>
          </cell>
        </row>
        <row r="35">
          <cell r="B35" t="str">
            <v>BADESATTI</v>
          </cell>
        </row>
        <row r="36">
          <cell r="B36" t="str">
            <v>KONDRE</v>
          </cell>
        </row>
        <row r="37">
          <cell r="B37" t="str">
            <v>KOYABKUR</v>
          </cell>
        </row>
        <row r="38">
          <cell r="B38" t="str">
            <v xml:space="preserve">GADIRAS </v>
          </cell>
        </row>
        <row r="39">
          <cell r="B39" t="str">
            <v>MAROOKI</v>
          </cell>
        </row>
        <row r="40">
          <cell r="B40" t="str">
            <v>PORDEM</v>
          </cell>
        </row>
        <row r="41">
          <cell r="B41" t="str">
            <v>BODAKO</v>
          </cell>
        </row>
        <row r="42">
          <cell r="B42" t="str">
            <v>PONGABHEJI</v>
          </cell>
        </row>
        <row r="43">
          <cell r="B43" t="str">
            <v>KUDAKRAS</v>
          </cell>
        </row>
        <row r="44">
          <cell r="B44" t="str">
            <v>JEERAMPAL</v>
          </cell>
        </row>
        <row r="45">
          <cell r="B45" t="str">
            <v>MANKAPAL</v>
          </cell>
        </row>
        <row r="46">
          <cell r="B46" t="str">
            <v>KONDRE</v>
          </cell>
        </row>
        <row r="47">
          <cell r="B47" t="str">
            <v>SIRSATTI</v>
          </cell>
        </row>
        <row r="48">
          <cell r="B48" t="str">
            <v>SONAKUKANAR</v>
          </cell>
        </row>
        <row r="49">
          <cell r="B49" t="str">
            <v>PHULABAGADI</v>
          </cell>
        </row>
        <row r="50">
          <cell r="B50" t="str">
            <v>PORDEM</v>
          </cell>
        </row>
        <row r="51">
          <cell r="B51" t="str">
            <v>MAROOKI</v>
          </cell>
        </row>
        <row r="52">
          <cell r="B52" t="str">
            <v>NAGARAS</v>
          </cell>
        </row>
        <row r="53">
          <cell r="B53" t="str">
            <v>MAROOKI</v>
          </cell>
        </row>
        <row r="54">
          <cell r="B54" t="str">
            <v>KONDRE</v>
          </cell>
        </row>
        <row r="55">
          <cell r="B55" t="str">
            <v>NEELAWARA</v>
          </cell>
        </row>
        <row r="56">
          <cell r="B56" t="str">
            <v>BODAKO</v>
          </cell>
        </row>
        <row r="57">
          <cell r="B57" t="str">
            <v>GONGLA</v>
          </cell>
        </row>
        <row r="58">
          <cell r="B58" t="str">
            <v>KERLAPAL</v>
          </cell>
        </row>
        <row r="59">
          <cell r="B59" t="str">
            <v>JIRAMPAL</v>
          </cell>
        </row>
        <row r="60">
          <cell r="B60" t="str">
            <v>PALIYA</v>
          </cell>
        </row>
        <row r="61">
          <cell r="B61" t="str">
            <v>JORUTONG</v>
          </cell>
        </row>
        <row r="62">
          <cell r="B62" t="str">
            <v>SONAKUKANAR</v>
          </cell>
        </row>
        <row r="63">
          <cell r="B63" t="str">
            <v>BADESATTI</v>
          </cell>
        </row>
        <row r="64">
          <cell r="B64" t="str">
            <v>GADIRAS</v>
          </cell>
        </row>
        <row r="65">
          <cell r="B65" t="str">
            <v>BADEPANEDA-07512100</v>
          </cell>
        </row>
      </sheetData>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Set>
  </externalBook>
</externalLink>
</file>

<file path=xl/externalLinks/externalLink116.xml><?xml version="1.0" encoding="utf-8"?>
<externalLink xmlns="http://schemas.openxmlformats.org/spreadsheetml/2006/main">
  <externalBook xmlns:r="http://schemas.openxmlformats.org/officeDocument/2006/relationships" r:id="rId1">
    <sheetNames>
      <sheetName val="Sheet1"/>
      <sheetName val="Sheet4"/>
      <sheetName val="Sheet5"/>
      <sheetName val="Sheet6"/>
      <sheetName val="Sheet7"/>
      <sheetName val="Sheet9"/>
      <sheetName val="Contents"/>
      <sheetName val="Plant &amp;  Machinery"/>
      <sheetName val="Labour"/>
      <sheetName val="Material"/>
      <sheetName val="Summary of Rates"/>
      <sheetName val="Preambles-Chapter"/>
      <sheetName val="Basic Approach"/>
      <sheetName val="Preamble-1"/>
      <sheetName val="Preamble-2"/>
      <sheetName val="Preamble-3"/>
      <sheetName val="Preamble-4"/>
      <sheetName val="Preamble-5"/>
      <sheetName val="Preamble-6"/>
      <sheetName val="Preamble-7"/>
      <sheetName val="Preamble-8"/>
      <sheetName val="Preamble-9"/>
      <sheetName val="Preamble-10"/>
      <sheetName val="Preamble-11"/>
      <sheetName val="Preamble-12"/>
      <sheetName val="Preamble-13"/>
      <sheetName val="Preamble-14"/>
      <sheetName val="Preamble-15"/>
      <sheetName val="NEW "/>
      <sheetName val="NEW"/>
      <sheetName val="Chapter-1"/>
      <sheetName val="Chapter-2"/>
      <sheetName val="Chapter-3"/>
      <sheetName val="Chapter-4"/>
      <sheetName val="Chapter-5"/>
      <sheetName val="Sheet3"/>
      <sheetName val="Sheet8"/>
      <sheetName val="Chapter-6"/>
      <sheetName val="Chapter-7"/>
      <sheetName val="Chapter-8"/>
      <sheetName val="Chapter-9"/>
      <sheetName val="Chapter-10"/>
      <sheetName val="Chapter-11"/>
      <sheetName val="Chapter-12"/>
      <sheetName val="Chapter-13"/>
      <sheetName val="Chapter-14"/>
      <sheetName val="Chapter-15"/>
      <sheetName val="Summary"/>
      <sheetName val="Abbreviations"/>
      <sheetName val="Sheet2"/>
      <sheetName val="ATTERBERG LIMIT"/>
      <sheetName val="Unconnected"/>
      <sheetName val="BQ"/>
      <sheetName val="Inventory"/>
      <sheetName val="Letter"/>
      <sheetName val="Lead"/>
      <sheetName val="Rabi old"/>
      <sheetName val="Gen Info"/>
      <sheetName val="Back_Cal_for OMC"/>
      <sheetName val="Sarguja (S)"/>
      <sheetName val="TrCarr"/>
      <sheetName val="Design of two-way slab"/>
      <sheetName val="F8"/>
      <sheetName val="Quarry Chart"/>
      <sheetName val="BOXCELL"/>
      <sheetName val="Cut Fill"/>
      <sheetName val="Traffic"/>
      <sheetName val="Tree_Enu"/>
      <sheetName val="Plant _  Machinery"/>
      <sheetName val="FORM5"/>
      <sheetName val="Rate"/>
      <sheetName val="RET "/>
      <sheetName val="TOE"/>
      <sheetName val="Main"/>
      <sheetName val="CD"/>
      <sheetName val="CD_All_No."/>
      <sheetName val="Mst_Rate"/>
      <sheetName val="BOQ-Part1"/>
    </sheetNames>
    <sheetDataSet>
      <sheetData sheetId="0"/>
      <sheetData sheetId="1"/>
      <sheetData sheetId="2"/>
      <sheetData sheetId="3"/>
      <sheetData sheetId="4"/>
      <sheetData sheetId="5"/>
      <sheetData sheetId="6"/>
      <sheetData sheetId="7"/>
      <sheetData sheetId="8" refreshError="1">
        <row r="19">
          <cell r="D19">
            <v>89</v>
          </cell>
        </row>
      </sheetData>
      <sheetData sheetId="9" refreshError="1">
        <row r="109">
          <cell r="D109">
            <v>260</v>
          </cell>
        </row>
        <row r="110">
          <cell r="D110">
            <v>10.4</v>
          </cell>
        </row>
      </sheetData>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Set>
  </externalBook>
</externalLink>
</file>

<file path=xl/externalLinks/externalLink117.xml><?xml version="1.0" encoding="utf-8"?>
<externalLink xmlns="http://schemas.openxmlformats.org/spreadsheetml/2006/main">
  <externalBook xmlns:r="http://schemas.openxmlformats.org/officeDocument/2006/relationships" r:id="rId1">
    <sheetNames>
      <sheetName val="Summary"/>
      <sheetName val="Details KR1(0.067-50.112"/>
      <sheetName val="Details KR2(50.112 -100.872"/>
    </sheetNames>
    <sheetDataSet>
      <sheetData sheetId="0"/>
      <sheetData sheetId="1" refreshError="1"/>
      <sheetData sheetId="2" refreshError="1"/>
    </sheetDataSet>
  </externalBook>
</externalLink>
</file>

<file path=xl/externalLinks/externalLink118.xml><?xml version="1.0" encoding="utf-8"?>
<externalLink xmlns="http://schemas.openxmlformats.org/spreadsheetml/2006/main">
  <externalBook xmlns:r="http://schemas.openxmlformats.org/officeDocument/2006/relationships" r:id="rId1">
    <sheetNames>
      <sheetName val="cover"/>
      <sheetName val="Work_Detiles"/>
      <sheetName val="ABS"/>
      <sheetName val="date_wise_qty"/>
      <sheetName val="date_of_payment"/>
      <sheetName val="bill_wise_qty_amt_Seig"/>
      <sheetName val="Bill_wise_amt_cc_"/>
      <sheetName val="Items_elgible"/>
      <sheetName val="Price_adjustment_Prg"/>
      <sheetName val="Seig_cal"/>
      <sheetName val="MB_wise_qty"/>
    </sheetNames>
    <sheetDataSet>
      <sheetData sheetId="0" refreshError="1"/>
      <sheetData sheetId="1" refreshError="1"/>
      <sheetData sheetId="2">
        <row r="2">
          <cell r="A2" t="str">
            <v>Name of the Work : Providing B.T.  On R/F  PWD Road To Chowderpally</v>
          </cell>
        </row>
        <row r="21">
          <cell r="B21" t="str">
            <v>P.R.Bommraspet</v>
          </cell>
          <cell r="F21" t="str">
            <v>P.R.Narayanpet</v>
          </cell>
        </row>
      </sheetData>
      <sheetData sheetId="3" refreshError="1"/>
      <sheetData sheetId="4" refreshError="1"/>
      <sheetData sheetId="5" refreshError="1"/>
      <sheetData sheetId="6"/>
      <sheetData sheetId="7"/>
      <sheetData sheetId="8" refreshError="1"/>
      <sheetData sheetId="9" refreshError="1"/>
      <sheetData sheetId="10" refreshError="1"/>
    </sheetDataSet>
  </externalBook>
</externalLink>
</file>

<file path=xl/externalLinks/externalLink119.xml><?xml version="1.0" encoding="utf-8"?>
<externalLink xmlns="http://schemas.openxmlformats.org/spreadsheetml/2006/main">
  <externalBook xmlns:r="http://schemas.openxmlformats.org/officeDocument/2006/relationships" r:id="rId1">
    <sheetNames>
      <sheetName val="Abstract"/>
      <sheetName val="1 Site dis"/>
      <sheetName val="2 E Work"/>
      <sheetName val=" 3 SB &amp; Base  "/>
      <sheetName val="4 BT"/>
      <sheetName val="5 culverts"/>
      <sheetName val="6A Minor bridges"/>
      <sheetName val="6B Major bridges"/>
      <sheetName val="6C FO, ROB, RUB"/>
      <sheetName val="6D VUP"/>
      <sheetName val="6E Subw, Foot"/>
      <sheetName val="7 Repair Bridges"/>
      <sheetName val="8 Maintenance of road"/>
      <sheetName val="9 drains"/>
      <sheetName val="10 Road appr"/>
      <sheetName val="11 toll plaza"/>
      <sheetName val="12 Wayside Amenities"/>
      <sheetName val="13 Bus-Truck Bay"/>
      <sheetName val="14 Environment Plan"/>
      <sheetName val="15 miscellan"/>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Set>
  </externalBook>
</externalLink>
</file>

<file path=xl/externalLinks/externalLink120.xml><?xml version="1.0" encoding="utf-8"?>
<externalLink xmlns="http://schemas.openxmlformats.org/spreadsheetml/2006/main">
  <externalBook xmlns:r="http://schemas.openxmlformats.org/officeDocument/2006/relationships" r:id="rId1">
    <sheetNames>
      <sheetName val="Dharampur"/>
      <sheetName val="new viaduct"/>
      <sheetName val="section"/>
      <sheetName val="Sheet2"/>
      <sheetName val="Sheet3"/>
    </sheetNames>
    <sheetDataSet>
      <sheetData sheetId="0"/>
      <sheetData sheetId="1"/>
      <sheetData sheetId="2" refreshError="1">
        <row r="11">
          <cell r="B11">
            <v>3</v>
          </cell>
        </row>
        <row r="20">
          <cell r="N20">
            <v>5.5</v>
          </cell>
        </row>
        <row r="39">
          <cell r="G39">
            <v>6</v>
          </cell>
        </row>
        <row r="40">
          <cell r="G40">
            <v>0.3</v>
          </cell>
        </row>
        <row r="41">
          <cell r="G41">
            <v>0.2</v>
          </cell>
        </row>
        <row r="42">
          <cell r="G42">
            <v>0.5</v>
          </cell>
        </row>
        <row r="43">
          <cell r="G43">
            <v>0.3</v>
          </cell>
        </row>
        <row r="44">
          <cell r="G44">
            <v>0.5</v>
          </cell>
        </row>
        <row r="49">
          <cell r="G49">
            <v>2.5</v>
          </cell>
        </row>
      </sheetData>
      <sheetData sheetId="3"/>
      <sheetData sheetId="4"/>
    </sheetDataSet>
  </externalBook>
</externalLink>
</file>

<file path=xl/externalLinks/externalLink121.xml><?xml version="1.0" encoding="utf-8"?>
<externalLink xmlns="http://schemas.openxmlformats.org/spreadsheetml/2006/main">
  <externalBook xmlns:r="http://schemas.openxmlformats.org/officeDocument/2006/relationships" r:id="rId1">
    <sheetNames>
      <sheetName val="Summary"/>
      <sheetName val="Rectangular Beam"/>
      <sheetName val="Flanged Beams"/>
    </sheetNames>
    <sheetDataSet>
      <sheetData sheetId="0" refreshError="1"/>
      <sheetData sheetId="1"/>
      <sheetData sheetId="2"/>
    </sheetDataSet>
  </externalBook>
</externalLink>
</file>

<file path=xl/externalLinks/externalLink122.xml><?xml version="1.0" encoding="utf-8"?>
<externalLink xmlns="http://schemas.openxmlformats.org/spreadsheetml/2006/main">
  <externalBook xmlns:r="http://schemas.openxmlformats.org/officeDocument/2006/relationships" r:id="rId1">
    <sheetNames>
      <sheetName val="index"/>
      <sheetName val="gen_abst"/>
      <sheetName val="abstract"/>
      <sheetName val="detailed"/>
      <sheetName val="water"/>
      <sheetName val="data_new"/>
      <sheetName val="lead-st"/>
      <sheetName val="v"/>
      <sheetName val="r"/>
      <sheetName val="l"/>
      <sheetName val="electrical"/>
      <sheetName val="marking"/>
      <sheetName val="beams"/>
      <sheetName val="features"/>
      <sheetName val="c_wall"/>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Set>
  </externalBook>
</externalLink>
</file>

<file path=xl/externalLinks/externalLink123.xml><?xml version="1.0" encoding="utf-8"?>
<externalLink xmlns="http://schemas.openxmlformats.org/spreadsheetml/2006/main">
  <externalBook xmlns:r="http://schemas.openxmlformats.org/officeDocument/2006/relationships" r:id="rId1">
    <sheetNames>
      <sheetName val="COVER_SHEET"/>
      <sheetName val="ANNEX"/>
      <sheetName val="P_REPORT"/>
      <sheetName val="SPECIFICATION"/>
      <sheetName val="ABS"/>
      <sheetName val="ESTT_MOST"/>
      <sheetName val="m"/>
      <sheetName val="M2"/>
      <sheetName val="M3"/>
      <sheetName val="m1"/>
      <sheetName val="DATA"/>
      <sheetName val="LE"/>
      <sheetName val="Sheet1"/>
      <sheetName val="Lead"/>
      <sheetName val="0000000000000"/>
      <sheetName val="XXXXXXXXXXXXX"/>
      <sheetName val="XXXXXXXXXXXX0"/>
      <sheetName val="Leadstatement "/>
      <sheetName val="exe"/>
      <sheetName val="insp"/>
      <sheetName val="sp"/>
      <sheetName val="Sheet3"/>
      <sheetName val="sub-est"/>
      <sheetName val="ann-b"/>
      <sheetName val="EWCal"/>
      <sheetName val="Sheet4"/>
      <sheetName val="COR.EST"/>
      <sheetName val="Abstrct-Part A"/>
      <sheetName val="r"/>
      <sheetName val="Leads"/>
      <sheetName val="Material"/>
      <sheetName val="Plant &amp;  Machinery"/>
      <sheetName val="Data_Base"/>
      <sheetName val="maya"/>
      <sheetName val="Factory_rates"/>
      <sheetName val="lead-st"/>
      <sheetName val="rdamdata"/>
      <sheetName val="DATA-BASE"/>
      <sheetName val="Labour"/>
      <sheetName val="Levels"/>
      <sheetName val="Plant_&amp;__Machinery"/>
      <sheetName val="quarry"/>
      <sheetName val="v"/>
      <sheetName val="DATA-ABSTRACT"/>
      <sheetName val="in Put sheet"/>
      <sheetName val="Bridge Data 2005-06"/>
      <sheetName val="sup dat"/>
      <sheetName val="Abstrct "/>
      <sheetName val="Abstrct  CD works"/>
      <sheetName val="est"/>
      <sheetName val="Slab cul-2m span 1"/>
      <sheetName val="Slab cul-3m span 2"/>
      <sheetName val="Slab cul-2m span 3"/>
      <sheetName val="Slab cul-2m span 4"/>
      <sheetName val="CC over pitching"/>
      <sheetName val="Data CD"/>
      <sheetName val="Lead Statement"/>
      <sheetName val="package summary"/>
      <sheetName val="Nindugerla"/>
      <sheetName val="cc pavement(b)"/>
      <sheetName val="foundations (b)"/>
      <sheetName val="est  (mord)"/>
      <sheetName val="Check Slip"/>
      <sheetName val="Sub Estiamte (2)"/>
      <sheetName val="Field Data"/>
      <sheetName val="Field Data (2)"/>
      <sheetName val="Field Data (3)"/>
      <sheetName val="3day Count"/>
      <sheetName val="Gen. Abstract"/>
      <sheetName val="Common "/>
      <sheetName val="Part-A"/>
      <sheetName val="Sheet2"/>
      <sheetName val="RMR"/>
      <sheetName val="other rates"/>
      <sheetName val="data existing_do not delete"/>
      <sheetName val="Plant_㫨__Machinery"/>
      <sheetName val="Plant 㫨  Machinery"/>
      <sheetName val="clvrt_data"/>
      <sheetName val="Sheet9"/>
      <sheetName val="Data.F8.BTR"/>
      <sheetName val="l"/>
      <sheetName val="HDPE"/>
      <sheetName val="DI"/>
      <sheetName val="pvc"/>
      <sheetName val="hdpe_basic"/>
      <sheetName val="pvc_basic"/>
      <sheetName val="Fie,d Data"/>
      <sheetName val="final abstract"/>
      <sheetName val="Estimate "/>
      <sheetName val="hdpe-rates"/>
      <sheetName val="hdpe weights"/>
      <sheetName val="ssr-rates"/>
      <sheetName val="pvc-rates"/>
      <sheetName val="PVC weights"/>
      <sheetName val="Class IV Qtr. Ele"/>
      <sheetName val="MRATES"/>
      <sheetName val="DATA_ENTRY"/>
      <sheetName val="BTLeads"/>
      <sheetName val="GF SB Ok "/>
      <sheetName val="GN_ST_10"/>
      <sheetName val="pvc-pipe-rates"/>
      <sheetName val="LEAD S 10-11"/>
      <sheetName val="Rates2"/>
      <sheetName val="Gen Abs"/>
      <sheetName val="CD_Data"/>
      <sheetName val="Nspt-smp-final-ORIGINAL"/>
      <sheetName val="Work_sheet"/>
      <sheetName val="Sheet1 (2)"/>
      <sheetName val="GN-ST-10"/>
      <sheetName val="habs-list"/>
      <sheetName val="nodes"/>
      <sheetName val="Bitumen trunk"/>
      <sheetName val="R99 etc"/>
      <sheetName val="Trunk unpaved"/>
      <sheetName val="mas_hab"/>
      <sheetName val="sch"/>
    </sheetNames>
    <sheetDataSet>
      <sheetData sheetId="0" refreshError="1"/>
      <sheetData sheetId="1" refreshError="1"/>
      <sheetData sheetId="2" refreshError="1"/>
      <sheetData sheetId="3" refreshError="1"/>
      <sheetData sheetId="4" refreshError="1"/>
      <sheetData sheetId="5" refreshError="1"/>
      <sheetData sheetId="6" refreshError="1">
        <row r="3">
          <cell r="M3">
            <v>117</v>
          </cell>
        </row>
        <row r="149">
          <cell r="B149" t="str">
            <v>Bijnepally</v>
          </cell>
          <cell r="D149" t="str">
            <v>Bijnepally</v>
          </cell>
        </row>
      </sheetData>
      <sheetData sheetId="7" refreshError="1"/>
      <sheetData sheetId="8" refreshError="1"/>
      <sheetData sheetId="9" refreshError="1"/>
      <sheetData sheetId="10" refreshError="1"/>
      <sheetData sheetId="11" refreshError="1"/>
      <sheetData sheetId="12" refreshError="1"/>
      <sheetData sheetId="13" refreshError="1"/>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sheetData sheetId="56"/>
      <sheetData sheetId="57"/>
      <sheetData sheetId="58"/>
      <sheetData sheetId="59"/>
      <sheetData sheetId="60"/>
      <sheetData sheetId="61"/>
      <sheetData sheetId="62"/>
      <sheetData sheetId="63"/>
      <sheetData sheetId="64"/>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Set>
  </externalBook>
</externalLink>
</file>

<file path=xl/externalLinks/externalLink124.xml><?xml version="1.0" encoding="utf-8"?>
<externalLink xmlns="http://schemas.openxmlformats.org/spreadsheetml/2006/main">
  <externalBook xmlns:r="http://schemas.openxmlformats.org/officeDocument/2006/relationships" r:id="rId1">
    <sheetNames>
      <sheetName val="PH-V (20-07-06) (77)"/>
      <sheetName val="3"/>
      <sheetName val="5"/>
      <sheetName val="4"/>
      <sheetName val="Labour"/>
      <sheetName val="Plant &amp;  Machinery"/>
      <sheetName val="Material"/>
      <sheetName val="1"/>
      <sheetName val="2"/>
      <sheetName val="6"/>
      <sheetName val="7"/>
      <sheetName val="8"/>
      <sheetName val="9"/>
      <sheetName val="10"/>
      <sheetName val="11"/>
      <sheetName val="12"/>
      <sheetName val="13"/>
      <sheetName val="14"/>
      <sheetName val="15"/>
      <sheetName val="Summary"/>
      <sheetName val="R.A. G.S."/>
      <sheetName val="R.A. F.W."/>
      <sheetName val="R.A. LOGO"/>
      <sheetName val="R.A. FRUIT"/>
      <sheetName val="R.A. PHOTO"/>
      <sheetName val="R.A. CITIXEN"/>
      <sheetName val="CONV.-1"/>
      <sheetName val="CONV.-2"/>
      <sheetName val="CONV.3"/>
      <sheetName val=". - cd.xls]recap"/>
      <sheetName val="Vadodara_material"/>
      <sheetName val="Sheet1"/>
      <sheetName val="Machinary Final"/>
      <sheetName val="Contents"/>
      <sheetName val="Summary of Rates"/>
      <sheetName val="Preambles-Chapter"/>
      <sheetName val="Basic Approach"/>
      <sheetName val="Preamble-1"/>
      <sheetName val="Preamble-2"/>
      <sheetName val="Preamble-3"/>
      <sheetName val="Preamble-4"/>
      <sheetName val="Preamble-5"/>
      <sheetName val="Preamble-6"/>
      <sheetName val="Preamble-7"/>
      <sheetName val="Preamble-8"/>
      <sheetName val="Preamble-9"/>
      <sheetName val="Preamble-10"/>
      <sheetName val="Preamble-11"/>
      <sheetName val="Preamble-12"/>
      <sheetName val="Preamble-13"/>
      <sheetName val="Preamble-14"/>
      <sheetName val="Preamble-15"/>
      <sheetName val="Chapter-1"/>
      <sheetName val="Chapter-2"/>
      <sheetName val="Chapter-3"/>
      <sheetName val="Chapter-4"/>
      <sheetName val="Chapter-5"/>
      <sheetName val="Chapter-6"/>
      <sheetName val="Chapter-7"/>
      <sheetName val="Chapter-8"/>
      <sheetName val="Chapter-9"/>
      <sheetName val="Chapter-10"/>
      <sheetName val="Chapter-11"/>
      <sheetName val="Chapter-12"/>
      <sheetName val="Chapter-13"/>
      <sheetName val="Chapter-14"/>
      <sheetName val="Chapter-15"/>
      <sheetName val="Abbreviations"/>
      <sheetName val="Sheet2"/>
    </sheetNames>
    <sheetDataSet>
      <sheetData sheetId="0" refreshError="1">
        <row r="16">
          <cell r="D16" t="str">
            <v>GJ-0718 A</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Set>
  </externalBook>
</externalLink>
</file>

<file path=xl/externalLinks/externalLink125.xml><?xml version="1.0" encoding="utf-8"?>
<externalLink xmlns="http://schemas.openxmlformats.org/spreadsheetml/2006/main">
  <externalBook xmlns:r="http://schemas.openxmlformats.org/officeDocument/2006/relationships" r:id="rId1">
    <sheetNames>
      <sheetName val="One vent Pipe"/>
      <sheetName val="Four vents"/>
      <sheetName val="two vents"/>
      <sheetName val="data"/>
      <sheetName val="Lead"/>
      <sheetName val="Designs"/>
      <sheetName val="3Vents"/>
      <sheetName val="Abut"/>
      <sheetName val="Pier"/>
      <sheetName val="Speci"/>
      <sheetName val="One vent "/>
      <sheetName val="Material"/>
      <sheetName val="Sheet1"/>
      <sheetName val="Contents"/>
      <sheetName val="Plant &amp;  Machinery"/>
      <sheetName val="Labour"/>
      <sheetName val="Lead statement (2)"/>
      <sheetName val="Lead statement"/>
      <sheetName val="Summary of Rates"/>
      <sheetName val="Preambles-Chapter"/>
      <sheetName val="Basic Approach"/>
      <sheetName val="Preamble-1"/>
      <sheetName val="Preamble-2"/>
      <sheetName val="Preamble-3"/>
      <sheetName val="Preamble-4"/>
      <sheetName val="Preamble-5"/>
      <sheetName val="Preamble-6"/>
      <sheetName val="Preamble-7"/>
      <sheetName val="Preamble-8"/>
      <sheetName val="Preamble-9"/>
      <sheetName val="Preamble-10"/>
      <sheetName val="Preamble-11"/>
      <sheetName val="Preamble-12"/>
      <sheetName val="Preamble-13"/>
      <sheetName val="Preamble-14"/>
      <sheetName val="Preamble-15"/>
      <sheetName val="Chapter-1"/>
      <sheetName val="Chapter-2"/>
      <sheetName val="Chapter-3"/>
      <sheetName val="Chapter-4"/>
      <sheetName val="Chapter-5"/>
      <sheetName val="Chapter-6"/>
      <sheetName val="Chapter-7"/>
      <sheetName val="Chapter-8"/>
      <sheetName val="Chapter-9"/>
      <sheetName val="Chapter-10"/>
      <sheetName val="Chapter-11"/>
      <sheetName val="Chapter-12"/>
      <sheetName val="Chapter-13"/>
      <sheetName val="Chapter-14"/>
      <sheetName val="Chapter-15"/>
      <sheetName val="Summary"/>
      <sheetName val="Abbreviations"/>
      <sheetName val="Sheet2"/>
      <sheetName val="Sheet3"/>
      <sheetName val="Lead (2)"/>
      <sheetName val="Data (2)"/>
      <sheetName val="Estimate"/>
      <sheetName val="XXXXXXXXXXXXX"/>
      <sheetName val="0000000000000"/>
      <sheetName val="6.5% (2)"/>
      <sheetName val="est (2)"/>
      <sheetName val="XXXXXXXXXXXX0"/>
      <sheetName val="Abstract (2)"/>
      <sheetName val="Detailed"/>
      <sheetName val="key (2)"/>
      <sheetName val="pro-B (2)"/>
      <sheetName val="est  (mord)"/>
      <sheetName val="est(old) "/>
      <sheetName val="6.5%"/>
      <sheetName val="10%"/>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row r="113">
          <cell r="D113">
            <v>4304.08</v>
          </cell>
        </row>
        <row r="117">
          <cell r="D117">
            <v>918.77</v>
          </cell>
        </row>
      </sheetData>
      <sheetData sheetId="12" refreshError="1"/>
      <sheetData sheetId="13" refreshError="1"/>
      <sheetData sheetId="14" refreshError="1"/>
      <sheetData sheetId="15" refreshError="1">
        <row r="15">
          <cell r="D15">
            <v>137</v>
          </cell>
        </row>
        <row r="22">
          <cell r="D22">
            <v>165</v>
          </cell>
        </row>
      </sheetData>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Set>
  </externalBook>
</externalLink>
</file>

<file path=xl/externalLinks/externalLink126.xml><?xml version="1.0" encoding="utf-8"?>
<externalLink xmlns="http://schemas.openxmlformats.org/spreadsheetml/2006/main">
  <externalBook xmlns:r="http://schemas.openxmlformats.org/officeDocument/2006/relationships" r:id="rId1">
    <sheetNames>
      <sheetName val="Majoduck_SK_1"/>
      <sheetName val="ewst"/>
      <sheetName val="bund"/>
      <sheetName val="Sheet3"/>
      <sheetName val="Plant &amp;  Machinery"/>
      <sheetName val="Material"/>
      <sheetName val="Labour"/>
      <sheetName val="cert"/>
      <sheetName val="Leads"/>
      <sheetName val="m"/>
      <sheetName val="RMR"/>
      <sheetName val="Road data"/>
      <sheetName val="v"/>
      <sheetName val="DATA-BASE"/>
      <sheetName val="DATA-ABSTRACT"/>
      <sheetName val="water-hammar-strenght"/>
      <sheetName val="Sheet9"/>
      <sheetName val="Lead"/>
      <sheetName val="maya"/>
      <sheetName val="r"/>
      <sheetName val="coverpage"/>
      <sheetName val="sectorwise"/>
      <sheetName val="Data.F8.BTR"/>
    </sheetNames>
    <sheetDataSet>
      <sheetData sheetId="0" refreshError="1"/>
      <sheetData sheetId="1" refreshError="1">
        <row r="13">
          <cell r="E13">
            <v>0.1</v>
          </cell>
          <cell r="F13">
            <v>4.5999999999999996</v>
          </cell>
          <cell r="G13">
            <v>1.38</v>
          </cell>
          <cell r="H13">
            <v>0</v>
          </cell>
          <cell r="I13">
            <v>0</v>
          </cell>
          <cell r="J13">
            <v>1.02</v>
          </cell>
          <cell r="K13">
            <v>0</v>
          </cell>
          <cell r="L13">
            <v>0</v>
          </cell>
          <cell r="M13">
            <v>0</v>
          </cell>
          <cell r="N13">
            <v>0.5</v>
          </cell>
          <cell r="O13">
            <v>0</v>
          </cell>
          <cell r="P13">
            <v>0</v>
          </cell>
          <cell r="Q13">
            <v>0</v>
          </cell>
          <cell r="R13">
            <v>0.1</v>
          </cell>
        </row>
        <row r="14">
          <cell r="E14">
            <v>0.2</v>
          </cell>
          <cell r="F14">
            <v>5</v>
          </cell>
          <cell r="G14">
            <v>1.5</v>
          </cell>
          <cell r="H14">
            <v>0</v>
          </cell>
          <cell r="I14">
            <v>0</v>
          </cell>
          <cell r="J14">
            <v>1.5</v>
          </cell>
          <cell r="K14">
            <v>0</v>
          </cell>
          <cell r="L14">
            <v>0</v>
          </cell>
          <cell r="M14">
            <v>0</v>
          </cell>
          <cell r="N14">
            <v>0.5</v>
          </cell>
          <cell r="O14">
            <v>0</v>
          </cell>
          <cell r="P14">
            <v>0</v>
          </cell>
          <cell r="Q14">
            <v>0</v>
          </cell>
          <cell r="R14">
            <v>0.2</v>
          </cell>
        </row>
        <row r="15">
          <cell r="E15">
            <v>0.3</v>
          </cell>
          <cell r="F15">
            <v>5.4</v>
          </cell>
          <cell r="G15">
            <v>1.62</v>
          </cell>
          <cell r="H15">
            <v>0</v>
          </cell>
          <cell r="I15">
            <v>0</v>
          </cell>
          <cell r="J15">
            <v>2.02</v>
          </cell>
          <cell r="K15">
            <v>0</v>
          </cell>
          <cell r="L15">
            <v>0</v>
          </cell>
          <cell r="M15">
            <v>0</v>
          </cell>
          <cell r="N15">
            <v>0.5</v>
          </cell>
          <cell r="O15">
            <v>0</v>
          </cell>
          <cell r="P15">
            <v>0</v>
          </cell>
          <cell r="Q15">
            <v>0</v>
          </cell>
          <cell r="R15">
            <v>0.3</v>
          </cell>
        </row>
        <row r="16">
          <cell r="E16">
            <v>0.4</v>
          </cell>
          <cell r="F16">
            <v>5.8</v>
          </cell>
          <cell r="G16">
            <v>1.74</v>
          </cell>
          <cell r="H16">
            <v>0</v>
          </cell>
          <cell r="I16">
            <v>0</v>
          </cell>
          <cell r="J16">
            <v>2.58</v>
          </cell>
          <cell r="K16">
            <v>0</v>
          </cell>
          <cell r="L16">
            <v>0</v>
          </cell>
          <cell r="M16">
            <v>0</v>
          </cell>
          <cell r="N16">
            <v>0.5</v>
          </cell>
          <cell r="O16">
            <v>0</v>
          </cell>
          <cell r="P16">
            <v>0</v>
          </cell>
          <cell r="Q16">
            <v>0</v>
          </cell>
          <cell r="R16">
            <v>0.4</v>
          </cell>
        </row>
        <row r="17">
          <cell r="E17">
            <v>0.5</v>
          </cell>
          <cell r="F17">
            <v>6.2</v>
          </cell>
          <cell r="G17">
            <v>1.86</v>
          </cell>
          <cell r="H17">
            <v>0</v>
          </cell>
          <cell r="I17">
            <v>0</v>
          </cell>
          <cell r="J17">
            <v>3.18</v>
          </cell>
          <cell r="K17">
            <v>0</v>
          </cell>
          <cell r="L17">
            <v>0</v>
          </cell>
          <cell r="M17">
            <v>0</v>
          </cell>
          <cell r="N17">
            <v>0.5</v>
          </cell>
          <cell r="O17">
            <v>0</v>
          </cell>
          <cell r="P17">
            <v>0</v>
          </cell>
          <cell r="Q17">
            <v>0</v>
          </cell>
          <cell r="R17">
            <v>0.5</v>
          </cell>
        </row>
        <row r="18">
          <cell r="E18">
            <v>0.6</v>
          </cell>
          <cell r="F18">
            <v>6.6</v>
          </cell>
          <cell r="G18">
            <v>1.98</v>
          </cell>
          <cell r="H18">
            <v>0</v>
          </cell>
          <cell r="I18">
            <v>0</v>
          </cell>
          <cell r="J18">
            <v>3.82</v>
          </cell>
          <cell r="K18">
            <v>0</v>
          </cell>
          <cell r="L18">
            <v>0</v>
          </cell>
          <cell r="M18">
            <v>0</v>
          </cell>
          <cell r="N18">
            <v>0.5</v>
          </cell>
          <cell r="O18">
            <v>0</v>
          </cell>
          <cell r="P18">
            <v>0</v>
          </cell>
          <cell r="Q18">
            <v>0</v>
          </cell>
          <cell r="R18">
            <v>0.6</v>
          </cell>
        </row>
        <row r="19">
          <cell r="E19">
            <v>0.7</v>
          </cell>
          <cell r="F19">
            <v>7</v>
          </cell>
          <cell r="G19">
            <v>2.1</v>
          </cell>
          <cell r="H19">
            <v>0</v>
          </cell>
          <cell r="I19">
            <v>0</v>
          </cell>
          <cell r="J19">
            <v>4.5</v>
          </cell>
          <cell r="K19">
            <v>0</v>
          </cell>
          <cell r="L19">
            <v>0</v>
          </cell>
          <cell r="M19">
            <v>0</v>
          </cell>
          <cell r="N19">
            <v>0.5</v>
          </cell>
          <cell r="O19">
            <v>0</v>
          </cell>
          <cell r="P19">
            <v>0</v>
          </cell>
          <cell r="Q19">
            <v>0</v>
          </cell>
          <cell r="R19">
            <v>0.7</v>
          </cell>
        </row>
        <row r="20">
          <cell r="E20">
            <v>0.8</v>
          </cell>
          <cell r="F20">
            <v>7.4</v>
          </cell>
          <cell r="G20">
            <v>2.2200000000000002</v>
          </cell>
          <cell r="H20">
            <v>0</v>
          </cell>
          <cell r="I20">
            <v>0</v>
          </cell>
          <cell r="J20">
            <v>5.22</v>
          </cell>
          <cell r="K20">
            <v>0</v>
          </cell>
          <cell r="L20">
            <v>0</v>
          </cell>
          <cell r="M20">
            <v>0</v>
          </cell>
          <cell r="N20">
            <v>0.5</v>
          </cell>
          <cell r="O20">
            <v>0</v>
          </cell>
          <cell r="P20">
            <v>0</v>
          </cell>
          <cell r="Q20">
            <v>0</v>
          </cell>
          <cell r="R20">
            <v>0.8</v>
          </cell>
        </row>
        <row r="21">
          <cell r="E21">
            <v>0.9</v>
          </cell>
          <cell r="F21">
            <v>7.8</v>
          </cell>
          <cell r="G21">
            <v>2.34</v>
          </cell>
          <cell r="H21">
            <v>0</v>
          </cell>
          <cell r="I21">
            <v>0</v>
          </cell>
          <cell r="J21">
            <v>5.98</v>
          </cell>
          <cell r="K21">
            <v>0</v>
          </cell>
          <cell r="L21">
            <v>0</v>
          </cell>
          <cell r="M21">
            <v>0</v>
          </cell>
          <cell r="N21">
            <v>0.5</v>
          </cell>
          <cell r="O21">
            <v>0</v>
          </cell>
          <cell r="P21">
            <v>0</v>
          </cell>
          <cell r="Q21">
            <v>0</v>
          </cell>
          <cell r="R21">
            <v>0.9</v>
          </cell>
        </row>
        <row r="22">
          <cell r="E22">
            <v>1</v>
          </cell>
          <cell r="F22">
            <v>8.1999999999999993</v>
          </cell>
          <cell r="G22">
            <v>2.46</v>
          </cell>
          <cell r="H22">
            <v>0</v>
          </cell>
          <cell r="I22">
            <v>0</v>
          </cell>
          <cell r="J22">
            <v>6.78</v>
          </cell>
          <cell r="K22">
            <v>0</v>
          </cell>
          <cell r="L22">
            <v>0</v>
          </cell>
          <cell r="M22">
            <v>0</v>
          </cell>
          <cell r="N22">
            <v>0.5</v>
          </cell>
          <cell r="O22">
            <v>0</v>
          </cell>
          <cell r="P22">
            <v>0</v>
          </cell>
          <cell r="Q22">
            <v>0</v>
          </cell>
          <cell r="R22">
            <v>1</v>
          </cell>
        </row>
        <row r="23">
          <cell r="E23">
            <v>1.1000000000000001</v>
          </cell>
          <cell r="F23">
            <v>8.6</v>
          </cell>
          <cell r="G23">
            <v>2.58</v>
          </cell>
          <cell r="H23">
            <v>0</v>
          </cell>
          <cell r="I23">
            <v>0</v>
          </cell>
          <cell r="J23">
            <v>7.62</v>
          </cell>
          <cell r="K23">
            <v>0</v>
          </cell>
          <cell r="L23">
            <v>0</v>
          </cell>
          <cell r="M23">
            <v>0</v>
          </cell>
          <cell r="N23">
            <v>0.5</v>
          </cell>
          <cell r="O23">
            <v>0</v>
          </cell>
          <cell r="P23">
            <v>0</v>
          </cell>
          <cell r="Q23">
            <v>0</v>
          </cell>
          <cell r="R23">
            <v>1.1000000000000001</v>
          </cell>
        </row>
        <row r="24">
          <cell r="E24">
            <v>1.2</v>
          </cell>
          <cell r="F24">
            <v>9</v>
          </cell>
          <cell r="G24">
            <v>2.7</v>
          </cell>
          <cell r="H24">
            <v>0</v>
          </cell>
          <cell r="I24">
            <v>0</v>
          </cell>
          <cell r="J24">
            <v>8.5</v>
          </cell>
          <cell r="K24">
            <v>0</v>
          </cell>
          <cell r="L24">
            <v>0</v>
          </cell>
          <cell r="M24">
            <v>0</v>
          </cell>
          <cell r="N24">
            <v>0.5</v>
          </cell>
          <cell r="O24">
            <v>0</v>
          </cell>
          <cell r="P24">
            <v>0</v>
          </cell>
          <cell r="Q24">
            <v>0</v>
          </cell>
          <cell r="R24">
            <v>1.2</v>
          </cell>
        </row>
        <row r="25">
          <cell r="E25">
            <v>1.3</v>
          </cell>
          <cell r="F25">
            <v>9.4</v>
          </cell>
          <cell r="G25">
            <v>2.82</v>
          </cell>
          <cell r="H25">
            <v>0</v>
          </cell>
          <cell r="I25">
            <v>0</v>
          </cell>
          <cell r="J25">
            <v>9.42</v>
          </cell>
          <cell r="K25">
            <v>0</v>
          </cell>
          <cell r="L25">
            <v>0</v>
          </cell>
          <cell r="M25">
            <v>0</v>
          </cell>
          <cell r="N25">
            <v>0.5</v>
          </cell>
          <cell r="O25">
            <v>0</v>
          </cell>
          <cell r="P25">
            <v>0</v>
          </cell>
          <cell r="Q25">
            <v>0</v>
          </cell>
          <cell r="R25">
            <v>1.3</v>
          </cell>
        </row>
        <row r="26">
          <cell r="E26">
            <v>1.4</v>
          </cell>
          <cell r="F26">
            <v>9.8000000000000007</v>
          </cell>
          <cell r="G26">
            <v>2.94</v>
          </cell>
          <cell r="H26">
            <v>1.98</v>
          </cell>
          <cell r="I26">
            <v>0</v>
          </cell>
          <cell r="J26">
            <v>10.38</v>
          </cell>
          <cell r="K26">
            <v>0</v>
          </cell>
          <cell r="L26">
            <v>0</v>
          </cell>
          <cell r="M26">
            <v>0</v>
          </cell>
          <cell r="N26">
            <v>0.5</v>
          </cell>
          <cell r="O26">
            <v>0</v>
          </cell>
          <cell r="P26">
            <v>0</v>
          </cell>
          <cell r="Q26">
            <v>0</v>
          </cell>
          <cell r="R26">
            <v>1.4</v>
          </cell>
        </row>
        <row r="27">
          <cell r="E27">
            <v>1.5</v>
          </cell>
          <cell r="F27">
            <v>10.199999999999999</v>
          </cell>
          <cell r="G27">
            <v>3.48</v>
          </cell>
          <cell r="H27">
            <v>1.98</v>
          </cell>
          <cell r="I27">
            <v>0</v>
          </cell>
          <cell r="J27">
            <v>9.09</v>
          </cell>
          <cell r="K27">
            <v>1.57</v>
          </cell>
          <cell r="L27">
            <v>1.1100000000000001</v>
          </cell>
          <cell r="M27">
            <v>0</v>
          </cell>
          <cell r="N27">
            <v>0.47</v>
          </cell>
          <cell r="O27">
            <v>0</v>
          </cell>
          <cell r="P27">
            <v>0</v>
          </cell>
          <cell r="Q27">
            <v>0</v>
          </cell>
          <cell r="R27">
            <v>1.5</v>
          </cell>
        </row>
        <row r="28">
          <cell r="E28">
            <v>1.6</v>
          </cell>
          <cell r="F28">
            <v>10.6</v>
          </cell>
          <cell r="G28">
            <v>3.6</v>
          </cell>
          <cell r="H28">
            <v>1.98</v>
          </cell>
          <cell r="I28">
            <v>0</v>
          </cell>
          <cell r="J28">
            <v>10</v>
          </cell>
          <cell r="K28">
            <v>1.64</v>
          </cell>
          <cell r="L28">
            <v>1.17</v>
          </cell>
          <cell r="M28">
            <v>0</v>
          </cell>
          <cell r="N28">
            <v>0.47</v>
          </cell>
          <cell r="O28">
            <v>0</v>
          </cell>
          <cell r="P28">
            <v>0</v>
          </cell>
          <cell r="Q28">
            <v>0</v>
          </cell>
          <cell r="R28">
            <v>1.6</v>
          </cell>
        </row>
        <row r="29">
          <cell r="E29">
            <v>1.7</v>
          </cell>
          <cell r="F29">
            <v>11</v>
          </cell>
          <cell r="G29">
            <v>3.72</v>
          </cell>
          <cell r="H29">
            <v>1.98</v>
          </cell>
          <cell r="I29">
            <v>0</v>
          </cell>
          <cell r="J29">
            <v>10.95</v>
          </cell>
          <cell r="K29">
            <v>1.7</v>
          </cell>
          <cell r="L29">
            <v>1.24</v>
          </cell>
          <cell r="M29">
            <v>0</v>
          </cell>
          <cell r="N29">
            <v>0.47</v>
          </cell>
          <cell r="O29">
            <v>0</v>
          </cell>
          <cell r="P29">
            <v>0</v>
          </cell>
          <cell r="Q29">
            <v>0</v>
          </cell>
          <cell r="R29">
            <v>1.7</v>
          </cell>
        </row>
        <row r="30">
          <cell r="E30">
            <v>1.8</v>
          </cell>
          <cell r="F30">
            <v>11.4</v>
          </cell>
          <cell r="G30">
            <v>3.84</v>
          </cell>
          <cell r="H30">
            <v>1.98</v>
          </cell>
          <cell r="I30">
            <v>0</v>
          </cell>
          <cell r="J30">
            <v>11.93</v>
          </cell>
          <cell r="K30">
            <v>1.77</v>
          </cell>
          <cell r="L30">
            <v>1.31</v>
          </cell>
          <cell r="M30">
            <v>0</v>
          </cell>
          <cell r="N30">
            <v>0.47</v>
          </cell>
          <cell r="O30">
            <v>0</v>
          </cell>
          <cell r="P30">
            <v>0</v>
          </cell>
          <cell r="Q30">
            <v>0</v>
          </cell>
          <cell r="R30">
            <v>1.8</v>
          </cell>
        </row>
        <row r="31">
          <cell r="E31">
            <v>1.9</v>
          </cell>
          <cell r="F31">
            <v>11.8</v>
          </cell>
          <cell r="G31">
            <v>3.96</v>
          </cell>
          <cell r="H31">
            <v>1.98</v>
          </cell>
          <cell r="I31">
            <v>0</v>
          </cell>
          <cell r="J31">
            <v>12.95</v>
          </cell>
          <cell r="K31">
            <v>1.84</v>
          </cell>
          <cell r="L31">
            <v>1.38</v>
          </cell>
          <cell r="M31">
            <v>0</v>
          </cell>
          <cell r="N31">
            <v>0.47</v>
          </cell>
          <cell r="O31">
            <v>0</v>
          </cell>
          <cell r="P31">
            <v>0</v>
          </cell>
          <cell r="Q31">
            <v>0</v>
          </cell>
          <cell r="R31">
            <v>1.9</v>
          </cell>
        </row>
        <row r="32">
          <cell r="E32">
            <v>2</v>
          </cell>
          <cell r="F32">
            <v>12.2</v>
          </cell>
          <cell r="G32">
            <v>4.08</v>
          </cell>
          <cell r="H32">
            <v>1.98</v>
          </cell>
          <cell r="I32">
            <v>0</v>
          </cell>
          <cell r="J32">
            <v>14.03</v>
          </cell>
          <cell r="K32">
            <v>1.9</v>
          </cell>
          <cell r="L32">
            <v>1.44</v>
          </cell>
          <cell r="M32">
            <v>0</v>
          </cell>
          <cell r="N32">
            <v>0.47</v>
          </cell>
          <cell r="O32">
            <v>0</v>
          </cell>
          <cell r="P32">
            <v>0</v>
          </cell>
          <cell r="Q32">
            <v>0</v>
          </cell>
          <cell r="R32">
            <v>2</v>
          </cell>
        </row>
        <row r="33">
          <cell r="E33">
            <v>2.1</v>
          </cell>
          <cell r="F33">
            <v>12.6</v>
          </cell>
          <cell r="G33">
            <v>4.2</v>
          </cell>
          <cell r="H33">
            <v>1.98</v>
          </cell>
          <cell r="I33">
            <v>0</v>
          </cell>
          <cell r="J33">
            <v>15.13</v>
          </cell>
          <cell r="K33">
            <v>1.97</v>
          </cell>
          <cell r="L33">
            <v>1.51</v>
          </cell>
          <cell r="M33">
            <v>0</v>
          </cell>
          <cell r="N33">
            <v>0.47</v>
          </cell>
          <cell r="O33">
            <v>0</v>
          </cell>
          <cell r="P33">
            <v>0</v>
          </cell>
          <cell r="Q33">
            <v>0</v>
          </cell>
          <cell r="R33">
            <v>2.1</v>
          </cell>
        </row>
        <row r="34">
          <cell r="E34">
            <v>2.2000000000000002</v>
          </cell>
          <cell r="F34">
            <v>13</v>
          </cell>
          <cell r="G34">
            <v>4.32</v>
          </cell>
          <cell r="H34">
            <v>1.978</v>
          </cell>
          <cell r="I34">
            <v>0</v>
          </cell>
          <cell r="J34">
            <v>16.27</v>
          </cell>
          <cell r="K34">
            <v>2.04</v>
          </cell>
          <cell r="L34">
            <v>1.58</v>
          </cell>
          <cell r="M34">
            <v>0</v>
          </cell>
          <cell r="N34">
            <v>0.47</v>
          </cell>
          <cell r="O34">
            <v>0</v>
          </cell>
          <cell r="P34">
            <v>0</v>
          </cell>
          <cell r="Q34">
            <v>0</v>
          </cell>
          <cell r="R34">
            <v>2.2000000000000002</v>
          </cell>
        </row>
        <row r="35">
          <cell r="E35">
            <v>2.2999999999999998</v>
          </cell>
          <cell r="F35">
            <v>13.4</v>
          </cell>
          <cell r="G35">
            <v>4.4400000000000004</v>
          </cell>
          <cell r="H35">
            <v>1.98</v>
          </cell>
          <cell r="I35">
            <v>0</v>
          </cell>
          <cell r="J35">
            <v>17.47</v>
          </cell>
          <cell r="K35">
            <v>2.1</v>
          </cell>
          <cell r="L35">
            <v>1.64</v>
          </cell>
          <cell r="M35">
            <v>0</v>
          </cell>
          <cell r="N35">
            <v>0.47</v>
          </cell>
          <cell r="O35">
            <v>0</v>
          </cell>
          <cell r="P35">
            <v>0</v>
          </cell>
          <cell r="Q35">
            <v>0</v>
          </cell>
          <cell r="R35">
            <v>2.2999999999999998</v>
          </cell>
        </row>
        <row r="36">
          <cell r="E36">
            <v>2.4</v>
          </cell>
          <cell r="F36">
            <v>13.8</v>
          </cell>
          <cell r="G36">
            <v>4.5599999999999996</v>
          </cell>
          <cell r="H36">
            <v>1.98</v>
          </cell>
          <cell r="I36">
            <v>0</v>
          </cell>
          <cell r="J36">
            <v>18.690000000000001</v>
          </cell>
          <cell r="K36">
            <v>2.17</v>
          </cell>
          <cell r="L36">
            <v>1.71</v>
          </cell>
          <cell r="M36">
            <v>0</v>
          </cell>
          <cell r="N36">
            <v>0.47</v>
          </cell>
          <cell r="O36">
            <v>0</v>
          </cell>
          <cell r="P36">
            <v>0</v>
          </cell>
          <cell r="Q36">
            <v>0</v>
          </cell>
          <cell r="R36">
            <v>2.4</v>
          </cell>
        </row>
        <row r="37">
          <cell r="E37">
            <v>2.5</v>
          </cell>
          <cell r="F37">
            <v>14.2</v>
          </cell>
          <cell r="G37">
            <v>4.68</v>
          </cell>
          <cell r="H37">
            <v>1.98</v>
          </cell>
          <cell r="I37">
            <v>0</v>
          </cell>
          <cell r="J37">
            <v>19.95</v>
          </cell>
          <cell r="K37">
            <v>2.2400000000000002</v>
          </cell>
          <cell r="L37">
            <v>1.78</v>
          </cell>
          <cell r="M37">
            <v>0</v>
          </cell>
          <cell r="N37">
            <v>0.47</v>
          </cell>
          <cell r="O37">
            <v>0</v>
          </cell>
          <cell r="P37">
            <v>0</v>
          </cell>
          <cell r="Q37">
            <v>0</v>
          </cell>
          <cell r="R37">
            <v>2.5</v>
          </cell>
        </row>
        <row r="38">
          <cell r="E38">
            <v>2.6</v>
          </cell>
          <cell r="F38">
            <v>14.6</v>
          </cell>
          <cell r="G38">
            <v>4.8</v>
          </cell>
          <cell r="H38">
            <v>1.98</v>
          </cell>
          <cell r="I38">
            <v>0</v>
          </cell>
          <cell r="J38">
            <v>21.25</v>
          </cell>
          <cell r="K38">
            <v>2.31</v>
          </cell>
          <cell r="L38">
            <v>1.85</v>
          </cell>
          <cell r="M38">
            <v>0</v>
          </cell>
          <cell r="N38">
            <v>0.47</v>
          </cell>
          <cell r="O38">
            <v>0</v>
          </cell>
          <cell r="P38">
            <v>0</v>
          </cell>
          <cell r="Q38">
            <v>0</v>
          </cell>
          <cell r="R38">
            <v>2.6</v>
          </cell>
        </row>
        <row r="39">
          <cell r="E39">
            <v>2.7</v>
          </cell>
          <cell r="F39">
            <v>15</v>
          </cell>
          <cell r="G39">
            <v>4.92</v>
          </cell>
          <cell r="H39">
            <v>1.98</v>
          </cell>
          <cell r="I39">
            <v>0</v>
          </cell>
          <cell r="J39">
            <v>22.61</v>
          </cell>
          <cell r="K39">
            <v>2.37</v>
          </cell>
          <cell r="L39">
            <v>1.91</v>
          </cell>
          <cell r="M39">
            <v>0</v>
          </cell>
          <cell r="N39">
            <v>0.47</v>
          </cell>
          <cell r="O39">
            <v>0</v>
          </cell>
          <cell r="P39">
            <v>0</v>
          </cell>
          <cell r="Q39">
            <v>0</v>
          </cell>
          <cell r="R39">
            <v>2.7</v>
          </cell>
        </row>
        <row r="40">
          <cell r="E40">
            <v>2.8</v>
          </cell>
          <cell r="F40">
            <v>15.4</v>
          </cell>
          <cell r="G40">
            <v>5.04</v>
          </cell>
          <cell r="H40">
            <v>2.16</v>
          </cell>
          <cell r="I40">
            <v>0</v>
          </cell>
          <cell r="J40">
            <v>24.1</v>
          </cell>
          <cell r="K40">
            <v>2.44</v>
          </cell>
          <cell r="L40">
            <v>1.98</v>
          </cell>
          <cell r="M40">
            <v>0</v>
          </cell>
          <cell r="N40">
            <v>0.47</v>
          </cell>
          <cell r="O40">
            <v>0</v>
          </cell>
          <cell r="P40">
            <v>0</v>
          </cell>
          <cell r="Q40">
            <v>0</v>
          </cell>
          <cell r="R40">
            <v>2.8</v>
          </cell>
        </row>
        <row r="41">
          <cell r="E41">
            <v>2.9</v>
          </cell>
          <cell r="F41">
            <v>15.8</v>
          </cell>
          <cell r="G41">
            <v>5.16</v>
          </cell>
          <cell r="H41">
            <v>2.35</v>
          </cell>
          <cell r="I41">
            <v>0</v>
          </cell>
          <cell r="J41">
            <v>25.41</v>
          </cell>
          <cell r="K41">
            <v>2.5099999999999998</v>
          </cell>
          <cell r="L41">
            <v>2.0499999999999998</v>
          </cell>
          <cell r="M41">
            <v>0</v>
          </cell>
          <cell r="N41">
            <v>0.47</v>
          </cell>
          <cell r="O41">
            <v>0</v>
          </cell>
          <cell r="P41">
            <v>0</v>
          </cell>
          <cell r="Q41">
            <v>0</v>
          </cell>
          <cell r="R41">
            <v>2.9</v>
          </cell>
        </row>
        <row r="42">
          <cell r="E42">
            <v>3</v>
          </cell>
          <cell r="F42">
            <v>16.2</v>
          </cell>
          <cell r="G42">
            <v>5.28</v>
          </cell>
          <cell r="H42">
            <v>2.5299999999999998</v>
          </cell>
          <cell r="I42">
            <v>0</v>
          </cell>
          <cell r="J42">
            <v>26.89</v>
          </cell>
          <cell r="K42">
            <v>2.57</v>
          </cell>
          <cell r="L42">
            <v>2.11</v>
          </cell>
          <cell r="M42">
            <v>0</v>
          </cell>
          <cell r="N42">
            <v>0.47</v>
          </cell>
          <cell r="O42">
            <v>0</v>
          </cell>
          <cell r="P42">
            <v>0</v>
          </cell>
          <cell r="Q42">
            <v>0</v>
          </cell>
          <cell r="R42">
            <v>3</v>
          </cell>
        </row>
        <row r="43">
          <cell r="E43">
            <v>3.1</v>
          </cell>
          <cell r="F43">
            <v>16.600000000000001</v>
          </cell>
          <cell r="G43">
            <v>5.4</v>
          </cell>
          <cell r="H43">
            <v>2.72</v>
          </cell>
          <cell r="I43">
            <v>0</v>
          </cell>
          <cell r="J43">
            <v>28.39</v>
          </cell>
          <cell r="K43">
            <v>2.64</v>
          </cell>
          <cell r="L43">
            <v>2.1800000000000002</v>
          </cell>
          <cell r="M43">
            <v>0</v>
          </cell>
          <cell r="N43">
            <v>0.47</v>
          </cell>
          <cell r="O43">
            <v>0</v>
          </cell>
          <cell r="P43">
            <v>0</v>
          </cell>
          <cell r="Q43">
            <v>0</v>
          </cell>
          <cell r="R43">
            <v>3.1</v>
          </cell>
        </row>
        <row r="44">
          <cell r="E44">
            <v>3.2</v>
          </cell>
          <cell r="F44">
            <v>17</v>
          </cell>
          <cell r="G44">
            <v>5.52</v>
          </cell>
          <cell r="H44">
            <v>2.91</v>
          </cell>
          <cell r="I44">
            <v>0</v>
          </cell>
          <cell r="J44">
            <v>29.93</v>
          </cell>
          <cell r="K44">
            <v>2.71</v>
          </cell>
          <cell r="L44">
            <v>2.25</v>
          </cell>
          <cell r="M44">
            <v>0</v>
          </cell>
          <cell r="N44">
            <v>0.47</v>
          </cell>
          <cell r="O44">
            <v>0</v>
          </cell>
          <cell r="P44">
            <v>0</v>
          </cell>
          <cell r="Q44">
            <v>0</v>
          </cell>
          <cell r="R44">
            <v>3.2</v>
          </cell>
        </row>
        <row r="45">
          <cell r="E45">
            <v>3.3</v>
          </cell>
          <cell r="F45">
            <v>17.399999999999999</v>
          </cell>
          <cell r="G45">
            <v>5.64</v>
          </cell>
          <cell r="H45">
            <v>3.11</v>
          </cell>
          <cell r="I45">
            <v>0</v>
          </cell>
          <cell r="J45">
            <v>31.53</v>
          </cell>
          <cell r="K45">
            <v>2.77</v>
          </cell>
          <cell r="L45">
            <v>2.31</v>
          </cell>
          <cell r="M45">
            <v>0</v>
          </cell>
          <cell r="N45">
            <v>0.47</v>
          </cell>
          <cell r="O45">
            <v>0</v>
          </cell>
          <cell r="P45">
            <v>0</v>
          </cell>
          <cell r="Q45">
            <v>0</v>
          </cell>
          <cell r="R45">
            <v>3.3</v>
          </cell>
        </row>
        <row r="46">
          <cell r="E46">
            <v>3.4</v>
          </cell>
          <cell r="F46">
            <v>17.8</v>
          </cell>
          <cell r="G46">
            <v>5.76</v>
          </cell>
          <cell r="H46">
            <v>3.03</v>
          </cell>
          <cell r="I46">
            <v>0</v>
          </cell>
          <cell r="J46">
            <v>33.15</v>
          </cell>
          <cell r="K46">
            <v>2.84</v>
          </cell>
          <cell r="L46">
            <v>2.38</v>
          </cell>
          <cell r="M46">
            <v>0</v>
          </cell>
          <cell r="N46">
            <v>0.47</v>
          </cell>
          <cell r="O46">
            <v>0</v>
          </cell>
          <cell r="P46">
            <v>0</v>
          </cell>
          <cell r="Q46">
            <v>0</v>
          </cell>
          <cell r="R46">
            <v>3.4</v>
          </cell>
        </row>
        <row r="47">
          <cell r="E47">
            <v>3.5</v>
          </cell>
          <cell r="F47">
            <v>18</v>
          </cell>
          <cell r="G47">
            <v>7.82</v>
          </cell>
          <cell r="H47">
            <v>3.5</v>
          </cell>
          <cell r="I47">
            <v>0</v>
          </cell>
          <cell r="J47">
            <v>29.63</v>
          </cell>
          <cell r="K47">
            <v>2.91</v>
          </cell>
          <cell r="L47">
            <v>2.4500000000000002</v>
          </cell>
          <cell r="M47">
            <v>2.64</v>
          </cell>
          <cell r="N47">
            <v>0.47</v>
          </cell>
          <cell r="O47">
            <v>2.64</v>
          </cell>
          <cell r="P47">
            <v>0.38</v>
          </cell>
          <cell r="Q47">
            <v>1.01</v>
          </cell>
          <cell r="R47">
            <v>3.05</v>
          </cell>
        </row>
        <row r="48">
          <cell r="E48">
            <v>3.6</v>
          </cell>
          <cell r="F48">
            <v>18.399999999999999</v>
          </cell>
          <cell r="G48">
            <v>7.94</v>
          </cell>
          <cell r="H48">
            <v>3.7</v>
          </cell>
          <cell r="I48">
            <v>0</v>
          </cell>
          <cell r="J48">
            <v>31.17</v>
          </cell>
          <cell r="K48">
            <v>2.98</v>
          </cell>
          <cell r="L48">
            <v>2.52</v>
          </cell>
          <cell r="M48">
            <v>2.64</v>
          </cell>
          <cell r="N48">
            <v>0.47</v>
          </cell>
          <cell r="O48">
            <v>2.8</v>
          </cell>
          <cell r="P48">
            <v>0.38</v>
          </cell>
          <cell r="Q48">
            <v>1.01</v>
          </cell>
          <cell r="R48">
            <v>3.15</v>
          </cell>
        </row>
        <row r="49">
          <cell r="E49">
            <v>3.7</v>
          </cell>
          <cell r="F49">
            <v>18.8</v>
          </cell>
          <cell r="G49">
            <v>8.06</v>
          </cell>
          <cell r="H49">
            <v>3.91</v>
          </cell>
          <cell r="I49">
            <v>0</v>
          </cell>
          <cell r="J49">
            <v>32.78</v>
          </cell>
          <cell r="K49">
            <v>3.04</v>
          </cell>
          <cell r="L49">
            <v>2.58</v>
          </cell>
          <cell r="M49">
            <v>2.64</v>
          </cell>
          <cell r="N49">
            <v>0.47</v>
          </cell>
          <cell r="O49">
            <v>2.95</v>
          </cell>
          <cell r="P49">
            <v>0.38</v>
          </cell>
          <cell r="Q49">
            <v>1.01</v>
          </cell>
          <cell r="R49">
            <v>3.25</v>
          </cell>
        </row>
        <row r="50">
          <cell r="E50">
            <v>3.8</v>
          </cell>
          <cell r="F50">
            <v>19.2</v>
          </cell>
          <cell r="G50">
            <v>8.18</v>
          </cell>
          <cell r="H50">
            <v>4.1100000000000003</v>
          </cell>
          <cell r="I50">
            <v>0</v>
          </cell>
          <cell r="J50">
            <v>34.4</v>
          </cell>
          <cell r="K50">
            <v>3.11</v>
          </cell>
          <cell r="L50">
            <v>2.65</v>
          </cell>
          <cell r="M50">
            <v>2.64</v>
          </cell>
          <cell r="N50">
            <v>0.47</v>
          </cell>
          <cell r="O50">
            <v>3.11</v>
          </cell>
          <cell r="P50">
            <v>0.38</v>
          </cell>
          <cell r="Q50">
            <v>1.01</v>
          </cell>
          <cell r="R50">
            <v>3.35</v>
          </cell>
        </row>
        <row r="51">
          <cell r="E51">
            <v>3.9</v>
          </cell>
          <cell r="F51">
            <v>19.600000000000001</v>
          </cell>
          <cell r="G51">
            <v>8.3000000000000007</v>
          </cell>
          <cell r="H51">
            <v>4.32</v>
          </cell>
          <cell r="I51">
            <v>0</v>
          </cell>
          <cell r="J51">
            <v>36.06</v>
          </cell>
          <cell r="K51">
            <v>3.18</v>
          </cell>
          <cell r="L51">
            <v>2.72</v>
          </cell>
          <cell r="M51">
            <v>2.64</v>
          </cell>
          <cell r="N51">
            <v>0.47</v>
          </cell>
          <cell r="O51">
            <v>3.27</v>
          </cell>
          <cell r="P51">
            <v>0.38</v>
          </cell>
          <cell r="Q51">
            <v>1.01</v>
          </cell>
          <cell r="R51">
            <v>3.45</v>
          </cell>
        </row>
        <row r="52">
          <cell r="E52">
            <v>4</v>
          </cell>
          <cell r="F52">
            <v>20</v>
          </cell>
          <cell r="G52">
            <v>8.42</v>
          </cell>
          <cell r="H52">
            <v>4.53</v>
          </cell>
          <cell r="I52">
            <v>0</v>
          </cell>
          <cell r="J52">
            <v>37.79</v>
          </cell>
          <cell r="K52">
            <v>3.24</v>
          </cell>
          <cell r="L52">
            <v>2.78</v>
          </cell>
          <cell r="M52">
            <v>2.64</v>
          </cell>
          <cell r="N52">
            <v>0.47</v>
          </cell>
          <cell r="O52">
            <v>3.42</v>
          </cell>
          <cell r="P52">
            <v>0.38</v>
          </cell>
          <cell r="Q52">
            <v>1.01</v>
          </cell>
          <cell r="R52">
            <v>3.55</v>
          </cell>
        </row>
        <row r="53">
          <cell r="E53">
            <v>4.0999999999999996</v>
          </cell>
          <cell r="F53">
            <v>20.399999999999999</v>
          </cell>
          <cell r="G53">
            <v>8.5399999999999991</v>
          </cell>
          <cell r="H53">
            <v>4.75</v>
          </cell>
          <cell r="I53">
            <v>0</v>
          </cell>
          <cell r="J53">
            <v>39.53</v>
          </cell>
          <cell r="K53">
            <v>3.31</v>
          </cell>
          <cell r="L53">
            <v>2.85</v>
          </cell>
          <cell r="M53">
            <v>2.64</v>
          </cell>
          <cell r="N53">
            <v>0.47</v>
          </cell>
          <cell r="O53">
            <v>3.58</v>
          </cell>
          <cell r="P53">
            <v>0.38</v>
          </cell>
          <cell r="Q53">
            <v>1.01</v>
          </cell>
          <cell r="R53">
            <v>3.65</v>
          </cell>
        </row>
        <row r="54">
          <cell r="E54">
            <v>4.2</v>
          </cell>
          <cell r="F54">
            <v>20.8</v>
          </cell>
          <cell r="G54">
            <v>8.66</v>
          </cell>
          <cell r="H54">
            <v>4.96</v>
          </cell>
          <cell r="I54">
            <v>0</v>
          </cell>
          <cell r="J54">
            <v>41.31</v>
          </cell>
          <cell r="K54">
            <v>3.38</v>
          </cell>
          <cell r="L54">
            <v>2.92</v>
          </cell>
          <cell r="M54">
            <v>2.64</v>
          </cell>
          <cell r="N54">
            <v>0.47</v>
          </cell>
          <cell r="O54">
            <v>3.74</v>
          </cell>
          <cell r="P54">
            <v>0.38</v>
          </cell>
          <cell r="Q54">
            <v>1.01</v>
          </cell>
          <cell r="R54">
            <v>3.75</v>
          </cell>
        </row>
        <row r="55">
          <cell r="E55">
            <v>4.3</v>
          </cell>
          <cell r="F55">
            <v>21.2</v>
          </cell>
          <cell r="G55">
            <v>8.7799999999999994</v>
          </cell>
          <cell r="H55">
            <v>5.18</v>
          </cell>
          <cell r="I55">
            <v>0</v>
          </cell>
          <cell r="J55">
            <v>43.13</v>
          </cell>
          <cell r="K55">
            <v>3.45</v>
          </cell>
          <cell r="L55">
            <v>2.99</v>
          </cell>
          <cell r="M55">
            <v>2.64</v>
          </cell>
          <cell r="N55">
            <v>0.47</v>
          </cell>
          <cell r="O55">
            <v>3.9</v>
          </cell>
          <cell r="P55">
            <v>0.38</v>
          </cell>
          <cell r="Q55">
            <v>1.01</v>
          </cell>
          <cell r="R55">
            <v>3.85</v>
          </cell>
        </row>
        <row r="56">
          <cell r="E56">
            <v>4.4000000000000004</v>
          </cell>
          <cell r="F56">
            <v>21.6</v>
          </cell>
          <cell r="G56">
            <v>8.9</v>
          </cell>
          <cell r="H56">
            <v>5.4</v>
          </cell>
          <cell r="I56">
            <v>0</v>
          </cell>
          <cell r="J56">
            <v>45.02</v>
          </cell>
          <cell r="K56">
            <v>3.51</v>
          </cell>
          <cell r="L56">
            <v>3.05</v>
          </cell>
          <cell r="M56">
            <v>2.64</v>
          </cell>
          <cell r="N56">
            <v>0.47</v>
          </cell>
          <cell r="O56">
            <v>4.05</v>
          </cell>
          <cell r="P56">
            <v>0.38</v>
          </cell>
          <cell r="Q56">
            <v>1.01</v>
          </cell>
          <cell r="R56">
            <v>3.95</v>
          </cell>
        </row>
        <row r="57">
          <cell r="E57">
            <v>4.5</v>
          </cell>
          <cell r="F57">
            <v>22</v>
          </cell>
          <cell r="G57">
            <v>9.02</v>
          </cell>
          <cell r="H57">
            <v>5.63</v>
          </cell>
          <cell r="I57">
            <v>0</v>
          </cell>
          <cell r="J57">
            <v>46.92</v>
          </cell>
          <cell r="K57">
            <v>3.58</v>
          </cell>
          <cell r="L57">
            <v>3.12</v>
          </cell>
          <cell r="M57">
            <v>2.64</v>
          </cell>
          <cell r="N57">
            <v>0.47</v>
          </cell>
          <cell r="O57">
            <v>4.21</v>
          </cell>
          <cell r="P57">
            <v>0.38</v>
          </cell>
          <cell r="Q57">
            <v>1.01</v>
          </cell>
          <cell r="R57">
            <v>4.05</v>
          </cell>
        </row>
        <row r="58">
          <cell r="E58">
            <v>4.5999999999999996</v>
          </cell>
          <cell r="F58">
            <v>22.4</v>
          </cell>
          <cell r="G58">
            <v>9.14</v>
          </cell>
          <cell r="H58">
            <v>5.85</v>
          </cell>
          <cell r="I58">
            <v>0</v>
          </cell>
          <cell r="J58">
            <v>48.86</v>
          </cell>
          <cell r="K58">
            <v>3.65</v>
          </cell>
          <cell r="L58">
            <v>3.19</v>
          </cell>
          <cell r="M58">
            <v>2.64</v>
          </cell>
          <cell r="N58">
            <v>0.47</v>
          </cell>
          <cell r="O58">
            <v>4.37</v>
          </cell>
          <cell r="P58">
            <v>0.38</v>
          </cell>
          <cell r="Q58">
            <v>1.01</v>
          </cell>
          <cell r="R58">
            <v>4.1500000000000004</v>
          </cell>
        </row>
        <row r="59">
          <cell r="E59">
            <v>4.7</v>
          </cell>
          <cell r="F59">
            <v>22.8</v>
          </cell>
          <cell r="G59">
            <v>9.26</v>
          </cell>
          <cell r="H59">
            <v>6.08</v>
          </cell>
          <cell r="I59">
            <v>0</v>
          </cell>
          <cell r="J59">
            <v>50.86</v>
          </cell>
          <cell r="K59">
            <v>3.71</v>
          </cell>
          <cell r="L59">
            <v>3.25</v>
          </cell>
          <cell r="M59">
            <v>2.64</v>
          </cell>
          <cell r="N59">
            <v>0.47</v>
          </cell>
          <cell r="O59">
            <v>4.53</v>
          </cell>
          <cell r="P59">
            <v>0.38</v>
          </cell>
          <cell r="Q59">
            <v>1.01</v>
          </cell>
          <cell r="R59">
            <v>4.25</v>
          </cell>
        </row>
        <row r="60">
          <cell r="E60">
            <v>4.8</v>
          </cell>
          <cell r="F60">
            <v>23.2</v>
          </cell>
          <cell r="G60">
            <v>9.3800000000000008</v>
          </cell>
          <cell r="H60">
            <v>6.31</v>
          </cell>
          <cell r="I60">
            <v>0</v>
          </cell>
          <cell r="J60">
            <v>52.89</v>
          </cell>
          <cell r="K60">
            <v>3.78</v>
          </cell>
          <cell r="L60">
            <v>3.32</v>
          </cell>
          <cell r="M60">
            <v>2.64</v>
          </cell>
          <cell r="N60">
            <v>0.47</v>
          </cell>
          <cell r="O60">
            <v>4.68</v>
          </cell>
          <cell r="P60">
            <v>0.38</v>
          </cell>
          <cell r="Q60">
            <v>1.01</v>
          </cell>
          <cell r="R60">
            <v>4.3499999999999996</v>
          </cell>
        </row>
        <row r="61">
          <cell r="E61">
            <v>4.9000000000000004</v>
          </cell>
          <cell r="F61">
            <v>23.6</v>
          </cell>
          <cell r="G61">
            <v>9.5</v>
          </cell>
          <cell r="H61">
            <v>6.55</v>
          </cell>
          <cell r="I61">
            <v>0</v>
          </cell>
          <cell r="J61">
            <v>54.95</v>
          </cell>
          <cell r="K61">
            <v>3.85</v>
          </cell>
          <cell r="L61">
            <v>3.39</v>
          </cell>
          <cell r="M61">
            <v>2.64</v>
          </cell>
          <cell r="N61">
            <v>0.47</v>
          </cell>
          <cell r="O61">
            <v>4.84</v>
          </cell>
          <cell r="P61">
            <v>0.38</v>
          </cell>
          <cell r="Q61">
            <v>1.01</v>
          </cell>
          <cell r="R61">
            <v>4.45</v>
          </cell>
        </row>
        <row r="62">
          <cell r="E62">
            <v>5</v>
          </cell>
          <cell r="F62">
            <v>24</v>
          </cell>
          <cell r="G62">
            <v>9.6199999999999992</v>
          </cell>
          <cell r="H62">
            <v>6.78</v>
          </cell>
          <cell r="I62">
            <v>0</v>
          </cell>
          <cell r="J62">
            <v>57.05</v>
          </cell>
          <cell r="K62">
            <v>3.92</v>
          </cell>
          <cell r="L62">
            <v>3.46</v>
          </cell>
          <cell r="M62">
            <v>2.64</v>
          </cell>
          <cell r="N62">
            <v>0.47</v>
          </cell>
          <cell r="O62">
            <v>5</v>
          </cell>
          <cell r="P62">
            <v>0.38</v>
          </cell>
          <cell r="Q62">
            <v>1.01</v>
          </cell>
          <cell r="R62">
            <v>4.55</v>
          </cell>
        </row>
        <row r="63">
          <cell r="E63">
            <v>5.0999999999999996</v>
          </cell>
          <cell r="F63">
            <v>24.4</v>
          </cell>
          <cell r="G63">
            <v>9.74</v>
          </cell>
          <cell r="H63">
            <v>7.01</v>
          </cell>
          <cell r="I63">
            <v>0</v>
          </cell>
          <cell r="J63">
            <v>59.21</v>
          </cell>
          <cell r="K63">
            <v>3.98</v>
          </cell>
          <cell r="L63">
            <v>3.52</v>
          </cell>
          <cell r="M63">
            <v>2.64</v>
          </cell>
          <cell r="N63">
            <v>0.47</v>
          </cell>
          <cell r="O63">
            <v>5.16</v>
          </cell>
          <cell r="P63">
            <v>0.38</v>
          </cell>
          <cell r="Q63">
            <v>1.01</v>
          </cell>
          <cell r="R63">
            <v>4.6500000000000004</v>
          </cell>
        </row>
        <row r="64">
          <cell r="E64">
            <v>5.2</v>
          </cell>
          <cell r="F64">
            <v>24.8</v>
          </cell>
          <cell r="G64">
            <v>9.86</v>
          </cell>
          <cell r="H64">
            <v>7.26</v>
          </cell>
          <cell r="I64">
            <v>0</v>
          </cell>
          <cell r="J64">
            <v>61.4</v>
          </cell>
          <cell r="K64">
            <v>4.05</v>
          </cell>
          <cell r="L64">
            <v>3.59</v>
          </cell>
          <cell r="M64">
            <v>2.64</v>
          </cell>
          <cell r="N64">
            <v>0.47</v>
          </cell>
          <cell r="O64">
            <v>5.31</v>
          </cell>
          <cell r="P64">
            <v>0.38</v>
          </cell>
          <cell r="Q64">
            <v>1.01</v>
          </cell>
          <cell r="R64">
            <v>4.75</v>
          </cell>
        </row>
        <row r="65">
          <cell r="E65">
            <v>5.3</v>
          </cell>
          <cell r="F65">
            <v>25.2</v>
          </cell>
          <cell r="G65">
            <v>9.98</v>
          </cell>
          <cell r="H65">
            <v>7.51</v>
          </cell>
          <cell r="I65">
            <v>0</v>
          </cell>
          <cell r="J65">
            <v>63.62</v>
          </cell>
          <cell r="K65">
            <v>4.12</v>
          </cell>
          <cell r="L65">
            <v>3.66</v>
          </cell>
          <cell r="M65">
            <v>2.64</v>
          </cell>
          <cell r="N65">
            <v>0.47</v>
          </cell>
          <cell r="O65">
            <v>5.47</v>
          </cell>
          <cell r="P65">
            <v>0.38</v>
          </cell>
          <cell r="Q65">
            <v>1.01</v>
          </cell>
          <cell r="R65">
            <v>4.8499999999999996</v>
          </cell>
        </row>
        <row r="66">
          <cell r="E66">
            <v>5.4</v>
          </cell>
          <cell r="F66">
            <v>25.6</v>
          </cell>
          <cell r="G66">
            <v>10.1</v>
          </cell>
          <cell r="H66">
            <v>7.75</v>
          </cell>
          <cell r="I66">
            <v>0</v>
          </cell>
          <cell r="J66">
            <v>65.89</v>
          </cell>
          <cell r="K66">
            <v>4.1900000000000004</v>
          </cell>
          <cell r="L66">
            <v>3.72</v>
          </cell>
          <cell r="M66">
            <v>2.64</v>
          </cell>
          <cell r="N66">
            <v>0.47</v>
          </cell>
          <cell r="O66">
            <v>5.63</v>
          </cell>
          <cell r="P66">
            <v>0.38</v>
          </cell>
          <cell r="Q66">
            <v>1.01</v>
          </cell>
          <cell r="R66">
            <v>4.95</v>
          </cell>
        </row>
        <row r="67">
          <cell r="E67">
            <v>5.5</v>
          </cell>
          <cell r="F67">
            <v>26</v>
          </cell>
          <cell r="G67">
            <v>10.220000000000001</v>
          </cell>
          <cell r="H67">
            <v>8</v>
          </cell>
          <cell r="I67">
            <v>0</v>
          </cell>
          <cell r="J67">
            <v>68.2</v>
          </cell>
          <cell r="K67">
            <v>4.25</v>
          </cell>
          <cell r="L67">
            <v>3.79</v>
          </cell>
          <cell r="M67">
            <v>2.64</v>
          </cell>
          <cell r="N67">
            <v>0.47</v>
          </cell>
          <cell r="O67">
            <v>5.79</v>
          </cell>
          <cell r="P67">
            <v>0.38</v>
          </cell>
          <cell r="Q67">
            <v>1.01</v>
          </cell>
          <cell r="R67">
            <v>5.05</v>
          </cell>
        </row>
        <row r="68">
          <cell r="E68">
            <v>5.6</v>
          </cell>
          <cell r="F68">
            <v>26.4</v>
          </cell>
          <cell r="G68">
            <v>10.34</v>
          </cell>
          <cell r="H68">
            <v>8.25</v>
          </cell>
          <cell r="I68">
            <v>0</v>
          </cell>
          <cell r="J68">
            <v>70.55</v>
          </cell>
          <cell r="K68">
            <v>4.32</v>
          </cell>
          <cell r="L68">
            <v>3.86</v>
          </cell>
          <cell r="M68">
            <v>2.64</v>
          </cell>
          <cell r="N68">
            <v>0.47</v>
          </cell>
          <cell r="O68">
            <v>5.94</v>
          </cell>
          <cell r="P68">
            <v>0.38</v>
          </cell>
          <cell r="Q68">
            <v>1.01</v>
          </cell>
          <cell r="R68">
            <v>5.15</v>
          </cell>
        </row>
        <row r="69">
          <cell r="E69">
            <v>5.7</v>
          </cell>
          <cell r="F69">
            <v>26.8</v>
          </cell>
          <cell r="G69">
            <v>10.46</v>
          </cell>
          <cell r="H69">
            <v>8.51</v>
          </cell>
          <cell r="I69">
            <v>0</v>
          </cell>
          <cell r="J69">
            <v>72.95</v>
          </cell>
          <cell r="K69">
            <v>4.38</v>
          </cell>
          <cell r="L69">
            <v>3.92</v>
          </cell>
          <cell r="M69">
            <v>2.64</v>
          </cell>
          <cell r="N69">
            <v>0.47</v>
          </cell>
          <cell r="O69">
            <v>6.1</v>
          </cell>
          <cell r="P69">
            <v>0.38</v>
          </cell>
          <cell r="Q69">
            <v>1.01</v>
          </cell>
          <cell r="R69">
            <v>5.25</v>
          </cell>
        </row>
        <row r="70">
          <cell r="E70">
            <v>5.8</v>
          </cell>
          <cell r="F70">
            <v>27.2</v>
          </cell>
          <cell r="G70">
            <v>10.58</v>
          </cell>
          <cell r="H70">
            <v>8.76</v>
          </cell>
          <cell r="I70">
            <v>0</v>
          </cell>
          <cell r="J70">
            <v>75.37</v>
          </cell>
          <cell r="K70">
            <v>4.45</v>
          </cell>
          <cell r="L70">
            <v>3.99</v>
          </cell>
          <cell r="M70">
            <v>2.64</v>
          </cell>
          <cell r="N70">
            <v>0.47</v>
          </cell>
          <cell r="O70">
            <v>6.26</v>
          </cell>
          <cell r="P70">
            <v>0.38</v>
          </cell>
          <cell r="Q70">
            <v>1.01</v>
          </cell>
          <cell r="R70">
            <v>5.35</v>
          </cell>
        </row>
        <row r="71">
          <cell r="E71">
            <v>5.9</v>
          </cell>
          <cell r="F71">
            <v>27.6</v>
          </cell>
          <cell r="G71">
            <v>10.7</v>
          </cell>
          <cell r="H71">
            <v>9.02</v>
          </cell>
          <cell r="I71">
            <v>0</v>
          </cell>
          <cell r="J71">
            <v>77.83</v>
          </cell>
          <cell r="K71">
            <v>4.5199999999999996</v>
          </cell>
          <cell r="L71">
            <v>4.0599999999999996</v>
          </cell>
          <cell r="M71">
            <v>2.64</v>
          </cell>
          <cell r="N71">
            <v>0.47</v>
          </cell>
          <cell r="O71">
            <v>6.42</v>
          </cell>
          <cell r="P71">
            <v>0.38</v>
          </cell>
          <cell r="Q71">
            <v>1.01</v>
          </cell>
          <cell r="R71">
            <v>5.45</v>
          </cell>
        </row>
        <row r="72">
          <cell r="E72">
            <v>6</v>
          </cell>
          <cell r="F72">
            <v>28</v>
          </cell>
          <cell r="G72">
            <v>10.82</v>
          </cell>
          <cell r="H72">
            <v>9.2799999999999994</v>
          </cell>
          <cell r="I72">
            <v>0</v>
          </cell>
          <cell r="J72">
            <v>80.34</v>
          </cell>
          <cell r="K72">
            <v>4.59</v>
          </cell>
          <cell r="L72">
            <v>4.13</v>
          </cell>
          <cell r="M72">
            <v>2.64</v>
          </cell>
          <cell r="N72">
            <v>0.47</v>
          </cell>
          <cell r="O72">
            <v>6.57</v>
          </cell>
          <cell r="P72">
            <v>0.38</v>
          </cell>
          <cell r="Q72">
            <v>1.01</v>
          </cell>
          <cell r="R72">
            <v>5.55</v>
          </cell>
        </row>
        <row r="73">
          <cell r="E73">
            <v>6.1</v>
          </cell>
          <cell r="F73">
            <v>28.4</v>
          </cell>
          <cell r="G73">
            <v>10.94</v>
          </cell>
          <cell r="H73">
            <v>9.5500000000000007</v>
          </cell>
          <cell r="I73">
            <v>0</v>
          </cell>
          <cell r="J73">
            <v>82.9</v>
          </cell>
          <cell r="K73">
            <v>4.6500000000000004</v>
          </cell>
          <cell r="L73">
            <v>4.1900000000000004</v>
          </cell>
          <cell r="M73">
            <v>2.64</v>
          </cell>
          <cell r="N73">
            <v>0.47</v>
          </cell>
          <cell r="O73">
            <v>6.73</v>
          </cell>
          <cell r="P73">
            <v>0.38</v>
          </cell>
          <cell r="Q73">
            <v>1.01</v>
          </cell>
          <cell r="R73">
            <v>5.65</v>
          </cell>
        </row>
        <row r="74">
          <cell r="E74">
            <v>6.2</v>
          </cell>
          <cell r="F74">
            <v>28.8</v>
          </cell>
          <cell r="G74">
            <v>11.06</v>
          </cell>
          <cell r="H74">
            <v>9.81</v>
          </cell>
          <cell r="I74">
            <v>0</v>
          </cell>
          <cell r="J74">
            <v>85.48</v>
          </cell>
          <cell r="K74">
            <v>4.72</v>
          </cell>
          <cell r="L74">
            <v>4.26</v>
          </cell>
          <cell r="M74">
            <v>2.64</v>
          </cell>
          <cell r="N74">
            <v>0.47</v>
          </cell>
          <cell r="O74">
            <v>6.89</v>
          </cell>
          <cell r="P74">
            <v>0.38</v>
          </cell>
          <cell r="Q74">
            <v>1.01</v>
          </cell>
          <cell r="R74">
            <v>5.75</v>
          </cell>
        </row>
        <row r="75">
          <cell r="E75">
            <v>6.3</v>
          </cell>
          <cell r="F75">
            <v>29.2</v>
          </cell>
          <cell r="G75">
            <v>11.18</v>
          </cell>
          <cell r="H75">
            <v>10.08</v>
          </cell>
          <cell r="I75">
            <v>0</v>
          </cell>
          <cell r="J75">
            <v>88.1</v>
          </cell>
          <cell r="K75">
            <v>4.79</v>
          </cell>
          <cell r="L75">
            <v>4.33</v>
          </cell>
          <cell r="M75">
            <v>2.64</v>
          </cell>
          <cell r="N75">
            <v>0.47</v>
          </cell>
          <cell r="O75">
            <v>7.05</v>
          </cell>
          <cell r="P75">
            <v>0.38</v>
          </cell>
          <cell r="Q75">
            <v>1.01</v>
          </cell>
          <cell r="R75">
            <v>5.85</v>
          </cell>
        </row>
        <row r="76">
          <cell r="E76">
            <v>6.4</v>
          </cell>
          <cell r="F76">
            <v>29.6</v>
          </cell>
          <cell r="G76">
            <v>11.3</v>
          </cell>
          <cell r="H76">
            <v>10.35</v>
          </cell>
          <cell r="I76">
            <v>0</v>
          </cell>
          <cell r="J76">
            <v>90.79</v>
          </cell>
          <cell r="K76">
            <v>4.8499999999999996</v>
          </cell>
          <cell r="L76">
            <v>4.3899999999999997</v>
          </cell>
          <cell r="M76">
            <v>2.64</v>
          </cell>
          <cell r="N76">
            <v>0.47</v>
          </cell>
          <cell r="O76">
            <v>7.2</v>
          </cell>
          <cell r="P76">
            <v>0.38</v>
          </cell>
          <cell r="Q76">
            <v>1.01</v>
          </cell>
          <cell r="R76">
            <v>5.95</v>
          </cell>
        </row>
        <row r="77">
          <cell r="E77">
            <v>6.5</v>
          </cell>
          <cell r="F77">
            <v>30</v>
          </cell>
          <cell r="G77">
            <v>11.42</v>
          </cell>
          <cell r="H77">
            <v>10.63</v>
          </cell>
          <cell r="I77">
            <v>0</v>
          </cell>
          <cell r="J77">
            <v>93.5</v>
          </cell>
          <cell r="K77">
            <v>4.92</v>
          </cell>
          <cell r="L77">
            <v>4.46</v>
          </cell>
          <cell r="M77">
            <v>2.64</v>
          </cell>
          <cell r="N77">
            <v>0.47</v>
          </cell>
          <cell r="O77">
            <v>7.36</v>
          </cell>
          <cell r="P77">
            <v>0.38</v>
          </cell>
          <cell r="Q77">
            <v>1.01</v>
          </cell>
          <cell r="R77">
            <v>6.05</v>
          </cell>
        </row>
        <row r="78">
          <cell r="E78">
            <v>6.6</v>
          </cell>
          <cell r="F78">
            <v>30.4</v>
          </cell>
          <cell r="G78">
            <v>11.54</v>
          </cell>
          <cell r="H78">
            <v>10.9</v>
          </cell>
          <cell r="I78">
            <v>0</v>
          </cell>
          <cell r="J78">
            <v>96.23</v>
          </cell>
          <cell r="K78">
            <v>4.99</v>
          </cell>
          <cell r="L78">
            <v>4.53</v>
          </cell>
          <cell r="M78">
            <v>2.64</v>
          </cell>
          <cell r="N78">
            <v>0.47</v>
          </cell>
          <cell r="O78">
            <v>7.52</v>
          </cell>
          <cell r="P78">
            <v>0.38</v>
          </cell>
          <cell r="Q78">
            <v>1.01</v>
          </cell>
          <cell r="R78">
            <v>6.15</v>
          </cell>
        </row>
        <row r="79">
          <cell r="E79">
            <v>6.7</v>
          </cell>
          <cell r="F79">
            <v>30.8</v>
          </cell>
          <cell r="G79">
            <v>11.66</v>
          </cell>
          <cell r="H79">
            <v>11.18</v>
          </cell>
          <cell r="I79">
            <v>0</v>
          </cell>
          <cell r="J79">
            <v>99.01</v>
          </cell>
          <cell r="K79">
            <v>5.0599999999999996</v>
          </cell>
          <cell r="L79">
            <v>4.5999999999999996</v>
          </cell>
          <cell r="M79">
            <v>2.64</v>
          </cell>
          <cell r="N79">
            <v>0.47</v>
          </cell>
          <cell r="O79">
            <v>7.68</v>
          </cell>
          <cell r="P79">
            <v>0.38</v>
          </cell>
          <cell r="Q79">
            <v>1.01</v>
          </cell>
          <cell r="R79">
            <v>6.25</v>
          </cell>
        </row>
        <row r="80">
          <cell r="E80">
            <v>6.8</v>
          </cell>
          <cell r="F80">
            <v>31.2</v>
          </cell>
          <cell r="G80">
            <v>11.78</v>
          </cell>
          <cell r="H80">
            <v>11.46</v>
          </cell>
          <cell r="I80">
            <v>0</v>
          </cell>
          <cell r="J80">
            <v>101.86</v>
          </cell>
          <cell r="K80">
            <v>5.12</v>
          </cell>
          <cell r="L80">
            <v>4.66</v>
          </cell>
          <cell r="M80">
            <v>2.64</v>
          </cell>
          <cell r="N80">
            <v>0.47</v>
          </cell>
          <cell r="O80">
            <v>7.83</v>
          </cell>
          <cell r="P80">
            <v>0.38</v>
          </cell>
          <cell r="Q80">
            <v>1.01</v>
          </cell>
          <cell r="R80">
            <v>6.35</v>
          </cell>
        </row>
        <row r="81">
          <cell r="E81">
            <v>6.9</v>
          </cell>
          <cell r="F81">
            <v>31.6</v>
          </cell>
          <cell r="G81">
            <v>11.9</v>
          </cell>
          <cell r="H81">
            <v>11.75</v>
          </cell>
          <cell r="I81">
            <v>0</v>
          </cell>
          <cell r="J81">
            <v>104.72</v>
          </cell>
          <cell r="K81">
            <v>5.19</v>
          </cell>
          <cell r="L81">
            <v>4.7300000000000004</v>
          </cell>
          <cell r="M81">
            <v>2.64</v>
          </cell>
          <cell r="N81">
            <v>0.47</v>
          </cell>
          <cell r="O81">
            <v>7.99</v>
          </cell>
          <cell r="P81">
            <v>0.38</v>
          </cell>
          <cell r="Q81">
            <v>1.01</v>
          </cell>
          <cell r="R81">
            <v>6.45</v>
          </cell>
        </row>
        <row r="82">
          <cell r="E82">
            <v>7</v>
          </cell>
          <cell r="F82">
            <v>32</v>
          </cell>
          <cell r="G82">
            <v>12.02</v>
          </cell>
          <cell r="H82">
            <v>12.03</v>
          </cell>
          <cell r="I82">
            <v>0</v>
          </cell>
          <cell r="J82">
            <v>107.62</v>
          </cell>
          <cell r="K82">
            <v>5.26</v>
          </cell>
          <cell r="L82">
            <v>4.8</v>
          </cell>
          <cell r="M82">
            <v>2.64</v>
          </cell>
          <cell r="N82">
            <v>0.47</v>
          </cell>
          <cell r="O82">
            <v>8.15</v>
          </cell>
          <cell r="P82">
            <v>0.38</v>
          </cell>
          <cell r="Q82">
            <v>1.01</v>
          </cell>
          <cell r="R82">
            <v>6.55</v>
          </cell>
        </row>
        <row r="83">
          <cell r="E83">
            <v>7.1</v>
          </cell>
          <cell r="F83">
            <v>32.4</v>
          </cell>
          <cell r="G83">
            <v>12.14</v>
          </cell>
          <cell r="H83">
            <v>12.32</v>
          </cell>
          <cell r="I83">
            <v>0</v>
          </cell>
          <cell r="J83">
            <v>110.58</v>
          </cell>
          <cell r="K83">
            <v>5.32</v>
          </cell>
          <cell r="L83">
            <v>4.8600000000000003</v>
          </cell>
          <cell r="M83">
            <v>2.64</v>
          </cell>
          <cell r="N83">
            <v>0.47</v>
          </cell>
          <cell r="O83">
            <v>8.31</v>
          </cell>
          <cell r="P83">
            <v>0.38</v>
          </cell>
          <cell r="Q83">
            <v>1.01</v>
          </cell>
          <cell r="R83">
            <v>6.65</v>
          </cell>
        </row>
        <row r="84">
          <cell r="E84">
            <v>7.2</v>
          </cell>
          <cell r="F84">
            <v>32.799999999999997</v>
          </cell>
          <cell r="G84">
            <v>12.26</v>
          </cell>
          <cell r="H84">
            <v>12.61</v>
          </cell>
          <cell r="I84">
            <v>0</v>
          </cell>
          <cell r="J84">
            <v>113.57</v>
          </cell>
          <cell r="K84">
            <v>5.39</v>
          </cell>
          <cell r="L84">
            <v>4.93</v>
          </cell>
          <cell r="M84">
            <v>2.64</v>
          </cell>
          <cell r="N84">
            <v>0.47</v>
          </cell>
          <cell r="O84">
            <v>8.4600000000000009</v>
          </cell>
          <cell r="P84">
            <v>0.38</v>
          </cell>
          <cell r="Q84">
            <v>1.01</v>
          </cell>
          <cell r="R84">
            <v>6.75</v>
          </cell>
        </row>
        <row r="85">
          <cell r="E85">
            <v>7.3</v>
          </cell>
          <cell r="F85">
            <v>33.200000000000003</v>
          </cell>
          <cell r="G85">
            <v>12.38</v>
          </cell>
          <cell r="H85">
            <v>12.91</v>
          </cell>
          <cell r="I85">
            <v>0</v>
          </cell>
          <cell r="J85">
            <v>116.59</v>
          </cell>
          <cell r="K85">
            <v>5.46</v>
          </cell>
          <cell r="L85">
            <v>5</v>
          </cell>
          <cell r="M85">
            <v>2.64</v>
          </cell>
          <cell r="N85">
            <v>0.47</v>
          </cell>
          <cell r="O85">
            <v>8.6199999999999992</v>
          </cell>
          <cell r="P85">
            <v>0.38</v>
          </cell>
          <cell r="Q85">
            <v>1.01</v>
          </cell>
          <cell r="R85">
            <v>6.85</v>
          </cell>
        </row>
        <row r="86">
          <cell r="E86">
            <v>7.4</v>
          </cell>
          <cell r="F86">
            <v>33.6</v>
          </cell>
          <cell r="G86">
            <v>12.5</v>
          </cell>
          <cell r="H86">
            <v>13.2</v>
          </cell>
          <cell r="I86">
            <v>0</v>
          </cell>
          <cell r="J86">
            <v>119.65</v>
          </cell>
          <cell r="K86">
            <v>5.53</v>
          </cell>
          <cell r="L86">
            <v>5.07</v>
          </cell>
          <cell r="M86">
            <v>2.64</v>
          </cell>
          <cell r="N86">
            <v>0.47</v>
          </cell>
          <cell r="O86">
            <v>8.7799999999999994</v>
          </cell>
          <cell r="P86">
            <v>0.38</v>
          </cell>
          <cell r="Q86">
            <v>1.01</v>
          </cell>
          <cell r="R86">
            <v>6.95</v>
          </cell>
        </row>
        <row r="87">
          <cell r="E87">
            <v>7.5</v>
          </cell>
          <cell r="F87">
            <v>34</v>
          </cell>
          <cell r="G87">
            <v>12.62</v>
          </cell>
          <cell r="H87">
            <v>13.54</v>
          </cell>
          <cell r="I87">
            <v>34.97</v>
          </cell>
          <cell r="J87">
            <v>82.87</v>
          </cell>
          <cell r="K87">
            <v>5.59</v>
          </cell>
          <cell r="L87">
            <v>5.13</v>
          </cell>
          <cell r="M87">
            <v>2.64</v>
          </cell>
          <cell r="N87">
            <v>0.47</v>
          </cell>
          <cell r="O87">
            <v>13.87</v>
          </cell>
          <cell r="P87">
            <v>0.38</v>
          </cell>
          <cell r="Q87">
            <v>1.01</v>
          </cell>
          <cell r="R87">
            <v>7.05</v>
          </cell>
        </row>
        <row r="88">
          <cell r="E88">
            <v>7.6</v>
          </cell>
          <cell r="F88">
            <v>34.4</v>
          </cell>
          <cell r="G88">
            <v>12.74</v>
          </cell>
          <cell r="H88">
            <v>13.8</v>
          </cell>
          <cell r="I88">
            <v>35.840000000000003</v>
          </cell>
          <cell r="J88">
            <v>85.07</v>
          </cell>
          <cell r="K88">
            <v>5.66</v>
          </cell>
          <cell r="L88">
            <v>5.2</v>
          </cell>
          <cell r="M88">
            <v>2.64</v>
          </cell>
          <cell r="N88">
            <v>0.47</v>
          </cell>
          <cell r="O88">
            <v>14.1</v>
          </cell>
          <cell r="P88">
            <v>0.38</v>
          </cell>
          <cell r="Q88">
            <v>1.01</v>
          </cell>
          <cell r="R88">
            <v>7.15</v>
          </cell>
        </row>
        <row r="89">
          <cell r="E89">
            <v>7.7</v>
          </cell>
          <cell r="F89">
            <v>34.799999999999997</v>
          </cell>
          <cell r="G89">
            <v>12.86</v>
          </cell>
          <cell r="H89">
            <v>14.11</v>
          </cell>
          <cell r="I89">
            <v>36.729999999999997</v>
          </cell>
          <cell r="J89">
            <v>87.28</v>
          </cell>
          <cell r="K89">
            <v>5.73</v>
          </cell>
          <cell r="L89">
            <v>5.27</v>
          </cell>
          <cell r="M89">
            <v>2.64</v>
          </cell>
          <cell r="N89">
            <v>0.47</v>
          </cell>
          <cell r="O89">
            <v>14.34</v>
          </cell>
          <cell r="P89">
            <v>0.38</v>
          </cell>
          <cell r="Q89">
            <v>1.01</v>
          </cell>
          <cell r="R89">
            <v>7.25</v>
          </cell>
        </row>
        <row r="90">
          <cell r="E90">
            <v>7.8</v>
          </cell>
          <cell r="F90">
            <v>35.200000000000003</v>
          </cell>
          <cell r="G90">
            <v>12.98</v>
          </cell>
          <cell r="H90">
            <v>14.41</v>
          </cell>
          <cell r="I90">
            <v>37.619999999999997</v>
          </cell>
          <cell r="J90">
            <v>89.56</v>
          </cell>
          <cell r="K90">
            <v>5.79</v>
          </cell>
          <cell r="L90">
            <v>5.33</v>
          </cell>
          <cell r="M90">
            <v>2.64</v>
          </cell>
          <cell r="N90">
            <v>0.47</v>
          </cell>
          <cell r="O90">
            <v>14.57</v>
          </cell>
          <cell r="P90">
            <v>0.38</v>
          </cell>
          <cell r="Q90">
            <v>1.01</v>
          </cell>
          <cell r="R90">
            <v>7.35</v>
          </cell>
        </row>
        <row r="91">
          <cell r="E91">
            <v>7.9</v>
          </cell>
          <cell r="F91">
            <v>35.6</v>
          </cell>
          <cell r="G91">
            <v>13.1</v>
          </cell>
          <cell r="H91">
            <v>14.72</v>
          </cell>
          <cell r="I91">
            <v>38.53</v>
          </cell>
          <cell r="J91">
            <v>91.83</v>
          </cell>
          <cell r="K91">
            <v>5.86</v>
          </cell>
          <cell r="L91">
            <v>5.4</v>
          </cell>
          <cell r="M91">
            <v>2.64</v>
          </cell>
          <cell r="N91">
            <v>0.47</v>
          </cell>
          <cell r="O91">
            <v>14.81</v>
          </cell>
          <cell r="P91">
            <v>0.38</v>
          </cell>
          <cell r="Q91">
            <v>1.01</v>
          </cell>
          <cell r="R91">
            <v>7.45</v>
          </cell>
        </row>
        <row r="92">
          <cell r="E92">
            <v>8</v>
          </cell>
          <cell r="F92">
            <v>36</v>
          </cell>
          <cell r="G92">
            <v>13.22</v>
          </cell>
          <cell r="H92">
            <v>15.03</v>
          </cell>
          <cell r="I92">
            <v>39.44</v>
          </cell>
          <cell r="J92">
            <v>94.15</v>
          </cell>
          <cell r="K92">
            <v>5.93</v>
          </cell>
          <cell r="L92">
            <v>5.47</v>
          </cell>
          <cell r="M92">
            <v>2.64</v>
          </cell>
          <cell r="N92">
            <v>0.47</v>
          </cell>
          <cell r="O92">
            <v>15.04</v>
          </cell>
          <cell r="P92">
            <v>0.38</v>
          </cell>
          <cell r="Q92">
            <v>1.01</v>
          </cell>
          <cell r="R92">
            <v>7.55</v>
          </cell>
        </row>
        <row r="93">
          <cell r="E93">
            <v>8.1</v>
          </cell>
          <cell r="F93">
            <v>36.4</v>
          </cell>
          <cell r="G93">
            <v>13.34</v>
          </cell>
          <cell r="H93">
            <v>15.35</v>
          </cell>
          <cell r="I93">
            <v>40.369999999999997</v>
          </cell>
          <cell r="J93">
            <v>96.48</v>
          </cell>
          <cell r="K93">
            <v>6</v>
          </cell>
          <cell r="L93">
            <v>5.54</v>
          </cell>
          <cell r="M93">
            <v>2.64</v>
          </cell>
          <cell r="N93">
            <v>0.47</v>
          </cell>
          <cell r="O93">
            <v>15.28</v>
          </cell>
          <cell r="P93">
            <v>0.38</v>
          </cell>
          <cell r="Q93">
            <v>1.01</v>
          </cell>
          <cell r="R93">
            <v>7.65</v>
          </cell>
        </row>
        <row r="94">
          <cell r="E94">
            <v>8.1999999999999993</v>
          </cell>
          <cell r="F94">
            <v>36.799999999999997</v>
          </cell>
          <cell r="G94">
            <v>13.46</v>
          </cell>
          <cell r="H94">
            <v>15.66</v>
          </cell>
          <cell r="I94">
            <v>41.3</v>
          </cell>
          <cell r="J94">
            <v>98.88</v>
          </cell>
          <cell r="K94">
            <v>6.06</v>
          </cell>
          <cell r="L94">
            <v>5.6</v>
          </cell>
          <cell r="M94">
            <v>2.64</v>
          </cell>
          <cell r="N94">
            <v>0.47</v>
          </cell>
          <cell r="O94">
            <v>15.51</v>
          </cell>
          <cell r="P94">
            <v>0.38</v>
          </cell>
          <cell r="Q94">
            <v>1.01</v>
          </cell>
          <cell r="R94">
            <v>7.75</v>
          </cell>
        </row>
        <row r="95">
          <cell r="E95">
            <v>8.3000000000000007</v>
          </cell>
          <cell r="F95">
            <v>37.200000000000003</v>
          </cell>
          <cell r="G95">
            <v>13.58</v>
          </cell>
          <cell r="H95">
            <v>15.98</v>
          </cell>
          <cell r="I95">
            <v>42.25</v>
          </cell>
          <cell r="J95">
            <v>101.27</v>
          </cell>
          <cell r="K95">
            <v>6.13</v>
          </cell>
          <cell r="L95">
            <v>5.67</v>
          </cell>
          <cell r="M95">
            <v>2.64</v>
          </cell>
          <cell r="N95">
            <v>0.47</v>
          </cell>
          <cell r="O95">
            <v>15.75</v>
          </cell>
          <cell r="P95">
            <v>0.38</v>
          </cell>
          <cell r="Q95">
            <v>1.01</v>
          </cell>
          <cell r="R95">
            <v>7.85</v>
          </cell>
        </row>
        <row r="96">
          <cell r="E96">
            <v>8.4</v>
          </cell>
          <cell r="F96">
            <v>37.6</v>
          </cell>
          <cell r="G96">
            <v>13.7</v>
          </cell>
          <cell r="H96">
            <v>16.3</v>
          </cell>
          <cell r="I96">
            <v>43.2</v>
          </cell>
          <cell r="J96">
            <v>103.71</v>
          </cell>
          <cell r="K96">
            <v>6.2</v>
          </cell>
          <cell r="L96">
            <v>5.74</v>
          </cell>
          <cell r="M96">
            <v>2.64</v>
          </cell>
          <cell r="N96">
            <v>0.47</v>
          </cell>
          <cell r="O96">
            <v>15.98</v>
          </cell>
          <cell r="P96">
            <v>0.38</v>
          </cell>
          <cell r="Q96">
            <v>1.01</v>
          </cell>
          <cell r="R96">
            <v>7.95</v>
          </cell>
        </row>
        <row r="97">
          <cell r="E97">
            <v>8.5</v>
          </cell>
          <cell r="F97">
            <v>38</v>
          </cell>
          <cell r="G97">
            <v>13.82</v>
          </cell>
          <cell r="H97">
            <v>16.63</v>
          </cell>
          <cell r="I97">
            <v>44.17</v>
          </cell>
          <cell r="J97">
            <v>106.18</v>
          </cell>
          <cell r="K97">
            <v>6.26</v>
          </cell>
          <cell r="L97">
            <v>5.8</v>
          </cell>
          <cell r="M97">
            <v>2.64</v>
          </cell>
          <cell r="N97">
            <v>0.47</v>
          </cell>
          <cell r="O97">
            <v>16.22</v>
          </cell>
          <cell r="P97">
            <v>0.38</v>
          </cell>
          <cell r="Q97">
            <v>1.01</v>
          </cell>
          <cell r="R97">
            <v>8.0500000000000007</v>
          </cell>
        </row>
        <row r="98">
          <cell r="E98">
            <v>8.6</v>
          </cell>
          <cell r="F98">
            <v>38.4</v>
          </cell>
          <cell r="G98">
            <v>13.94</v>
          </cell>
          <cell r="H98">
            <v>16.95</v>
          </cell>
          <cell r="I98">
            <v>45.15</v>
          </cell>
          <cell r="J98">
            <v>108.67</v>
          </cell>
          <cell r="K98">
            <v>6.33</v>
          </cell>
          <cell r="L98">
            <v>5.84</v>
          </cell>
          <cell r="M98">
            <v>2.64</v>
          </cell>
          <cell r="N98">
            <v>0.47</v>
          </cell>
          <cell r="O98">
            <v>16.45</v>
          </cell>
          <cell r="P98">
            <v>0.38</v>
          </cell>
          <cell r="Q98">
            <v>1.01</v>
          </cell>
          <cell r="R98">
            <v>8.15</v>
          </cell>
        </row>
        <row r="99">
          <cell r="E99">
            <v>8.6999999999999993</v>
          </cell>
          <cell r="F99">
            <v>38.799999999999997</v>
          </cell>
          <cell r="G99">
            <v>14.06</v>
          </cell>
          <cell r="H99">
            <v>17.25</v>
          </cell>
          <cell r="I99">
            <v>46.13</v>
          </cell>
          <cell r="J99">
            <v>111.19</v>
          </cell>
          <cell r="K99">
            <v>6.4</v>
          </cell>
          <cell r="L99">
            <v>5.94</v>
          </cell>
          <cell r="M99">
            <v>2.64</v>
          </cell>
          <cell r="N99">
            <v>0.47</v>
          </cell>
          <cell r="O99">
            <v>16.690000000000001</v>
          </cell>
          <cell r="P99">
            <v>0.38</v>
          </cell>
          <cell r="Q99">
            <v>1.01</v>
          </cell>
          <cell r="R99">
            <v>8.25</v>
          </cell>
        </row>
        <row r="100">
          <cell r="E100">
            <v>8.8000000000000007</v>
          </cell>
          <cell r="F100">
            <v>39.200000000000003</v>
          </cell>
          <cell r="G100">
            <v>14.18</v>
          </cell>
          <cell r="H100">
            <v>17.61</v>
          </cell>
          <cell r="I100">
            <v>47.12</v>
          </cell>
          <cell r="J100">
            <v>113.69</v>
          </cell>
          <cell r="K100">
            <v>6.46</v>
          </cell>
          <cell r="L100">
            <v>6</v>
          </cell>
          <cell r="M100">
            <v>2.64</v>
          </cell>
          <cell r="N100">
            <v>0.47</v>
          </cell>
          <cell r="O100">
            <v>16.920000000000002</v>
          </cell>
          <cell r="P100">
            <v>0.38</v>
          </cell>
          <cell r="Q100">
            <v>1.01</v>
          </cell>
          <cell r="R100">
            <v>8.35</v>
          </cell>
        </row>
        <row r="101">
          <cell r="E101">
            <v>8.9</v>
          </cell>
          <cell r="F101">
            <v>39.6</v>
          </cell>
          <cell r="G101">
            <v>14.3</v>
          </cell>
          <cell r="H101">
            <v>17.95</v>
          </cell>
          <cell r="I101">
            <v>48.13</v>
          </cell>
          <cell r="J101">
            <v>116.34</v>
          </cell>
          <cell r="K101">
            <v>6.53</v>
          </cell>
          <cell r="L101">
            <v>6.07</v>
          </cell>
          <cell r="M101">
            <v>2.64</v>
          </cell>
          <cell r="N101">
            <v>0.47</v>
          </cell>
          <cell r="O101">
            <v>17.16</v>
          </cell>
          <cell r="P101">
            <v>0.38</v>
          </cell>
          <cell r="Q101">
            <v>1.01</v>
          </cell>
          <cell r="R101">
            <v>8.4499999999999993</v>
          </cell>
        </row>
        <row r="102">
          <cell r="E102">
            <v>9</v>
          </cell>
          <cell r="F102">
            <v>40</v>
          </cell>
          <cell r="G102">
            <v>14.42</v>
          </cell>
          <cell r="H102">
            <v>18.28</v>
          </cell>
          <cell r="I102">
            <v>49.14</v>
          </cell>
          <cell r="J102">
            <v>18.96</v>
          </cell>
          <cell r="K102">
            <v>6.6</v>
          </cell>
          <cell r="L102">
            <v>6.14</v>
          </cell>
          <cell r="M102">
            <v>2.64</v>
          </cell>
          <cell r="N102">
            <v>0.47</v>
          </cell>
          <cell r="O102">
            <v>17.39</v>
          </cell>
          <cell r="P102">
            <v>0.38</v>
          </cell>
          <cell r="Q102">
            <v>1.01</v>
          </cell>
          <cell r="R102">
            <v>8.5500000000000007</v>
          </cell>
        </row>
        <row r="103">
          <cell r="E103">
            <v>9.1</v>
          </cell>
          <cell r="F103">
            <v>40.4</v>
          </cell>
          <cell r="G103">
            <v>14.54</v>
          </cell>
          <cell r="H103">
            <v>18.64</v>
          </cell>
          <cell r="I103">
            <v>50.17</v>
          </cell>
          <cell r="J103">
            <v>121.59</v>
          </cell>
          <cell r="K103">
            <v>6.67</v>
          </cell>
          <cell r="L103">
            <v>6.21</v>
          </cell>
          <cell r="M103">
            <v>2.64</v>
          </cell>
          <cell r="N103">
            <v>0.47</v>
          </cell>
          <cell r="O103">
            <v>17.63</v>
          </cell>
          <cell r="P103">
            <v>0.38</v>
          </cell>
          <cell r="Q103">
            <v>1.01</v>
          </cell>
          <cell r="R103">
            <v>8.65</v>
          </cell>
        </row>
        <row r="104">
          <cell r="E104">
            <v>9.1999999999999993</v>
          </cell>
          <cell r="F104">
            <v>40.799999999999997</v>
          </cell>
          <cell r="G104">
            <v>14.66</v>
          </cell>
          <cell r="H104">
            <v>18.96</v>
          </cell>
          <cell r="I104">
            <v>51.2</v>
          </cell>
          <cell r="J104">
            <v>124.29</v>
          </cell>
          <cell r="K104">
            <v>6.73</v>
          </cell>
          <cell r="L104">
            <v>6.27</v>
          </cell>
          <cell r="M104">
            <v>2.64</v>
          </cell>
          <cell r="N104">
            <v>0.47</v>
          </cell>
          <cell r="O104">
            <v>17.86</v>
          </cell>
          <cell r="P104">
            <v>0.38</v>
          </cell>
          <cell r="Q104">
            <v>1.01</v>
          </cell>
          <cell r="R104">
            <v>8.7499999999999893</v>
          </cell>
        </row>
        <row r="105">
          <cell r="E105">
            <v>9.3000000000000007</v>
          </cell>
          <cell r="F105">
            <v>41.2</v>
          </cell>
          <cell r="G105">
            <v>14.78</v>
          </cell>
          <cell r="H105">
            <v>19.309999999999999</v>
          </cell>
          <cell r="I105">
            <v>52.25</v>
          </cell>
          <cell r="J105">
            <v>126.98</v>
          </cell>
          <cell r="K105">
            <v>6.8</v>
          </cell>
          <cell r="L105">
            <v>6.34</v>
          </cell>
          <cell r="M105">
            <v>2.64</v>
          </cell>
          <cell r="N105">
            <v>0.47</v>
          </cell>
          <cell r="O105">
            <v>18.100000000000001</v>
          </cell>
          <cell r="P105">
            <v>0.38</v>
          </cell>
          <cell r="Q105">
            <v>1.01</v>
          </cell>
          <cell r="R105">
            <v>8.8499999999999908</v>
          </cell>
        </row>
        <row r="106">
          <cell r="E106">
            <v>9.4</v>
          </cell>
          <cell r="F106">
            <v>41.6</v>
          </cell>
          <cell r="G106">
            <v>14.9</v>
          </cell>
          <cell r="H106">
            <v>19.649999999999999</v>
          </cell>
          <cell r="I106">
            <v>53.3</v>
          </cell>
          <cell r="J106">
            <v>129.72</v>
          </cell>
          <cell r="K106">
            <v>6.87</v>
          </cell>
          <cell r="L106">
            <v>6.41</v>
          </cell>
          <cell r="M106">
            <v>2.64</v>
          </cell>
          <cell r="N106">
            <v>0.47</v>
          </cell>
          <cell r="O106">
            <v>18.329999999999998</v>
          </cell>
          <cell r="P106">
            <v>0.38</v>
          </cell>
          <cell r="Q106">
            <v>1.01</v>
          </cell>
          <cell r="R106">
            <v>8.9499999999999904</v>
          </cell>
        </row>
        <row r="107">
          <cell r="E107">
            <v>9.5</v>
          </cell>
          <cell r="F107">
            <v>42</v>
          </cell>
          <cell r="G107">
            <v>15.02</v>
          </cell>
          <cell r="H107">
            <v>20.2</v>
          </cell>
          <cell r="I107">
            <v>54.37</v>
          </cell>
          <cell r="J107">
            <v>132.49</v>
          </cell>
          <cell r="K107">
            <v>6.93</v>
          </cell>
          <cell r="L107">
            <v>6.47</v>
          </cell>
          <cell r="M107">
            <v>2.64</v>
          </cell>
          <cell r="N107">
            <v>0.47</v>
          </cell>
          <cell r="O107">
            <v>18.57</v>
          </cell>
          <cell r="P107">
            <v>0.38</v>
          </cell>
          <cell r="Q107">
            <v>1.01</v>
          </cell>
          <cell r="R107">
            <v>9.0499999999999901</v>
          </cell>
        </row>
        <row r="108">
          <cell r="E108">
            <v>9.6</v>
          </cell>
          <cell r="F108">
            <v>42.4</v>
          </cell>
          <cell r="G108">
            <v>15.14</v>
          </cell>
          <cell r="H108">
            <v>20.350000000000001</v>
          </cell>
          <cell r="I108">
            <v>55.44</v>
          </cell>
          <cell r="J108">
            <v>135.29</v>
          </cell>
          <cell r="K108">
            <v>7</v>
          </cell>
          <cell r="L108">
            <v>6.54</v>
          </cell>
          <cell r="M108">
            <v>2.64</v>
          </cell>
          <cell r="N108">
            <v>0.47</v>
          </cell>
          <cell r="O108">
            <v>18.8</v>
          </cell>
          <cell r="P108">
            <v>0.38</v>
          </cell>
          <cell r="Q108">
            <v>1.01</v>
          </cell>
          <cell r="R108">
            <v>9.1499999999999897</v>
          </cell>
        </row>
        <row r="109">
          <cell r="E109">
            <v>9.6999999999999993</v>
          </cell>
          <cell r="F109">
            <v>42.8</v>
          </cell>
          <cell r="G109">
            <v>15.26</v>
          </cell>
          <cell r="H109">
            <v>20.71</v>
          </cell>
          <cell r="I109">
            <v>56.53</v>
          </cell>
          <cell r="J109">
            <v>138.1</v>
          </cell>
          <cell r="K109">
            <v>7.07</v>
          </cell>
          <cell r="L109">
            <v>6.61</v>
          </cell>
          <cell r="M109">
            <v>2.64</v>
          </cell>
          <cell r="N109">
            <v>0.47</v>
          </cell>
          <cell r="O109">
            <v>19.04</v>
          </cell>
          <cell r="P109">
            <v>0.38</v>
          </cell>
          <cell r="Q109">
            <v>1.01</v>
          </cell>
          <cell r="R109">
            <v>9.2499999999999893</v>
          </cell>
        </row>
        <row r="110">
          <cell r="E110">
            <v>9.8000000000000007</v>
          </cell>
          <cell r="F110">
            <v>43.2</v>
          </cell>
          <cell r="G110">
            <v>15.38</v>
          </cell>
          <cell r="H110">
            <v>21.06</v>
          </cell>
          <cell r="I110">
            <v>57.62</v>
          </cell>
          <cell r="J110">
            <v>140.96</v>
          </cell>
          <cell r="K110">
            <v>7.14</v>
          </cell>
          <cell r="L110">
            <v>6.68</v>
          </cell>
          <cell r="M110">
            <v>2.64</v>
          </cell>
          <cell r="N110">
            <v>0.47</v>
          </cell>
          <cell r="O110">
            <v>19.27</v>
          </cell>
          <cell r="P110">
            <v>0.38</v>
          </cell>
          <cell r="Q110">
            <v>1.01</v>
          </cell>
          <cell r="R110">
            <v>9.3499999999999908</v>
          </cell>
        </row>
        <row r="111">
          <cell r="E111">
            <v>9.9</v>
          </cell>
          <cell r="F111">
            <v>43.6</v>
          </cell>
          <cell r="G111">
            <v>15.5</v>
          </cell>
          <cell r="H111">
            <v>21.42</v>
          </cell>
          <cell r="I111">
            <v>58.73</v>
          </cell>
          <cell r="J111">
            <v>143.85</v>
          </cell>
          <cell r="K111">
            <v>7.2</v>
          </cell>
          <cell r="L111">
            <v>6.74</v>
          </cell>
          <cell r="M111">
            <v>2.64</v>
          </cell>
          <cell r="N111">
            <v>0.47</v>
          </cell>
          <cell r="O111">
            <v>19.510000000000002</v>
          </cell>
          <cell r="P111">
            <v>0.38</v>
          </cell>
          <cell r="Q111">
            <v>1.01</v>
          </cell>
          <cell r="R111">
            <v>9.4499999999999904</v>
          </cell>
        </row>
        <row r="112">
          <cell r="E112">
            <v>10</v>
          </cell>
          <cell r="F112">
            <v>44</v>
          </cell>
          <cell r="G112">
            <v>15.62</v>
          </cell>
          <cell r="H112">
            <v>21.78</v>
          </cell>
          <cell r="I112">
            <v>59.84</v>
          </cell>
          <cell r="J112">
            <v>146.77000000000001</v>
          </cell>
          <cell r="K112">
            <v>7.27</v>
          </cell>
          <cell r="L112">
            <v>6.81</v>
          </cell>
          <cell r="M112">
            <v>2.64</v>
          </cell>
          <cell r="N112">
            <v>0.47</v>
          </cell>
          <cell r="O112">
            <v>19.739999999999998</v>
          </cell>
          <cell r="P112">
            <v>0.38</v>
          </cell>
          <cell r="Q112">
            <v>1.01</v>
          </cell>
          <cell r="R112">
            <v>9.5499999999999901</v>
          </cell>
        </row>
        <row r="113">
          <cell r="E113">
            <v>10.1</v>
          </cell>
          <cell r="F113">
            <v>44.4</v>
          </cell>
          <cell r="G113">
            <v>15.74</v>
          </cell>
          <cell r="H113">
            <v>22.15</v>
          </cell>
          <cell r="I113">
            <v>60.97</v>
          </cell>
          <cell r="J113">
            <v>149.69999999999999</v>
          </cell>
          <cell r="K113">
            <v>7.34</v>
          </cell>
          <cell r="L113">
            <v>6.88</v>
          </cell>
          <cell r="M113">
            <v>2.64</v>
          </cell>
          <cell r="N113">
            <v>0.47</v>
          </cell>
          <cell r="O113">
            <v>19.98</v>
          </cell>
          <cell r="P113">
            <v>0.38</v>
          </cell>
          <cell r="Q113">
            <v>1.01</v>
          </cell>
          <cell r="R113">
            <v>9.6499999999999897</v>
          </cell>
        </row>
        <row r="114">
          <cell r="E114">
            <v>10.199999999999999</v>
          </cell>
          <cell r="F114">
            <v>44.8</v>
          </cell>
          <cell r="G114">
            <v>15.86</v>
          </cell>
          <cell r="H114">
            <v>22.51</v>
          </cell>
          <cell r="I114">
            <v>62.1</v>
          </cell>
          <cell r="J114">
            <v>152.69999999999999</v>
          </cell>
          <cell r="K114">
            <v>7.4</v>
          </cell>
          <cell r="L114">
            <v>6.94</v>
          </cell>
          <cell r="M114">
            <v>2.64</v>
          </cell>
          <cell r="N114">
            <v>0.47</v>
          </cell>
          <cell r="O114">
            <v>20.21</v>
          </cell>
          <cell r="P114">
            <v>0.38</v>
          </cell>
          <cell r="Q114">
            <v>1.01</v>
          </cell>
          <cell r="R114">
            <v>9.7499999999999893</v>
          </cell>
        </row>
        <row r="115">
          <cell r="E115">
            <v>10.3</v>
          </cell>
          <cell r="F115">
            <v>45.2</v>
          </cell>
          <cell r="G115">
            <v>15.98</v>
          </cell>
          <cell r="H115">
            <v>22.88</v>
          </cell>
          <cell r="I115">
            <v>63.25</v>
          </cell>
          <cell r="J115">
            <v>155.69</v>
          </cell>
          <cell r="K115">
            <v>7.47</v>
          </cell>
          <cell r="L115">
            <v>7.01</v>
          </cell>
          <cell r="M115">
            <v>2.64</v>
          </cell>
          <cell r="N115">
            <v>0.47</v>
          </cell>
          <cell r="O115">
            <v>20.45</v>
          </cell>
          <cell r="P115">
            <v>0.38</v>
          </cell>
          <cell r="Q115">
            <v>1.01</v>
          </cell>
          <cell r="R115">
            <v>9.8499999999999908</v>
          </cell>
        </row>
        <row r="116">
          <cell r="E116">
            <v>10.4</v>
          </cell>
          <cell r="F116">
            <v>45.6</v>
          </cell>
          <cell r="G116">
            <v>16.100000000000001</v>
          </cell>
          <cell r="H116">
            <v>23.25</v>
          </cell>
          <cell r="I116">
            <v>64.400000000000006</v>
          </cell>
          <cell r="J116">
            <v>158.72999999999999</v>
          </cell>
          <cell r="K116">
            <v>7.54</v>
          </cell>
          <cell r="L116">
            <v>7.08</v>
          </cell>
          <cell r="M116">
            <v>2.64</v>
          </cell>
          <cell r="N116">
            <v>0.47</v>
          </cell>
          <cell r="O116">
            <v>20.68</v>
          </cell>
          <cell r="P116">
            <v>0.38</v>
          </cell>
          <cell r="Q116">
            <v>1.01</v>
          </cell>
          <cell r="R116">
            <v>9.9499999999999904</v>
          </cell>
        </row>
        <row r="117">
          <cell r="E117">
            <v>10.5</v>
          </cell>
          <cell r="F117">
            <v>45.7</v>
          </cell>
          <cell r="G117">
            <v>16.13</v>
          </cell>
          <cell r="H117">
            <v>23.63</v>
          </cell>
          <cell r="I117">
            <v>65.67</v>
          </cell>
          <cell r="J117">
            <v>161.29</v>
          </cell>
          <cell r="K117">
            <v>7.6</v>
          </cell>
          <cell r="L117">
            <v>7.15</v>
          </cell>
          <cell r="M117">
            <v>3.75</v>
          </cell>
          <cell r="N117">
            <v>0.47</v>
          </cell>
          <cell r="O117">
            <v>20.11</v>
          </cell>
          <cell r="P117">
            <v>0.38</v>
          </cell>
          <cell r="Q117">
            <v>1.01</v>
          </cell>
          <cell r="R117">
            <v>9.9</v>
          </cell>
        </row>
        <row r="118">
          <cell r="E118">
            <v>10.6</v>
          </cell>
          <cell r="F118">
            <v>46.3</v>
          </cell>
          <cell r="G118">
            <v>16.309999999999999</v>
          </cell>
          <cell r="H118">
            <v>24</v>
          </cell>
          <cell r="I118">
            <v>66.739999999999995</v>
          </cell>
          <cell r="J118">
            <v>164.55</v>
          </cell>
          <cell r="K118">
            <v>7.72</v>
          </cell>
          <cell r="L118">
            <v>7.26</v>
          </cell>
          <cell r="M118">
            <v>3.75</v>
          </cell>
          <cell r="N118">
            <v>0.47</v>
          </cell>
          <cell r="O118">
            <v>20.34</v>
          </cell>
          <cell r="P118">
            <v>0.38</v>
          </cell>
          <cell r="Q118">
            <v>1.01</v>
          </cell>
          <cell r="R118">
            <v>10</v>
          </cell>
        </row>
        <row r="119">
          <cell r="E119">
            <v>10.7</v>
          </cell>
          <cell r="F119">
            <v>46.75</v>
          </cell>
          <cell r="G119">
            <v>16.45</v>
          </cell>
          <cell r="H119">
            <v>24.38</v>
          </cell>
          <cell r="I119">
            <v>67.930000000000007</v>
          </cell>
          <cell r="J119">
            <v>167.67</v>
          </cell>
          <cell r="K119">
            <v>7.8</v>
          </cell>
          <cell r="L119">
            <v>7.34</v>
          </cell>
          <cell r="M119">
            <v>3.75</v>
          </cell>
          <cell r="N119">
            <v>0.47</v>
          </cell>
          <cell r="O119">
            <v>20.58</v>
          </cell>
          <cell r="P119">
            <v>0.38</v>
          </cell>
          <cell r="Q119">
            <v>1.01</v>
          </cell>
          <cell r="R119">
            <v>10.1</v>
          </cell>
        </row>
        <row r="120">
          <cell r="E120">
            <v>10.8</v>
          </cell>
          <cell r="F120">
            <v>47.2</v>
          </cell>
          <cell r="G120">
            <v>16.579999999999998</v>
          </cell>
          <cell r="H120">
            <v>24.76</v>
          </cell>
          <cell r="I120">
            <v>69.12</v>
          </cell>
          <cell r="J120">
            <v>170.84</v>
          </cell>
          <cell r="K120">
            <v>7.88</v>
          </cell>
          <cell r="L120">
            <v>7.43</v>
          </cell>
          <cell r="M120">
            <v>3.75</v>
          </cell>
          <cell r="N120">
            <v>0.47</v>
          </cell>
          <cell r="O120">
            <v>20.81</v>
          </cell>
          <cell r="P120">
            <v>0.38</v>
          </cell>
          <cell r="Q120">
            <v>1.01</v>
          </cell>
          <cell r="R120">
            <v>10.199999999999999</v>
          </cell>
        </row>
        <row r="121">
          <cell r="E121">
            <v>10.9</v>
          </cell>
          <cell r="F121">
            <v>47.65</v>
          </cell>
          <cell r="G121">
            <v>16.72</v>
          </cell>
          <cell r="H121">
            <v>25.15</v>
          </cell>
          <cell r="I121">
            <v>70.33</v>
          </cell>
          <cell r="J121">
            <v>174.02</v>
          </cell>
          <cell r="K121">
            <v>7.97</v>
          </cell>
          <cell r="L121">
            <v>7.51</v>
          </cell>
          <cell r="M121">
            <v>3.75</v>
          </cell>
          <cell r="N121">
            <v>0.47</v>
          </cell>
          <cell r="O121">
            <v>21.05</v>
          </cell>
          <cell r="P121">
            <v>0.38</v>
          </cell>
          <cell r="Q121">
            <v>1.01</v>
          </cell>
          <cell r="R121">
            <v>10.3</v>
          </cell>
        </row>
        <row r="122">
          <cell r="E122">
            <v>11</v>
          </cell>
          <cell r="F122">
            <v>48.1</v>
          </cell>
          <cell r="G122">
            <v>16.850000000000001</v>
          </cell>
          <cell r="H122">
            <v>25.52</v>
          </cell>
          <cell r="I122">
            <v>71.540000000000006</v>
          </cell>
          <cell r="J122">
            <v>177.26</v>
          </cell>
          <cell r="K122">
            <v>8.0500000000000007</v>
          </cell>
          <cell r="L122">
            <v>7.59</v>
          </cell>
          <cell r="M122">
            <v>3.75</v>
          </cell>
          <cell r="N122">
            <v>0.47</v>
          </cell>
          <cell r="O122">
            <v>21.28</v>
          </cell>
          <cell r="P122">
            <v>0.38</v>
          </cell>
          <cell r="Q122">
            <v>1.01</v>
          </cell>
          <cell r="R122">
            <v>10.4</v>
          </cell>
        </row>
        <row r="123">
          <cell r="E123">
            <v>11.1</v>
          </cell>
          <cell r="F123">
            <v>48.55</v>
          </cell>
          <cell r="G123">
            <v>16.989999999999998</v>
          </cell>
          <cell r="H123">
            <v>25.92</v>
          </cell>
          <cell r="I123">
            <v>72.77</v>
          </cell>
          <cell r="J123">
            <v>180.5</v>
          </cell>
          <cell r="K123">
            <v>8.1300000000000008</v>
          </cell>
          <cell r="L123">
            <v>7.67</v>
          </cell>
          <cell r="M123">
            <v>3.75</v>
          </cell>
          <cell r="N123">
            <v>0.47</v>
          </cell>
          <cell r="O123">
            <v>21.52</v>
          </cell>
          <cell r="P123">
            <v>0.38</v>
          </cell>
          <cell r="Q123">
            <v>1.01</v>
          </cell>
          <cell r="R123">
            <v>10.5</v>
          </cell>
        </row>
        <row r="124">
          <cell r="E124">
            <v>11.2</v>
          </cell>
          <cell r="F124">
            <v>49</v>
          </cell>
          <cell r="G124">
            <v>17.12</v>
          </cell>
          <cell r="H124">
            <v>26.31</v>
          </cell>
          <cell r="I124">
            <v>74</v>
          </cell>
          <cell r="J124">
            <v>183.8</v>
          </cell>
          <cell r="K124">
            <v>8.2100000000000009</v>
          </cell>
          <cell r="L124">
            <v>7.75</v>
          </cell>
          <cell r="M124">
            <v>3.75</v>
          </cell>
          <cell r="N124">
            <v>0.47</v>
          </cell>
          <cell r="O124">
            <v>21.75</v>
          </cell>
          <cell r="P124">
            <v>0.38</v>
          </cell>
          <cell r="Q124">
            <v>1.01</v>
          </cell>
          <cell r="R124">
            <v>10.6</v>
          </cell>
        </row>
        <row r="125">
          <cell r="E125">
            <v>11.3</v>
          </cell>
          <cell r="F125">
            <v>49.45</v>
          </cell>
          <cell r="G125">
            <v>17.25</v>
          </cell>
          <cell r="H125">
            <v>26.71</v>
          </cell>
          <cell r="I125">
            <v>75.25</v>
          </cell>
          <cell r="J125">
            <v>187.11</v>
          </cell>
          <cell r="K125">
            <v>8.2899999999999991</v>
          </cell>
          <cell r="L125">
            <v>7.83</v>
          </cell>
          <cell r="M125">
            <v>3.75</v>
          </cell>
          <cell r="N125">
            <v>0.47</v>
          </cell>
          <cell r="O125">
            <v>21.79</v>
          </cell>
          <cell r="P125">
            <v>0.38</v>
          </cell>
          <cell r="Q125">
            <v>1.01</v>
          </cell>
          <cell r="R125">
            <v>10.7</v>
          </cell>
        </row>
        <row r="126">
          <cell r="E126">
            <v>11.4</v>
          </cell>
          <cell r="F126">
            <v>49.9</v>
          </cell>
          <cell r="G126">
            <v>17.39</v>
          </cell>
          <cell r="H126">
            <v>27.1</v>
          </cell>
          <cell r="I126">
            <v>76.5</v>
          </cell>
          <cell r="J126">
            <v>190.47</v>
          </cell>
          <cell r="K126">
            <v>8.3699999999999992</v>
          </cell>
          <cell r="L126">
            <v>7.91</v>
          </cell>
          <cell r="M126">
            <v>3.75</v>
          </cell>
          <cell r="N126">
            <v>0.47</v>
          </cell>
          <cell r="O126">
            <v>22.22</v>
          </cell>
          <cell r="P126">
            <v>0.38</v>
          </cell>
          <cell r="Q126">
            <v>1.01</v>
          </cell>
          <cell r="R126">
            <v>10.8</v>
          </cell>
        </row>
        <row r="127">
          <cell r="E127">
            <v>11.5</v>
          </cell>
          <cell r="F127">
            <v>50.35</v>
          </cell>
          <cell r="G127">
            <v>17.53</v>
          </cell>
          <cell r="H127">
            <v>27.5</v>
          </cell>
          <cell r="I127">
            <v>77.77</v>
          </cell>
          <cell r="J127">
            <v>193.83</v>
          </cell>
          <cell r="K127">
            <v>8.4499999999999993</v>
          </cell>
          <cell r="L127">
            <v>7.99</v>
          </cell>
          <cell r="M127">
            <v>3.75</v>
          </cell>
          <cell r="N127">
            <v>0.47</v>
          </cell>
          <cell r="O127">
            <v>22.46</v>
          </cell>
          <cell r="P127">
            <v>0.38</v>
          </cell>
          <cell r="Q127">
            <v>1.01</v>
          </cell>
          <cell r="R127">
            <v>10.9</v>
          </cell>
        </row>
        <row r="128">
          <cell r="E128">
            <v>11.6</v>
          </cell>
          <cell r="F128">
            <v>50.8</v>
          </cell>
          <cell r="G128">
            <v>17.66</v>
          </cell>
          <cell r="H128">
            <v>26.9</v>
          </cell>
          <cell r="I128">
            <v>79.040000000000006</v>
          </cell>
          <cell r="J128">
            <v>197.25</v>
          </cell>
          <cell r="K128">
            <v>8.5299999999999994</v>
          </cell>
          <cell r="L128">
            <v>8.07</v>
          </cell>
          <cell r="M128">
            <v>3.75</v>
          </cell>
          <cell r="N128">
            <v>0.47</v>
          </cell>
          <cell r="O128">
            <v>22.69</v>
          </cell>
          <cell r="P128">
            <v>0.38</v>
          </cell>
          <cell r="Q128">
            <v>1.01</v>
          </cell>
          <cell r="R128">
            <v>11</v>
          </cell>
        </row>
        <row r="129">
          <cell r="E129">
            <v>11.7</v>
          </cell>
          <cell r="F129">
            <v>51.25</v>
          </cell>
          <cell r="G129">
            <v>17.8</v>
          </cell>
          <cell r="H129">
            <v>28.31</v>
          </cell>
          <cell r="I129">
            <v>80.33</v>
          </cell>
          <cell r="J129">
            <v>200.68</v>
          </cell>
          <cell r="K129">
            <v>8.61</v>
          </cell>
          <cell r="L129">
            <v>8.15</v>
          </cell>
          <cell r="M129">
            <v>3.75</v>
          </cell>
          <cell r="N129">
            <v>0.47</v>
          </cell>
          <cell r="O129">
            <v>22.93</v>
          </cell>
          <cell r="P129">
            <v>0.38</v>
          </cell>
          <cell r="Q129">
            <v>1.01</v>
          </cell>
          <cell r="R129">
            <v>11.1</v>
          </cell>
        </row>
        <row r="130">
          <cell r="E130">
            <v>11.8</v>
          </cell>
          <cell r="F130">
            <v>51.7</v>
          </cell>
          <cell r="G130">
            <v>17.93</v>
          </cell>
          <cell r="H130">
            <v>28.71</v>
          </cell>
          <cell r="I130">
            <v>81.62</v>
          </cell>
          <cell r="J130">
            <v>204.19</v>
          </cell>
          <cell r="K130">
            <v>8.69</v>
          </cell>
          <cell r="L130">
            <v>8.23</v>
          </cell>
          <cell r="M130">
            <v>3.75</v>
          </cell>
          <cell r="N130">
            <v>0.47</v>
          </cell>
          <cell r="O130">
            <v>23.16</v>
          </cell>
          <cell r="P130">
            <v>0.38</v>
          </cell>
          <cell r="Q130">
            <v>1.01</v>
          </cell>
          <cell r="R130">
            <v>11.2</v>
          </cell>
        </row>
        <row r="131">
          <cell r="E131">
            <v>11.9</v>
          </cell>
          <cell r="F131">
            <v>52.15</v>
          </cell>
          <cell r="G131">
            <v>18.07</v>
          </cell>
          <cell r="H131">
            <v>29.12</v>
          </cell>
          <cell r="I131">
            <v>82.93</v>
          </cell>
          <cell r="J131">
            <v>207.73</v>
          </cell>
          <cell r="K131">
            <v>8.77</v>
          </cell>
          <cell r="L131">
            <v>7.31</v>
          </cell>
          <cell r="M131">
            <v>3.75</v>
          </cell>
          <cell r="N131">
            <v>0.47</v>
          </cell>
          <cell r="O131">
            <v>23.4</v>
          </cell>
          <cell r="P131">
            <v>0.38</v>
          </cell>
          <cell r="Q131">
            <v>1.01</v>
          </cell>
          <cell r="R131">
            <v>11.3</v>
          </cell>
        </row>
        <row r="132">
          <cell r="E132">
            <v>12</v>
          </cell>
          <cell r="F132">
            <v>52.6</v>
          </cell>
          <cell r="G132">
            <v>18.2</v>
          </cell>
          <cell r="H132">
            <v>29.53</v>
          </cell>
          <cell r="I132">
            <v>84.24</v>
          </cell>
          <cell r="J132">
            <v>211.22</v>
          </cell>
          <cell r="K132">
            <v>8.85</v>
          </cell>
          <cell r="L132">
            <v>8.39</v>
          </cell>
          <cell r="M132">
            <v>3.75</v>
          </cell>
          <cell r="N132">
            <v>0.47</v>
          </cell>
          <cell r="O132">
            <v>23.63</v>
          </cell>
          <cell r="P132">
            <v>0.38</v>
          </cell>
          <cell r="Q132">
            <v>1.01</v>
          </cell>
          <cell r="R132">
            <v>11.4</v>
          </cell>
        </row>
        <row r="133">
          <cell r="E133">
            <v>12.1</v>
          </cell>
          <cell r="F133">
            <v>53.05</v>
          </cell>
          <cell r="G133">
            <v>18.34</v>
          </cell>
          <cell r="H133">
            <v>29.95</v>
          </cell>
          <cell r="I133">
            <v>85.57</v>
          </cell>
          <cell r="J133">
            <v>214.9</v>
          </cell>
          <cell r="K133">
            <v>8.94</v>
          </cell>
          <cell r="L133">
            <v>8.48</v>
          </cell>
          <cell r="M133">
            <v>3.75</v>
          </cell>
          <cell r="N133">
            <v>0.47</v>
          </cell>
          <cell r="O133">
            <v>23.87</v>
          </cell>
          <cell r="P133">
            <v>0.38</v>
          </cell>
          <cell r="Q133">
            <v>1.01</v>
          </cell>
          <cell r="R133">
            <v>11.5</v>
          </cell>
        </row>
        <row r="134">
          <cell r="E134">
            <v>12.2</v>
          </cell>
          <cell r="F134">
            <v>53.5</v>
          </cell>
          <cell r="G134">
            <v>18.47</v>
          </cell>
          <cell r="H134">
            <v>30.36</v>
          </cell>
          <cell r="I134">
            <v>86.9</v>
          </cell>
          <cell r="J134">
            <v>218.56</v>
          </cell>
          <cell r="K134">
            <v>9.02</v>
          </cell>
          <cell r="L134">
            <v>8.56</v>
          </cell>
          <cell r="M134">
            <v>3.75</v>
          </cell>
          <cell r="N134">
            <v>0.47</v>
          </cell>
          <cell r="O134">
            <v>24.1</v>
          </cell>
          <cell r="P134">
            <v>0.38</v>
          </cell>
          <cell r="Q134">
            <v>1.01</v>
          </cell>
          <cell r="R134">
            <v>11.6</v>
          </cell>
        </row>
        <row r="135">
          <cell r="E135">
            <v>12.3</v>
          </cell>
          <cell r="F135">
            <v>53.95</v>
          </cell>
          <cell r="G135">
            <v>18.61</v>
          </cell>
          <cell r="H135">
            <v>30.78</v>
          </cell>
          <cell r="I135">
            <v>88.25</v>
          </cell>
          <cell r="J135">
            <v>222.23</v>
          </cell>
          <cell r="K135">
            <v>9.1</v>
          </cell>
          <cell r="L135">
            <v>8.64</v>
          </cell>
          <cell r="M135">
            <v>3.75</v>
          </cell>
          <cell r="N135">
            <v>0.47</v>
          </cell>
          <cell r="O135">
            <v>24.34</v>
          </cell>
          <cell r="P135">
            <v>0.38</v>
          </cell>
          <cell r="Q135">
            <v>1.01</v>
          </cell>
          <cell r="R135">
            <v>11.7</v>
          </cell>
        </row>
        <row r="136">
          <cell r="E136">
            <v>12.4</v>
          </cell>
          <cell r="F136">
            <v>54.4</v>
          </cell>
          <cell r="G136">
            <v>18.739999999999998</v>
          </cell>
          <cell r="H136">
            <v>31.2</v>
          </cell>
          <cell r="I136">
            <v>89.6</v>
          </cell>
          <cell r="J136">
            <v>225.96</v>
          </cell>
          <cell r="K136">
            <v>9.18</v>
          </cell>
          <cell r="L136">
            <v>8.7200000000000006</v>
          </cell>
          <cell r="M136">
            <v>3.75</v>
          </cell>
          <cell r="N136">
            <v>0.47</v>
          </cell>
          <cell r="O136">
            <v>24.57</v>
          </cell>
          <cell r="P136">
            <v>0.38</v>
          </cell>
          <cell r="Q136">
            <v>1.01</v>
          </cell>
          <cell r="R136">
            <v>11.8</v>
          </cell>
        </row>
        <row r="137">
          <cell r="E137">
            <v>12.5</v>
          </cell>
          <cell r="F137">
            <v>54.85</v>
          </cell>
          <cell r="G137">
            <v>18.88</v>
          </cell>
          <cell r="H137">
            <v>31.63</v>
          </cell>
          <cell r="I137">
            <v>90.97</v>
          </cell>
          <cell r="J137">
            <v>229.71</v>
          </cell>
          <cell r="K137">
            <v>9.26</v>
          </cell>
          <cell r="L137">
            <v>8.8000000000000007</v>
          </cell>
          <cell r="M137">
            <v>3.75</v>
          </cell>
          <cell r="N137">
            <v>0.47</v>
          </cell>
          <cell r="O137">
            <v>24.81</v>
          </cell>
          <cell r="P137">
            <v>0.38</v>
          </cell>
          <cell r="Q137">
            <v>1.01</v>
          </cell>
          <cell r="R137">
            <v>11.9</v>
          </cell>
        </row>
        <row r="138">
          <cell r="E138">
            <v>12.6</v>
          </cell>
          <cell r="F138">
            <v>55.3</v>
          </cell>
          <cell r="G138">
            <v>19.010000000000002</v>
          </cell>
          <cell r="H138">
            <v>32.049999999999997</v>
          </cell>
          <cell r="I138">
            <v>92.34</v>
          </cell>
          <cell r="J138">
            <v>233.5</v>
          </cell>
          <cell r="K138">
            <v>9.34</v>
          </cell>
          <cell r="L138">
            <v>8.8800000000000008</v>
          </cell>
          <cell r="M138">
            <v>3.75</v>
          </cell>
          <cell r="N138">
            <v>0.47</v>
          </cell>
          <cell r="O138">
            <v>25.04</v>
          </cell>
          <cell r="P138">
            <v>0.38</v>
          </cell>
          <cell r="Q138">
            <v>1.01</v>
          </cell>
          <cell r="R138">
            <v>12</v>
          </cell>
        </row>
        <row r="139">
          <cell r="E139">
            <v>12.7</v>
          </cell>
          <cell r="F139">
            <v>55.75</v>
          </cell>
          <cell r="G139">
            <v>19.149999999999999</v>
          </cell>
          <cell r="H139">
            <v>32.479999999999997</v>
          </cell>
          <cell r="I139">
            <v>93.73</v>
          </cell>
          <cell r="J139">
            <v>237.32</v>
          </cell>
          <cell r="K139">
            <v>9.42</v>
          </cell>
          <cell r="L139">
            <v>8.9600000000000009</v>
          </cell>
          <cell r="M139">
            <v>3.75</v>
          </cell>
          <cell r="N139">
            <v>0.47</v>
          </cell>
          <cell r="O139">
            <v>25.28</v>
          </cell>
          <cell r="P139">
            <v>0.38</v>
          </cell>
          <cell r="Q139">
            <v>1.01</v>
          </cell>
          <cell r="R139">
            <v>12.1</v>
          </cell>
        </row>
        <row r="140">
          <cell r="E140">
            <v>12.8</v>
          </cell>
          <cell r="F140">
            <v>56.2</v>
          </cell>
          <cell r="G140">
            <v>19.28</v>
          </cell>
          <cell r="H140">
            <v>32.909999999999997</v>
          </cell>
          <cell r="I140">
            <v>95.12</v>
          </cell>
          <cell r="J140">
            <v>241.18</v>
          </cell>
          <cell r="K140">
            <v>9.5</v>
          </cell>
          <cell r="L140">
            <v>9.0399999999999991</v>
          </cell>
          <cell r="M140">
            <v>3.75</v>
          </cell>
          <cell r="N140">
            <v>0.47</v>
          </cell>
          <cell r="O140">
            <v>25.51</v>
          </cell>
          <cell r="P140">
            <v>0.38</v>
          </cell>
          <cell r="Q140">
            <v>1.01</v>
          </cell>
          <cell r="R140">
            <v>12.2</v>
          </cell>
        </row>
        <row r="141">
          <cell r="E141">
            <v>12.9</v>
          </cell>
          <cell r="F141">
            <v>56.65</v>
          </cell>
          <cell r="G141">
            <v>19.420000000000002</v>
          </cell>
          <cell r="H141">
            <v>33.35</v>
          </cell>
          <cell r="I141">
            <v>96.53</v>
          </cell>
          <cell r="J141">
            <v>245.07</v>
          </cell>
          <cell r="K141">
            <v>9.58</v>
          </cell>
          <cell r="L141">
            <v>9.1199999999999992</v>
          </cell>
          <cell r="M141">
            <v>3.75</v>
          </cell>
          <cell r="N141">
            <v>0.47</v>
          </cell>
          <cell r="O141">
            <v>25.75</v>
          </cell>
          <cell r="P141">
            <v>0.38</v>
          </cell>
          <cell r="Q141">
            <v>1.01</v>
          </cell>
          <cell r="R141">
            <v>12.3</v>
          </cell>
        </row>
        <row r="142">
          <cell r="E142">
            <v>13</v>
          </cell>
          <cell r="F142">
            <v>57.1</v>
          </cell>
          <cell r="G142">
            <v>19.55</v>
          </cell>
          <cell r="H142">
            <v>33.78</v>
          </cell>
          <cell r="I142">
            <v>97.94</v>
          </cell>
          <cell r="J142">
            <v>249</v>
          </cell>
          <cell r="K142">
            <v>9.66</v>
          </cell>
          <cell r="L142">
            <v>9.1999999999999993</v>
          </cell>
          <cell r="M142">
            <v>3.75</v>
          </cell>
          <cell r="N142">
            <v>0.47</v>
          </cell>
          <cell r="O142">
            <v>25.98</v>
          </cell>
          <cell r="P142">
            <v>0.38</v>
          </cell>
          <cell r="Q142">
            <v>1.01</v>
          </cell>
          <cell r="R142">
            <v>12.4</v>
          </cell>
        </row>
        <row r="143">
          <cell r="E143">
            <v>13.1</v>
          </cell>
          <cell r="F143">
            <v>57.55</v>
          </cell>
          <cell r="G143">
            <v>19.690000000000001</v>
          </cell>
          <cell r="H143">
            <v>34.22</v>
          </cell>
          <cell r="I143">
            <v>99.37</v>
          </cell>
          <cell r="J143">
            <v>252.96</v>
          </cell>
          <cell r="K143">
            <v>9.74</v>
          </cell>
          <cell r="L143">
            <v>9.2799999999999994</v>
          </cell>
          <cell r="M143">
            <v>3.75</v>
          </cell>
          <cell r="N143">
            <v>0.47</v>
          </cell>
          <cell r="O143">
            <v>26.22</v>
          </cell>
          <cell r="P143">
            <v>0.38</v>
          </cell>
          <cell r="Q143">
            <v>1.01</v>
          </cell>
          <cell r="R143">
            <v>12.5</v>
          </cell>
        </row>
        <row r="144">
          <cell r="E144">
            <v>13.2</v>
          </cell>
          <cell r="F144">
            <v>58</v>
          </cell>
          <cell r="G144">
            <v>19.82</v>
          </cell>
          <cell r="H144">
            <v>34.659999999999997</v>
          </cell>
          <cell r="I144">
            <v>100.8</v>
          </cell>
          <cell r="J144">
            <v>256.95999999999998</v>
          </cell>
          <cell r="K144">
            <v>9.82</v>
          </cell>
          <cell r="L144">
            <v>9.36</v>
          </cell>
          <cell r="M144">
            <v>3.75</v>
          </cell>
          <cell r="N144">
            <v>0.47</v>
          </cell>
          <cell r="O144">
            <v>26.45</v>
          </cell>
          <cell r="P144">
            <v>0.38</v>
          </cell>
          <cell r="Q144">
            <v>1.01</v>
          </cell>
          <cell r="R144">
            <v>12.6</v>
          </cell>
        </row>
        <row r="145">
          <cell r="E145">
            <v>13.3</v>
          </cell>
          <cell r="F145">
            <v>58.45</v>
          </cell>
          <cell r="G145">
            <v>19.96</v>
          </cell>
          <cell r="H145">
            <v>35.11</v>
          </cell>
          <cell r="I145">
            <v>102.25</v>
          </cell>
          <cell r="J145">
            <v>260.97000000000003</v>
          </cell>
          <cell r="K145">
            <v>9.91</v>
          </cell>
          <cell r="L145">
            <v>9.4499999999999993</v>
          </cell>
          <cell r="M145">
            <v>3.75</v>
          </cell>
          <cell r="N145">
            <v>0.47</v>
          </cell>
          <cell r="O145">
            <v>26.69</v>
          </cell>
          <cell r="P145">
            <v>0.38</v>
          </cell>
          <cell r="Q145">
            <v>1.01</v>
          </cell>
          <cell r="R145">
            <v>12.7</v>
          </cell>
        </row>
        <row r="146">
          <cell r="E146">
            <v>13.4</v>
          </cell>
          <cell r="F146">
            <v>58.9</v>
          </cell>
          <cell r="G146">
            <v>20.09</v>
          </cell>
          <cell r="H146">
            <v>35.549999999999997</v>
          </cell>
          <cell r="I146">
            <v>103.7</v>
          </cell>
          <cell r="J146">
            <v>265.04000000000002</v>
          </cell>
          <cell r="K146">
            <v>9.99</v>
          </cell>
          <cell r="L146">
            <v>9.5299999999999994</v>
          </cell>
          <cell r="M146">
            <v>3.75</v>
          </cell>
          <cell r="N146">
            <v>0.47</v>
          </cell>
          <cell r="O146">
            <v>26.92</v>
          </cell>
          <cell r="P146">
            <v>0.38</v>
          </cell>
          <cell r="Q146">
            <v>1.01</v>
          </cell>
          <cell r="R146">
            <v>12.8</v>
          </cell>
        </row>
        <row r="147">
          <cell r="E147">
            <v>13.5</v>
          </cell>
          <cell r="F147">
            <v>59.35</v>
          </cell>
          <cell r="G147">
            <v>20.23</v>
          </cell>
          <cell r="H147">
            <v>36</v>
          </cell>
          <cell r="I147">
            <v>105.17</v>
          </cell>
          <cell r="J147">
            <v>269.13</v>
          </cell>
          <cell r="K147">
            <v>10.07</v>
          </cell>
          <cell r="L147">
            <v>9.61</v>
          </cell>
          <cell r="M147">
            <v>3.75</v>
          </cell>
          <cell r="N147">
            <v>0.47</v>
          </cell>
          <cell r="O147">
            <v>27.16</v>
          </cell>
          <cell r="P147">
            <v>0.38</v>
          </cell>
          <cell r="Q147">
            <v>1.01</v>
          </cell>
          <cell r="R147">
            <v>12.9</v>
          </cell>
        </row>
        <row r="148">
          <cell r="E148">
            <v>13.600000000000099</v>
          </cell>
          <cell r="F148">
            <v>59.8</v>
          </cell>
          <cell r="G148">
            <v>20.36</v>
          </cell>
          <cell r="H148">
            <v>36.450000000000003</v>
          </cell>
          <cell r="I148">
            <v>106.64</v>
          </cell>
          <cell r="J148">
            <v>273.27999999999997</v>
          </cell>
          <cell r="K148">
            <v>10.15</v>
          </cell>
          <cell r="L148">
            <v>9.69</v>
          </cell>
          <cell r="M148">
            <v>3.75</v>
          </cell>
          <cell r="N148">
            <v>0.47</v>
          </cell>
          <cell r="O148">
            <v>27.39</v>
          </cell>
          <cell r="P148">
            <v>0.38</v>
          </cell>
          <cell r="Q148">
            <v>1.01</v>
          </cell>
          <cell r="R148">
            <v>13</v>
          </cell>
        </row>
        <row r="149">
          <cell r="E149">
            <v>13.700000000000101</v>
          </cell>
          <cell r="F149">
            <v>60.25</v>
          </cell>
          <cell r="G149">
            <v>20.5</v>
          </cell>
          <cell r="H149">
            <v>36.909999999999997</v>
          </cell>
          <cell r="I149">
            <v>108.13</v>
          </cell>
          <cell r="J149">
            <v>277.45</v>
          </cell>
          <cell r="K149">
            <v>10.23</v>
          </cell>
          <cell r="L149">
            <v>9.77</v>
          </cell>
          <cell r="M149">
            <v>3.75</v>
          </cell>
          <cell r="N149">
            <v>0.47</v>
          </cell>
          <cell r="O149">
            <v>27.63</v>
          </cell>
          <cell r="P149">
            <v>0.38</v>
          </cell>
          <cell r="Q149">
            <v>1.01</v>
          </cell>
          <cell r="R149">
            <v>13.1</v>
          </cell>
        </row>
        <row r="150">
          <cell r="E150">
            <v>13.8000000000001</v>
          </cell>
          <cell r="F150">
            <v>60.7</v>
          </cell>
          <cell r="G150">
            <v>20.63</v>
          </cell>
          <cell r="H150">
            <v>37.36</v>
          </cell>
          <cell r="I150">
            <v>109.62</v>
          </cell>
          <cell r="J150">
            <v>281.66000000000003</v>
          </cell>
          <cell r="K150">
            <v>10.31</v>
          </cell>
          <cell r="L150">
            <v>9.85</v>
          </cell>
          <cell r="M150">
            <v>3.75</v>
          </cell>
          <cell r="N150">
            <v>0.47</v>
          </cell>
          <cell r="O150">
            <v>27.86</v>
          </cell>
          <cell r="P150">
            <v>0.38</v>
          </cell>
          <cell r="Q150">
            <v>1.01</v>
          </cell>
          <cell r="R150">
            <v>13.2</v>
          </cell>
        </row>
        <row r="151">
          <cell r="E151">
            <v>13.9000000000001</v>
          </cell>
          <cell r="F151">
            <v>61.15</v>
          </cell>
          <cell r="G151">
            <v>20.77</v>
          </cell>
          <cell r="H151">
            <v>37.82</v>
          </cell>
          <cell r="I151">
            <v>111.13</v>
          </cell>
          <cell r="J151">
            <v>285.89999999999998</v>
          </cell>
          <cell r="K151">
            <v>10.39</v>
          </cell>
          <cell r="L151">
            <v>9.93</v>
          </cell>
          <cell r="M151">
            <v>3.75</v>
          </cell>
          <cell r="N151">
            <v>0.47</v>
          </cell>
          <cell r="O151">
            <v>28.1</v>
          </cell>
          <cell r="P151">
            <v>0.38</v>
          </cell>
          <cell r="Q151">
            <v>1.01</v>
          </cell>
          <cell r="R151">
            <v>13.3</v>
          </cell>
        </row>
        <row r="152">
          <cell r="E152">
            <v>14.000000000000099</v>
          </cell>
          <cell r="F152">
            <v>61.6</v>
          </cell>
          <cell r="G152">
            <v>20.9</v>
          </cell>
          <cell r="H152">
            <v>38.28</v>
          </cell>
          <cell r="I152">
            <v>112.64</v>
          </cell>
          <cell r="J152">
            <v>290.18</v>
          </cell>
          <cell r="K152">
            <v>10.47</v>
          </cell>
          <cell r="L152">
            <v>10.01</v>
          </cell>
          <cell r="M152">
            <v>3.75</v>
          </cell>
          <cell r="N152">
            <v>0.47</v>
          </cell>
          <cell r="O152">
            <v>28.33</v>
          </cell>
          <cell r="P152">
            <v>0.38</v>
          </cell>
          <cell r="Q152">
            <v>1.01</v>
          </cell>
          <cell r="R152">
            <v>13.4</v>
          </cell>
        </row>
        <row r="153">
          <cell r="E153">
            <v>14.100000000000099</v>
          </cell>
          <cell r="F153">
            <v>62.05</v>
          </cell>
          <cell r="G153">
            <v>21.04</v>
          </cell>
          <cell r="H153">
            <v>38.75</v>
          </cell>
          <cell r="I153">
            <v>114.17</v>
          </cell>
          <cell r="J153">
            <v>294.56</v>
          </cell>
          <cell r="K153">
            <v>10.55</v>
          </cell>
          <cell r="L153">
            <v>10.09</v>
          </cell>
          <cell r="M153">
            <v>3.75</v>
          </cell>
          <cell r="N153">
            <v>0.47</v>
          </cell>
          <cell r="O153">
            <v>28.57</v>
          </cell>
          <cell r="P153">
            <v>0.38</v>
          </cell>
          <cell r="Q153">
            <v>1.01</v>
          </cell>
          <cell r="R153">
            <v>13.5</v>
          </cell>
        </row>
        <row r="154">
          <cell r="E154">
            <v>14.200000000000101</v>
          </cell>
          <cell r="F154">
            <v>62.3</v>
          </cell>
          <cell r="G154">
            <v>21.17</v>
          </cell>
          <cell r="H154">
            <v>39.21</v>
          </cell>
          <cell r="I154">
            <v>115.7</v>
          </cell>
          <cell r="J154">
            <v>298.83999999999997</v>
          </cell>
          <cell r="K154">
            <v>10.63</v>
          </cell>
          <cell r="L154">
            <v>10.17</v>
          </cell>
          <cell r="M154">
            <v>3.75</v>
          </cell>
          <cell r="N154">
            <v>0.47</v>
          </cell>
          <cell r="O154">
            <v>28.8</v>
          </cell>
          <cell r="P154">
            <v>0.38</v>
          </cell>
          <cell r="Q154">
            <v>1.01</v>
          </cell>
          <cell r="R154">
            <v>13.6</v>
          </cell>
        </row>
        <row r="155">
          <cell r="E155">
            <v>14.3000000000001</v>
          </cell>
          <cell r="F155">
            <v>62.95</v>
          </cell>
          <cell r="G155">
            <v>21.31</v>
          </cell>
          <cell r="H155">
            <v>39.68</v>
          </cell>
          <cell r="I155">
            <v>117.25</v>
          </cell>
          <cell r="J155">
            <v>303.22000000000003</v>
          </cell>
          <cell r="K155">
            <v>10.71</v>
          </cell>
          <cell r="L155">
            <v>10.25</v>
          </cell>
          <cell r="M155">
            <v>3.75</v>
          </cell>
          <cell r="N155">
            <v>0.47</v>
          </cell>
          <cell r="O155">
            <v>29.04</v>
          </cell>
          <cell r="P155">
            <v>0.38</v>
          </cell>
          <cell r="Q155">
            <v>1.01</v>
          </cell>
          <cell r="R155">
            <v>13.7</v>
          </cell>
        </row>
        <row r="156">
          <cell r="E156">
            <v>14.4000000000001</v>
          </cell>
          <cell r="F156">
            <v>63.4</v>
          </cell>
          <cell r="G156">
            <v>21.44</v>
          </cell>
          <cell r="H156">
            <v>40.15</v>
          </cell>
          <cell r="I156">
            <v>118.8</v>
          </cell>
          <cell r="J156">
            <v>307.64</v>
          </cell>
          <cell r="K156">
            <v>10.79</v>
          </cell>
          <cell r="L156">
            <v>10.33</v>
          </cell>
          <cell r="M156">
            <v>3.75</v>
          </cell>
          <cell r="N156">
            <v>0.47</v>
          </cell>
          <cell r="O156">
            <v>29.27</v>
          </cell>
          <cell r="P156">
            <v>0.38</v>
          </cell>
          <cell r="Q156">
            <v>1.01</v>
          </cell>
          <cell r="R156">
            <v>13.8</v>
          </cell>
        </row>
        <row r="157">
          <cell r="E157">
            <v>14.500000000000099</v>
          </cell>
          <cell r="F157">
            <v>63.85</v>
          </cell>
          <cell r="G157">
            <v>21.58</v>
          </cell>
          <cell r="H157">
            <v>40.630000000000003</v>
          </cell>
          <cell r="I157">
            <v>120.37</v>
          </cell>
          <cell r="J157">
            <v>312.08999999999997</v>
          </cell>
          <cell r="K157">
            <v>10.87</v>
          </cell>
          <cell r="L157">
            <v>10.41</v>
          </cell>
          <cell r="M157">
            <v>3.75</v>
          </cell>
          <cell r="N157">
            <v>0.47</v>
          </cell>
          <cell r="O157">
            <v>29.51</v>
          </cell>
          <cell r="P157">
            <v>0.38</v>
          </cell>
          <cell r="Q157">
            <v>1.01</v>
          </cell>
          <cell r="R157">
            <v>13.9</v>
          </cell>
        </row>
        <row r="158">
          <cell r="E158">
            <v>14.600000000000099</v>
          </cell>
          <cell r="F158">
            <v>64.3</v>
          </cell>
          <cell r="G158">
            <v>21.71</v>
          </cell>
          <cell r="H158">
            <v>41.1</v>
          </cell>
          <cell r="I158">
            <v>121.94</v>
          </cell>
          <cell r="J158">
            <v>316.56</v>
          </cell>
          <cell r="K158">
            <v>10.96</v>
          </cell>
          <cell r="L158">
            <v>10.5</v>
          </cell>
          <cell r="M158">
            <v>3.75</v>
          </cell>
          <cell r="N158">
            <v>0.47</v>
          </cell>
          <cell r="O158">
            <v>29.74</v>
          </cell>
          <cell r="P158">
            <v>0.38</v>
          </cell>
          <cell r="Q158">
            <v>1.01</v>
          </cell>
          <cell r="R158">
            <v>14</v>
          </cell>
        </row>
        <row r="159">
          <cell r="E159">
            <v>14.700000000000101</v>
          </cell>
          <cell r="F159">
            <v>64.75</v>
          </cell>
          <cell r="G159">
            <v>21.85</v>
          </cell>
          <cell r="H159">
            <v>41.58</v>
          </cell>
          <cell r="I159">
            <v>123.53</v>
          </cell>
          <cell r="J159">
            <v>312.08</v>
          </cell>
          <cell r="K159">
            <v>11.04</v>
          </cell>
          <cell r="L159">
            <v>10.58</v>
          </cell>
          <cell r="M159">
            <v>3.75</v>
          </cell>
          <cell r="N159">
            <v>0.47</v>
          </cell>
          <cell r="O159">
            <v>29.98</v>
          </cell>
          <cell r="P159">
            <v>0.38</v>
          </cell>
          <cell r="Q159">
            <v>1.01</v>
          </cell>
          <cell r="R159">
            <v>14.1</v>
          </cell>
        </row>
        <row r="160">
          <cell r="E160">
            <v>14.8000000000001</v>
          </cell>
          <cell r="F160">
            <v>65.2</v>
          </cell>
          <cell r="G160">
            <v>21.9</v>
          </cell>
          <cell r="H160">
            <v>42.06</v>
          </cell>
          <cell r="I160">
            <v>125.12</v>
          </cell>
          <cell r="J160">
            <v>325.64</v>
          </cell>
          <cell r="K160">
            <v>11.12</v>
          </cell>
          <cell r="L160">
            <v>10.66</v>
          </cell>
          <cell r="M160">
            <v>3.75</v>
          </cell>
          <cell r="N160">
            <v>0.47</v>
          </cell>
          <cell r="O160">
            <v>30.21</v>
          </cell>
          <cell r="P160">
            <v>0.38</v>
          </cell>
          <cell r="Q160">
            <v>1.01</v>
          </cell>
          <cell r="R160">
            <v>14.2</v>
          </cell>
        </row>
        <row r="161">
          <cell r="E161">
            <v>14.9000000000001</v>
          </cell>
          <cell r="F161">
            <v>65.650000000000006</v>
          </cell>
          <cell r="G161">
            <v>22.12</v>
          </cell>
          <cell r="H161">
            <v>42.55</v>
          </cell>
          <cell r="I161">
            <v>126.73</v>
          </cell>
          <cell r="J161">
            <v>330.22</v>
          </cell>
          <cell r="K161">
            <v>11.2</v>
          </cell>
          <cell r="L161">
            <v>10.74</v>
          </cell>
          <cell r="M161">
            <v>3.75</v>
          </cell>
          <cell r="N161">
            <v>0.47</v>
          </cell>
          <cell r="O161">
            <v>30.45</v>
          </cell>
          <cell r="P161">
            <v>0.38</v>
          </cell>
          <cell r="Q161">
            <v>1.01</v>
          </cell>
          <cell r="R161">
            <v>14.3</v>
          </cell>
        </row>
        <row r="162">
          <cell r="E162">
            <v>15.000000000000099</v>
          </cell>
          <cell r="F162">
            <v>66.099999999999994</v>
          </cell>
          <cell r="G162">
            <v>22.25</v>
          </cell>
          <cell r="H162">
            <v>43.03</v>
          </cell>
          <cell r="I162">
            <v>128.34</v>
          </cell>
          <cell r="J162">
            <v>334.86</v>
          </cell>
          <cell r="K162">
            <v>11.28</v>
          </cell>
          <cell r="L162">
            <v>10.82</v>
          </cell>
          <cell r="M162">
            <v>3.75</v>
          </cell>
          <cell r="N162">
            <v>0.47</v>
          </cell>
          <cell r="O162">
            <v>30.68</v>
          </cell>
          <cell r="P162">
            <v>0.38</v>
          </cell>
          <cell r="Q162">
            <v>1.01</v>
          </cell>
          <cell r="R162">
            <v>14.4</v>
          </cell>
        </row>
        <row r="163">
          <cell r="E163">
            <v>15.100000000000099</v>
          </cell>
          <cell r="F163">
            <v>66.55</v>
          </cell>
          <cell r="G163">
            <v>22.39</v>
          </cell>
          <cell r="H163">
            <v>43.52</v>
          </cell>
          <cell r="I163">
            <v>129.97</v>
          </cell>
          <cell r="J163">
            <v>339.52</v>
          </cell>
          <cell r="K163">
            <v>11.36</v>
          </cell>
          <cell r="L163">
            <v>10.9</v>
          </cell>
          <cell r="M163">
            <v>3.75</v>
          </cell>
          <cell r="N163">
            <v>0.47</v>
          </cell>
          <cell r="O163">
            <v>30.92</v>
          </cell>
          <cell r="P163">
            <v>0.38</v>
          </cell>
          <cell r="Q163">
            <v>1.01</v>
          </cell>
          <cell r="R163">
            <v>14.5</v>
          </cell>
        </row>
        <row r="164">
          <cell r="E164">
            <v>15.200000000000101</v>
          </cell>
          <cell r="F164">
            <v>67</v>
          </cell>
          <cell r="G164">
            <v>22.52</v>
          </cell>
          <cell r="H164">
            <v>44.01</v>
          </cell>
          <cell r="I164">
            <v>131.6</v>
          </cell>
          <cell r="J164">
            <v>344.22</v>
          </cell>
          <cell r="K164">
            <v>11.44</v>
          </cell>
          <cell r="L164">
            <v>10.98</v>
          </cell>
          <cell r="M164">
            <v>3.75</v>
          </cell>
          <cell r="N164">
            <v>0.47</v>
          </cell>
          <cell r="O164">
            <v>31.15</v>
          </cell>
          <cell r="P164">
            <v>0.38</v>
          </cell>
          <cell r="Q164">
            <v>1.01</v>
          </cell>
          <cell r="R164">
            <v>14.6</v>
          </cell>
        </row>
        <row r="165">
          <cell r="E165">
            <v>15.3000000000001</v>
          </cell>
          <cell r="F165">
            <v>67.45</v>
          </cell>
          <cell r="G165">
            <v>22.66</v>
          </cell>
          <cell r="H165">
            <v>44.51</v>
          </cell>
          <cell r="I165">
            <v>133.25</v>
          </cell>
          <cell r="J165">
            <v>348.95</v>
          </cell>
          <cell r="K165">
            <v>11.52</v>
          </cell>
          <cell r="L165">
            <v>11.06</v>
          </cell>
          <cell r="M165">
            <v>3.75</v>
          </cell>
          <cell r="N165">
            <v>0.47</v>
          </cell>
          <cell r="O165">
            <v>31.39</v>
          </cell>
          <cell r="P165">
            <v>0.38</v>
          </cell>
          <cell r="Q165">
            <v>1.01</v>
          </cell>
          <cell r="R165">
            <v>14.7</v>
          </cell>
        </row>
        <row r="166">
          <cell r="E166">
            <v>15.4000000000001</v>
          </cell>
          <cell r="F166">
            <v>67.900000000000006</v>
          </cell>
          <cell r="G166">
            <v>22.79</v>
          </cell>
          <cell r="H166">
            <v>45</v>
          </cell>
          <cell r="I166">
            <v>134.9</v>
          </cell>
          <cell r="J166">
            <v>353.72</v>
          </cell>
          <cell r="K166">
            <v>11.6</v>
          </cell>
          <cell r="L166">
            <v>11.14</v>
          </cell>
          <cell r="M166">
            <v>3.75</v>
          </cell>
          <cell r="N166">
            <v>0.47</v>
          </cell>
          <cell r="O166">
            <v>31.62</v>
          </cell>
          <cell r="P166">
            <v>0.38</v>
          </cell>
          <cell r="Q166">
            <v>1.01</v>
          </cell>
          <cell r="R166">
            <v>14.8</v>
          </cell>
        </row>
        <row r="167">
          <cell r="E167">
            <v>15.500000000000099</v>
          </cell>
          <cell r="F167">
            <v>68.349999999999994</v>
          </cell>
          <cell r="G167">
            <v>22.93</v>
          </cell>
          <cell r="H167">
            <v>45.5</v>
          </cell>
          <cell r="I167">
            <v>136.57</v>
          </cell>
          <cell r="J167">
            <v>358.52</v>
          </cell>
          <cell r="K167">
            <v>11.68</v>
          </cell>
          <cell r="L167">
            <v>11.22</v>
          </cell>
          <cell r="M167">
            <v>3.75</v>
          </cell>
          <cell r="N167">
            <v>0.47</v>
          </cell>
          <cell r="O167">
            <v>31.86</v>
          </cell>
          <cell r="P167">
            <v>0.38</v>
          </cell>
          <cell r="Q167">
            <v>1.01</v>
          </cell>
          <cell r="R167">
            <v>14.9</v>
          </cell>
        </row>
        <row r="168">
          <cell r="E168">
            <v>15.600000000000099</v>
          </cell>
          <cell r="F168">
            <v>68.8</v>
          </cell>
          <cell r="G168">
            <v>23.06</v>
          </cell>
          <cell r="H168">
            <v>46</v>
          </cell>
          <cell r="I168">
            <v>138.34</v>
          </cell>
          <cell r="J168">
            <v>363.26</v>
          </cell>
          <cell r="K168">
            <v>11.76</v>
          </cell>
          <cell r="L168">
            <v>11.3</v>
          </cell>
          <cell r="M168">
            <v>3.75</v>
          </cell>
          <cell r="N168">
            <v>0.47</v>
          </cell>
          <cell r="O168">
            <v>32.090000000000003</v>
          </cell>
          <cell r="P168">
            <v>0.38</v>
          </cell>
          <cell r="Q168">
            <v>1.01</v>
          </cell>
          <cell r="R168">
            <v>15</v>
          </cell>
        </row>
        <row r="169">
          <cell r="E169">
            <v>15.700000000000101</v>
          </cell>
          <cell r="F169">
            <v>69.25</v>
          </cell>
          <cell r="G169">
            <v>23.2</v>
          </cell>
          <cell r="H169">
            <v>46.51</v>
          </cell>
          <cell r="I169">
            <v>139.93</v>
          </cell>
          <cell r="J169">
            <v>638.23</v>
          </cell>
          <cell r="K169">
            <v>11.84</v>
          </cell>
          <cell r="L169">
            <v>11.38</v>
          </cell>
          <cell r="M169">
            <v>3.75</v>
          </cell>
          <cell r="N169">
            <v>0.47</v>
          </cell>
          <cell r="O169">
            <v>32.33</v>
          </cell>
          <cell r="P169">
            <v>0.38</v>
          </cell>
          <cell r="Q169">
            <v>1.01</v>
          </cell>
          <cell r="R169">
            <v>15.1</v>
          </cell>
        </row>
        <row r="170">
          <cell r="E170">
            <v>15.8000000000001</v>
          </cell>
          <cell r="F170">
            <v>69.7</v>
          </cell>
          <cell r="G170">
            <v>23.33</v>
          </cell>
          <cell r="H170">
            <v>47.01</v>
          </cell>
          <cell r="I170">
            <v>141.62</v>
          </cell>
          <cell r="J170">
            <v>373.14</v>
          </cell>
          <cell r="K170">
            <v>11.92</v>
          </cell>
          <cell r="L170">
            <v>11.46</v>
          </cell>
          <cell r="M170">
            <v>3.75</v>
          </cell>
          <cell r="N170">
            <v>0.47</v>
          </cell>
          <cell r="O170">
            <v>32.56</v>
          </cell>
          <cell r="P170">
            <v>0.38</v>
          </cell>
          <cell r="Q170">
            <v>1.01</v>
          </cell>
          <cell r="R170">
            <v>15.2</v>
          </cell>
        </row>
        <row r="171">
          <cell r="E171">
            <v>15.9000000000001</v>
          </cell>
          <cell r="F171">
            <v>70.150000000000006</v>
          </cell>
          <cell r="G171">
            <v>23.47</v>
          </cell>
          <cell r="H171">
            <v>47.52</v>
          </cell>
          <cell r="I171">
            <v>143.33000000000001</v>
          </cell>
          <cell r="J171">
            <v>378.05</v>
          </cell>
          <cell r="K171">
            <v>12.01</v>
          </cell>
          <cell r="L171">
            <v>11.55</v>
          </cell>
          <cell r="M171">
            <v>3.75</v>
          </cell>
          <cell r="N171">
            <v>0.47</v>
          </cell>
          <cell r="O171">
            <v>32.799999999999997</v>
          </cell>
          <cell r="P171">
            <v>0.38</v>
          </cell>
          <cell r="Q171">
            <v>1.01</v>
          </cell>
          <cell r="R171">
            <v>15.3</v>
          </cell>
        </row>
        <row r="172">
          <cell r="E172">
            <v>16.000000000000099</v>
          </cell>
          <cell r="F172">
            <v>70.599999999999994</v>
          </cell>
          <cell r="G172">
            <v>23.6</v>
          </cell>
          <cell r="H172">
            <v>48.03</v>
          </cell>
          <cell r="I172">
            <v>145.04</v>
          </cell>
          <cell r="J172">
            <v>383.03</v>
          </cell>
          <cell r="K172">
            <v>12.09</v>
          </cell>
          <cell r="L172">
            <v>11.63</v>
          </cell>
          <cell r="M172">
            <v>3.75</v>
          </cell>
          <cell r="N172">
            <v>0.47</v>
          </cell>
          <cell r="O172">
            <v>33.03</v>
          </cell>
          <cell r="P172">
            <v>0.38</v>
          </cell>
          <cell r="Q172">
            <v>1.01</v>
          </cell>
          <cell r="R172">
            <v>15.4</v>
          </cell>
        </row>
      </sheetData>
      <sheetData sheetId="2"/>
      <sheetData sheetId="3"/>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Set>
  </externalBook>
</externalLink>
</file>

<file path=xl/externalLinks/externalLink127.xml><?xml version="1.0" encoding="utf-8"?>
<externalLink xmlns="http://schemas.openxmlformats.org/spreadsheetml/2006/main">
  <externalBook xmlns:r="http://schemas.openxmlformats.org/officeDocument/2006/relationships" r:id="rId1">
    <sheetNames>
      <sheetName val="0000000000000"/>
      <sheetName val="1000000000000"/>
      <sheetName val="2000000000000"/>
      <sheetName val="3000000000000"/>
      <sheetName val="4000000000000"/>
      <sheetName val="5000000000000"/>
      <sheetName val="COVER"/>
      <sheetName val="index"/>
      <sheetName val="Report"/>
      <sheetName val="BCR"/>
      <sheetName val="abstract"/>
      <sheetName val="proposal"/>
      <sheetName val="rainfall"/>
      <sheetName val="bundqty"/>
      <sheetName val="weir"/>
      <sheetName val="desig cd works"/>
      <sheetName val="est canal"/>
      <sheetName val="cd works"/>
      <sheetName val="Lead "/>
      <sheetName val="Data"/>
      <sheetName val="l.s bund"/>
      <sheetName val="LFcanal"/>
      <sheetName val="RFcanal"/>
      <sheetName val="qrmap"/>
      <sheetName val="Route Map"/>
      <sheetName val="Drawing"/>
      <sheetName val="Old drawings"/>
      <sheetName val="inspn"/>
      <sheetName val="Chart1"/>
      <sheetName val="Sheet1"/>
      <sheetName val="certifc"/>
      <sheetName val="Regime"/>
      <sheetName val="weir heads (2)"/>
      <sheetName val="basicdata"/>
      <sheetName val="weir heads"/>
      <sheetName val="Data-abs"/>
      <sheetName val="Sheet2"/>
      <sheetName val="Sheet3"/>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sheetData sheetId="9" refreshError="1"/>
      <sheetData sheetId="10" refreshError="1"/>
      <sheetData sheetId="11"/>
      <sheetData sheetId="12" refreshError="1"/>
      <sheetData sheetId="13">
        <row r="60">
          <cell r="E60">
            <v>0.1</v>
          </cell>
          <cell r="F60">
            <v>4.5999999999999996</v>
          </cell>
          <cell r="G60">
            <v>1.38</v>
          </cell>
          <cell r="H60">
            <v>0</v>
          </cell>
          <cell r="I60">
            <v>0</v>
          </cell>
          <cell r="J60">
            <v>1.02</v>
          </cell>
          <cell r="K60">
            <v>0</v>
          </cell>
          <cell r="L60">
            <v>0</v>
          </cell>
          <cell r="M60">
            <v>0</v>
          </cell>
          <cell r="N60">
            <v>0.5</v>
          </cell>
          <cell r="O60">
            <v>0</v>
          </cell>
          <cell r="P60">
            <v>0</v>
          </cell>
          <cell r="Q60">
            <v>0</v>
          </cell>
          <cell r="R60">
            <v>0.1</v>
          </cell>
        </row>
        <row r="61">
          <cell r="E61">
            <v>0.2</v>
          </cell>
          <cell r="F61">
            <v>5</v>
          </cell>
          <cell r="G61">
            <v>1.5</v>
          </cell>
          <cell r="H61">
            <v>0</v>
          </cell>
          <cell r="I61">
            <v>0</v>
          </cell>
          <cell r="J61">
            <v>1.5</v>
          </cell>
          <cell r="K61">
            <v>0</v>
          </cell>
          <cell r="L61">
            <v>0</v>
          </cell>
          <cell r="M61">
            <v>0</v>
          </cell>
          <cell r="N61">
            <v>0.5</v>
          </cell>
          <cell r="O61">
            <v>0</v>
          </cell>
          <cell r="P61">
            <v>0</v>
          </cell>
          <cell r="Q61">
            <v>0</v>
          </cell>
          <cell r="R61">
            <v>0.2</v>
          </cell>
        </row>
        <row r="62">
          <cell r="E62">
            <v>0.3</v>
          </cell>
          <cell r="F62">
            <v>5.4</v>
          </cell>
          <cell r="G62">
            <v>1.62</v>
          </cell>
          <cell r="H62">
            <v>0</v>
          </cell>
          <cell r="I62">
            <v>0</v>
          </cell>
          <cell r="J62">
            <v>2.02</v>
          </cell>
          <cell r="K62">
            <v>0</v>
          </cell>
          <cell r="L62">
            <v>0</v>
          </cell>
          <cell r="M62">
            <v>0</v>
          </cell>
          <cell r="N62">
            <v>0.5</v>
          </cell>
          <cell r="O62">
            <v>0</v>
          </cell>
          <cell r="P62">
            <v>0</v>
          </cell>
          <cell r="Q62">
            <v>0</v>
          </cell>
          <cell r="R62">
            <v>0.3</v>
          </cell>
        </row>
        <row r="63">
          <cell r="E63">
            <v>0.4</v>
          </cell>
          <cell r="F63">
            <v>5.8</v>
          </cell>
          <cell r="G63">
            <v>1.74</v>
          </cell>
          <cell r="H63">
            <v>0</v>
          </cell>
          <cell r="I63">
            <v>0</v>
          </cell>
          <cell r="J63">
            <v>2.58</v>
          </cell>
          <cell r="K63">
            <v>0</v>
          </cell>
          <cell r="L63">
            <v>0</v>
          </cell>
          <cell r="M63">
            <v>0</v>
          </cell>
          <cell r="N63">
            <v>0.5</v>
          </cell>
          <cell r="O63">
            <v>0</v>
          </cell>
          <cell r="P63">
            <v>0</v>
          </cell>
          <cell r="Q63">
            <v>0</v>
          </cell>
          <cell r="R63">
            <v>0.4</v>
          </cell>
        </row>
        <row r="64">
          <cell r="E64">
            <v>0.5</v>
          </cell>
          <cell r="F64">
            <v>6.2</v>
          </cell>
          <cell r="G64">
            <v>1.86</v>
          </cell>
          <cell r="H64">
            <v>0</v>
          </cell>
          <cell r="I64">
            <v>0</v>
          </cell>
          <cell r="J64">
            <v>3.18</v>
          </cell>
          <cell r="K64">
            <v>0</v>
          </cell>
          <cell r="L64">
            <v>0</v>
          </cell>
          <cell r="M64">
            <v>0</v>
          </cell>
          <cell r="N64">
            <v>0.5</v>
          </cell>
          <cell r="O64">
            <v>0</v>
          </cell>
          <cell r="P64">
            <v>0</v>
          </cell>
          <cell r="Q64">
            <v>0</v>
          </cell>
          <cell r="R64">
            <v>0.5</v>
          </cell>
        </row>
        <row r="65">
          <cell r="E65">
            <v>0.6</v>
          </cell>
          <cell r="F65">
            <v>6.6</v>
          </cell>
          <cell r="G65">
            <v>1.98</v>
          </cell>
          <cell r="H65">
            <v>0</v>
          </cell>
          <cell r="I65">
            <v>0</v>
          </cell>
          <cell r="J65">
            <v>3.82</v>
          </cell>
          <cell r="K65">
            <v>0</v>
          </cell>
          <cell r="L65">
            <v>0</v>
          </cell>
          <cell r="M65">
            <v>0</v>
          </cell>
          <cell r="N65">
            <v>0.5</v>
          </cell>
          <cell r="O65">
            <v>0</v>
          </cell>
          <cell r="P65">
            <v>0</v>
          </cell>
          <cell r="Q65">
            <v>0</v>
          </cell>
          <cell r="R65">
            <v>0.6</v>
          </cell>
        </row>
        <row r="66">
          <cell r="E66">
            <v>0.7</v>
          </cell>
          <cell r="F66">
            <v>7</v>
          </cell>
          <cell r="G66">
            <v>2.1</v>
          </cell>
          <cell r="H66">
            <v>0</v>
          </cell>
          <cell r="I66">
            <v>0</v>
          </cell>
          <cell r="J66">
            <v>4.5</v>
          </cell>
          <cell r="K66">
            <v>0</v>
          </cell>
          <cell r="L66">
            <v>0</v>
          </cell>
          <cell r="M66">
            <v>0</v>
          </cell>
          <cell r="N66">
            <v>0.5</v>
          </cell>
          <cell r="O66">
            <v>0</v>
          </cell>
          <cell r="P66">
            <v>0</v>
          </cell>
          <cell r="Q66">
            <v>0</v>
          </cell>
          <cell r="R66">
            <v>0.7</v>
          </cell>
        </row>
        <row r="67">
          <cell r="E67">
            <v>0.8</v>
          </cell>
          <cell r="F67">
            <v>7.4</v>
          </cell>
          <cell r="G67">
            <v>2.2200000000000002</v>
          </cell>
          <cell r="H67">
            <v>0</v>
          </cell>
          <cell r="I67">
            <v>0</v>
          </cell>
          <cell r="J67">
            <v>5.22</v>
          </cell>
          <cell r="K67">
            <v>0</v>
          </cell>
          <cell r="L67">
            <v>0</v>
          </cell>
          <cell r="M67">
            <v>0</v>
          </cell>
          <cell r="N67">
            <v>0.5</v>
          </cell>
          <cell r="O67">
            <v>0</v>
          </cell>
          <cell r="P67">
            <v>0</v>
          </cell>
          <cell r="Q67">
            <v>0</v>
          </cell>
          <cell r="R67">
            <v>0.8</v>
          </cell>
        </row>
        <row r="68">
          <cell r="E68">
            <v>0.9</v>
          </cell>
          <cell r="F68">
            <v>7.8</v>
          </cell>
          <cell r="G68">
            <v>2.34</v>
          </cell>
          <cell r="H68">
            <v>0</v>
          </cell>
          <cell r="I68">
            <v>0</v>
          </cell>
          <cell r="J68">
            <v>5.98</v>
          </cell>
          <cell r="K68">
            <v>0</v>
          </cell>
          <cell r="L68">
            <v>0</v>
          </cell>
          <cell r="M68">
            <v>0</v>
          </cell>
          <cell r="N68">
            <v>0.5</v>
          </cell>
          <cell r="O68">
            <v>0</v>
          </cell>
          <cell r="P68">
            <v>0</v>
          </cell>
          <cell r="Q68">
            <v>0</v>
          </cell>
          <cell r="R68">
            <v>0.9</v>
          </cell>
        </row>
        <row r="69">
          <cell r="E69">
            <v>1</v>
          </cell>
          <cell r="F69">
            <v>8.1999999999999993</v>
          </cell>
          <cell r="G69">
            <v>2.46</v>
          </cell>
          <cell r="H69">
            <v>0</v>
          </cell>
          <cell r="I69">
            <v>0</v>
          </cell>
          <cell r="J69">
            <v>6.78</v>
          </cell>
          <cell r="K69">
            <v>0</v>
          </cell>
          <cell r="L69">
            <v>0</v>
          </cell>
          <cell r="M69">
            <v>0</v>
          </cell>
          <cell r="N69">
            <v>0.5</v>
          </cell>
          <cell r="O69">
            <v>0</v>
          </cell>
          <cell r="P69">
            <v>0</v>
          </cell>
          <cell r="Q69">
            <v>0</v>
          </cell>
          <cell r="R69">
            <v>1</v>
          </cell>
        </row>
        <row r="70">
          <cell r="E70">
            <v>1.1000000000000001</v>
          </cell>
          <cell r="F70">
            <v>8.6</v>
          </cell>
          <cell r="G70">
            <v>2.58</v>
          </cell>
          <cell r="H70">
            <v>0</v>
          </cell>
          <cell r="I70">
            <v>0</v>
          </cell>
          <cell r="J70">
            <v>7.62</v>
          </cell>
          <cell r="K70">
            <v>0</v>
          </cell>
          <cell r="L70">
            <v>0</v>
          </cell>
          <cell r="M70">
            <v>0</v>
          </cell>
          <cell r="N70">
            <v>0.5</v>
          </cell>
          <cell r="O70">
            <v>0</v>
          </cell>
          <cell r="P70">
            <v>0</v>
          </cell>
          <cell r="Q70">
            <v>0</v>
          </cell>
          <cell r="R70">
            <v>1.1000000000000001</v>
          </cell>
        </row>
        <row r="71">
          <cell r="E71">
            <v>1.2</v>
          </cell>
          <cell r="F71">
            <v>9</v>
          </cell>
          <cell r="G71">
            <v>2.7</v>
          </cell>
          <cell r="H71">
            <v>0</v>
          </cell>
          <cell r="I71">
            <v>0</v>
          </cell>
          <cell r="J71">
            <v>8.5</v>
          </cell>
          <cell r="K71">
            <v>0</v>
          </cell>
          <cell r="L71">
            <v>0</v>
          </cell>
          <cell r="M71">
            <v>0</v>
          </cell>
          <cell r="N71">
            <v>0.5</v>
          </cell>
          <cell r="O71">
            <v>0</v>
          </cell>
          <cell r="P71">
            <v>0</v>
          </cell>
          <cell r="Q71">
            <v>0</v>
          </cell>
          <cell r="R71">
            <v>1.2</v>
          </cell>
        </row>
        <row r="72">
          <cell r="E72">
            <v>1.3</v>
          </cell>
          <cell r="F72">
            <v>9.4</v>
          </cell>
          <cell r="G72">
            <v>2.82</v>
          </cell>
          <cell r="H72">
            <v>0</v>
          </cell>
          <cell r="I72">
            <v>0</v>
          </cell>
          <cell r="J72">
            <v>9.42</v>
          </cell>
          <cell r="K72">
            <v>0</v>
          </cell>
          <cell r="L72">
            <v>0</v>
          </cell>
          <cell r="M72">
            <v>0</v>
          </cell>
          <cell r="N72">
            <v>0.5</v>
          </cell>
          <cell r="O72">
            <v>0</v>
          </cell>
          <cell r="P72">
            <v>0</v>
          </cell>
          <cell r="Q72">
            <v>0</v>
          </cell>
          <cell r="R72">
            <v>1.3</v>
          </cell>
        </row>
        <row r="73">
          <cell r="E73">
            <v>1.4</v>
          </cell>
          <cell r="F73">
            <v>9.8000000000000007</v>
          </cell>
          <cell r="G73">
            <v>2.94</v>
          </cell>
          <cell r="H73">
            <v>1.98</v>
          </cell>
          <cell r="I73">
            <v>0</v>
          </cell>
          <cell r="J73">
            <v>10.38</v>
          </cell>
          <cell r="K73">
            <v>0</v>
          </cell>
          <cell r="L73">
            <v>0</v>
          </cell>
          <cell r="M73">
            <v>0</v>
          </cell>
          <cell r="N73">
            <v>0.5</v>
          </cell>
          <cell r="O73">
            <v>0</v>
          </cell>
          <cell r="P73">
            <v>0</v>
          </cell>
          <cell r="Q73">
            <v>0</v>
          </cell>
          <cell r="R73">
            <v>1.4</v>
          </cell>
        </row>
        <row r="74">
          <cell r="E74">
            <v>1.5</v>
          </cell>
          <cell r="F74">
            <v>10.199999999999999</v>
          </cell>
          <cell r="G74">
            <v>3.48</v>
          </cell>
          <cell r="H74">
            <v>1.98</v>
          </cell>
          <cell r="I74">
            <v>0</v>
          </cell>
          <cell r="J74">
            <v>9.09</v>
          </cell>
          <cell r="K74">
            <v>1.57</v>
          </cell>
          <cell r="L74">
            <v>1.1100000000000001</v>
          </cell>
          <cell r="M74">
            <v>0</v>
          </cell>
          <cell r="N74">
            <v>0.47</v>
          </cell>
          <cell r="O74">
            <v>0</v>
          </cell>
          <cell r="P74">
            <v>0</v>
          </cell>
          <cell r="Q74">
            <v>0</v>
          </cell>
          <cell r="R74">
            <v>1.5</v>
          </cell>
        </row>
        <row r="75">
          <cell r="E75">
            <v>1.6</v>
          </cell>
          <cell r="F75">
            <v>10.6</v>
          </cell>
          <cell r="G75">
            <v>3.6</v>
          </cell>
          <cell r="H75">
            <v>1.98</v>
          </cell>
          <cell r="I75">
            <v>0</v>
          </cell>
          <cell r="J75">
            <v>10</v>
          </cell>
          <cell r="K75">
            <v>1.64</v>
          </cell>
          <cell r="L75">
            <v>1.17</v>
          </cell>
          <cell r="M75">
            <v>0</v>
          </cell>
          <cell r="N75">
            <v>0.47</v>
          </cell>
          <cell r="O75">
            <v>0</v>
          </cell>
          <cell r="P75">
            <v>0</v>
          </cell>
          <cell r="Q75">
            <v>0</v>
          </cell>
          <cell r="R75">
            <v>1.6</v>
          </cell>
        </row>
        <row r="76">
          <cell r="E76">
            <v>1.7</v>
          </cell>
          <cell r="F76">
            <v>11</v>
          </cell>
          <cell r="G76">
            <v>3.72</v>
          </cell>
          <cell r="H76">
            <v>1.98</v>
          </cell>
          <cell r="I76">
            <v>0</v>
          </cell>
          <cell r="J76">
            <v>10.95</v>
          </cell>
          <cell r="K76">
            <v>1.7</v>
          </cell>
          <cell r="L76">
            <v>1.24</v>
          </cell>
          <cell r="M76">
            <v>0</v>
          </cell>
          <cell r="N76">
            <v>0.47</v>
          </cell>
          <cell r="O76">
            <v>0</v>
          </cell>
          <cell r="P76">
            <v>0</v>
          </cell>
          <cell r="Q76">
            <v>0</v>
          </cell>
          <cell r="R76">
            <v>1.7</v>
          </cell>
        </row>
        <row r="77">
          <cell r="E77">
            <v>1.8</v>
          </cell>
          <cell r="F77">
            <v>11.4</v>
          </cell>
          <cell r="G77">
            <v>3.84</v>
          </cell>
          <cell r="H77">
            <v>1.98</v>
          </cell>
          <cell r="I77">
            <v>0</v>
          </cell>
          <cell r="J77">
            <v>11.93</v>
          </cell>
          <cell r="K77">
            <v>1.77</v>
          </cell>
          <cell r="L77">
            <v>1.31</v>
          </cell>
          <cell r="M77">
            <v>0</v>
          </cell>
          <cell r="N77">
            <v>0.47</v>
          </cell>
          <cell r="O77">
            <v>0</v>
          </cell>
          <cell r="P77">
            <v>0</v>
          </cell>
          <cell r="Q77">
            <v>0</v>
          </cell>
          <cell r="R77">
            <v>1.8</v>
          </cell>
        </row>
        <row r="78">
          <cell r="E78">
            <v>1.9</v>
          </cell>
          <cell r="F78">
            <v>11.8</v>
          </cell>
          <cell r="G78">
            <v>3.96</v>
          </cell>
          <cell r="H78">
            <v>1.98</v>
          </cell>
          <cell r="I78">
            <v>0</v>
          </cell>
          <cell r="J78">
            <v>12.95</v>
          </cell>
          <cell r="K78">
            <v>1.84</v>
          </cell>
          <cell r="L78">
            <v>1.38</v>
          </cell>
          <cell r="M78">
            <v>0</v>
          </cell>
          <cell r="N78">
            <v>0.47</v>
          </cell>
          <cell r="O78">
            <v>0</v>
          </cell>
          <cell r="P78">
            <v>0</v>
          </cell>
          <cell r="Q78">
            <v>0</v>
          </cell>
          <cell r="R78">
            <v>1.9</v>
          </cell>
        </row>
        <row r="79">
          <cell r="E79">
            <v>2</v>
          </cell>
          <cell r="F79">
            <v>12.2</v>
          </cell>
          <cell r="G79">
            <v>4.08</v>
          </cell>
          <cell r="H79">
            <v>1.98</v>
          </cell>
          <cell r="I79">
            <v>0</v>
          </cell>
          <cell r="J79">
            <v>14.03</v>
          </cell>
          <cell r="K79">
            <v>1.9</v>
          </cell>
          <cell r="L79">
            <v>1.44</v>
          </cell>
          <cell r="M79">
            <v>0</v>
          </cell>
          <cell r="N79">
            <v>0.47</v>
          </cell>
          <cell r="O79">
            <v>0</v>
          </cell>
          <cell r="P79">
            <v>0</v>
          </cell>
          <cell r="Q79">
            <v>0</v>
          </cell>
          <cell r="R79">
            <v>2</v>
          </cell>
        </row>
        <row r="80">
          <cell r="E80">
            <v>2.1</v>
          </cell>
          <cell r="F80">
            <v>12.6</v>
          </cell>
          <cell r="G80">
            <v>4.2</v>
          </cell>
          <cell r="H80">
            <v>1.98</v>
          </cell>
          <cell r="I80">
            <v>0</v>
          </cell>
          <cell r="J80">
            <v>15.13</v>
          </cell>
          <cell r="K80">
            <v>1.97</v>
          </cell>
          <cell r="L80">
            <v>1.51</v>
          </cell>
          <cell r="M80">
            <v>0</v>
          </cell>
          <cell r="N80">
            <v>0.47</v>
          </cell>
          <cell r="O80">
            <v>0</v>
          </cell>
          <cell r="P80">
            <v>0</v>
          </cell>
          <cell r="Q80">
            <v>0</v>
          </cell>
          <cell r="R80">
            <v>2.1</v>
          </cell>
        </row>
        <row r="81">
          <cell r="E81">
            <v>2.2000000000000002</v>
          </cell>
          <cell r="F81">
            <v>13</v>
          </cell>
          <cell r="G81">
            <v>4.32</v>
          </cell>
          <cell r="H81">
            <v>1.978</v>
          </cell>
          <cell r="I81">
            <v>0</v>
          </cell>
          <cell r="J81">
            <v>16.27</v>
          </cell>
          <cell r="K81">
            <v>2.04</v>
          </cell>
          <cell r="L81">
            <v>1.58</v>
          </cell>
          <cell r="M81">
            <v>0</v>
          </cell>
          <cell r="N81">
            <v>0.47</v>
          </cell>
          <cell r="O81">
            <v>0</v>
          </cell>
          <cell r="P81">
            <v>0</v>
          </cell>
          <cell r="Q81">
            <v>0</v>
          </cell>
          <cell r="R81">
            <v>2.2000000000000002</v>
          </cell>
        </row>
        <row r="82">
          <cell r="E82">
            <v>2.2999999999999998</v>
          </cell>
          <cell r="F82">
            <v>13.4</v>
          </cell>
          <cell r="G82">
            <v>4.4400000000000004</v>
          </cell>
          <cell r="H82">
            <v>1.98</v>
          </cell>
          <cell r="I82">
            <v>0</v>
          </cell>
          <cell r="J82">
            <v>17.47</v>
          </cell>
          <cell r="K82">
            <v>2.1</v>
          </cell>
          <cell r="L82">
            <v>1.64</v>
          </cell>
          <cell r="M82">
            <v>0</v>
          </cell>
          <cell r="N82">
            <v>0.47</v>
          </cell>
          <cell r="O82">
            <v>0</v>
          </cell>
          <cell r="P82">
            <v>0</v>
          </cell>
          <cell r="Q82">
            <v>0</v>
          </cell>
          <cell r="R82">
            <v>2.2999999999999998</v>
          </cell>
        </row>
        <row r="83">
          <cell r="E83">
            <v>2.4</v>
          </cell>
          <cell r="F83">
            <v>13.8</v>
          </cell>
          <cell r="G83">
            <v>4.5599999999999996</v>
          </cell>
          <cell r="H83">
            <v>1.98</v>
          </cell>
          <cell r="I83">
            <v>0</v>
          </cell>
          <cell r="J83">
            <v>18.690000000000001</v>
          </cell>
          <cell r="K83">
            <v>2.17</v>
          </cell>
          <cell r="L83">
            <v>1.71</v>
          </cell>
          <cell r="M83">
            <v>0</v>
          </cell>
          <cell r="N83">
            <v>0.47</v>
          </cell>
          <cell r="O83">
            <v>0</v>
          </cell>
          <cell r="P83">
            <v>0</v>
          </cell>
          <cell r="Q83">
            <v>0</v>
          </cell>
          <cell r="R83">
            <v>2.4</v>
          </cell>
        </row>
        <row r="84">
          <cell r="E84">
            <v>2.5</v>
          </cell>
          <cell r="F84">
            <v>14.2</v>
          </cell>
          <cell r="G84">
            <v>4.68</v>
          </cell>
          <cell r="H84">
            <v>1.98</v>
          </cell>
          <cell r="I84">
            <v>0</v>
          </cell>
          <cell r="J84">
            <v>19.95</v>
          </cell>
          <cell r="K84">
            <v>2.2400000000000002</v>
          </cell>
          <cell r="L84">
            <v>1.78</v>
          </cell>
          <cell r="M84">
            <v>0</v>
          </cell>
          <cell r="N84">
            <v>0.47</v>
          </cell>
          <cell r="O84">
            <v>0</v>
          </cell>
          <cell r="P84">
            <v>0</v>
          </cell>
          <cell r="Q84">
            <v>0</v>
          </cell>
          <cell r="R84">
            <v>2.5</v>
          </cell>
        </row>
        <row r="85">
          <cell r="E85">
            <v>2.6</v>
          </cell>
          <cell r="F85">
            <v>14.6</v>
          </cell>
          <cell r="G85">
            <v>4.8</v>
          </cell>
          <cell r="H85">
            <v>1.98</v>
          </cell>
          <cell r="I85">
            <v>0</v>
          </cell>
          <cell r="J85">
            <v>21.25</v>
          </cell>
          <cell r="K85">
            <v>2.31</v>
          </cell>
          <cell r="L85">
            <v>1.85</v>
          </cell>
          <cell r="M85">
            <v>0</v>
          </cell>
          <cell r="N85">
            <v>0.47</v>
          </cell>
          <cell r="O85">
            <v>0</v>
          </cell>
          <cell r="P85">
            <v>0</v>
          </cell>
          <cell r="Q85">
            <v>0</v>
          </cell>
          <cell r="R85">
            <v>2.6</v>
          </cell>
        </row>
        <row r="86">
          <cell r="E86">
            <v>2.7</v>
          </cell>
          <cell r="F86">
            <v>15</v>
          </cell>
          <cell r="G86">
            <v>4.92</v>
          </cell>
          <cell r="H86">
            <v>1.98</v>
          </cell>
          <cell r="I86">
            <v>0</v>
          </cell>
          <cell r="J86">
            <v>22.61</v>
          </cell>
          <cell r="K86">
            <v>2.37</v>
          </cell>
          <cell r="L86">
            <v>1.91</v>
          </cell>
          <cell r="M86">
            <v>0</v>
          </cell>
          <cell r="N86">
            <v>0.47</v>
          </cell>
          <cell r="O86">
            <v>0</v>
          </cell>
          <cell r="P86">
            <v>0</v>
          </cell>
          <cell r="Q86">
            <v>0</v>
          </cell>
          <cell r="R86">
            <v>2.7</v>
          </cell>
        </row>
        <row r="87">
          <cell r="E87">
            <v>2.8</v>
          </cell>
          <cell r="F87">
            <v>15.4</v>
          </cell>
          <cell r="G87">
            <v>5.04</v>
          </cell>
          <cell r="H87">
            <v>2.16</v>
          </cell>
          <cell r="I87">
            <v>0</v>
          </cell>
          <cell r="J87">
            <v>24.1</v>
          </cell>
          <cell r="K87">
            <v>2.44</v>
          </cell>
          <cell r="L87">
            <v>1.98</v>
          </cell>
          <cell r="M87">
            <v>0</v>
          </cell>
          <cell r="N87">
            <v>0.47</v>
          </cell>
          <cell r="O87">
            <v>0</v>
          </cell>
          <cell r="P87">
            <v>0</v>
          </cell>
          <cell r="Q87">
            <v>0</v>
          </cell>
          <cell r="R87">
            <v>2.8</v>
          </cell>
        </row>
        <row r="88">
          <cell r="E88">
            <v>2.9</v>
          </cell>
          <cell r="F88">
            <v>15.8</v>
          </cell>
          <cell r="G88">
            <v>5.16</v>
          </cell>
          <cell r="H88">
            <v>2.35</v>
          </cell>
          <cell r="I88">
            <v>0</v>
          </cell>
          <cell r="J88">
            <v>25.41</v>
          </cell>
          <cell r="K88">
            <v>2.5099999999999998</v>
          </cell>
          <cell r="L88">
            <v>2.0499999999999998</v>
          </cell>
          <cell r="M88">
            <v>0</v>
          </cell>
          <cell r="N88">
            <v>0.47</v>
          </cell>
          <cell r="O88">
            <v>0</v>
          </cell>
          <cell r="P88">
            <v>0</v>
          </cell>
          <cell r="Q88">
            <v>0</v>
          </cell>
          <cell r="R88">
            <v>2.9</v>
          </cell>
        </row>
        <row r="89">
          <cell r="E89">
            <v>3</v>
          </cell>
          <cell r="F89">
            <v>16.2</v>
          </cell>
          <cell r="G89">
            <v>5.28</v>
          </cell>
          <cell r="H89">
            <v>2.5299999999999998</v>
          </cell>
          <cell r="I89">
            <v>0</v>
          </cell>
          <cell r="J89">
            <v>26.89</v>
          </cell>
          <cell r="K89">
            <v>2.57</v>
          </cell>
          <cell r="L89">
            <v>2.11</v>
          </cell>
          <cell r="M89">
            <v>0</v>
          </cell>
          <cell r="N89">
            <v>0.47</v>
          </cell>
          <cell r="O89">
            <v>0</v>
          </cell>
          <cell r="P89">
            <v>0</v>
          </cell>
          <cell r="Q89">
            <v>0</v>
          </cell>
          <cell r="R89">
            <v>3</v>
          </cell>
        </row>
        <row r="90">
          <cell r="E90">
            <v>3.1</v>
          </cell>
          <cell r="F90">
            <v>16.600000000000001</v>
          </cell>
          <cell r="G90">
            <v>5.4</v>
          </cell>
          <cell r="H90">
            <v>2.72</v>
          </cell>
          <cell r="I90">
            <v>0</v>
          </cell>
          <cell r="J90">
            <v>28.39</v>
          </cell>
          <cell r="K90">
            <v>2.64</v>
          </cell>
          <cell r="L90">
            <v>2.1800000000000002</v>
          </cell>
          <cell r="M90">
            <v>0</v>
          </cell>
          <cell r="N90">
            <v>0.47</v>
          </cell>
          <cell r="O90">
            <v>0</v>
          </cell>
          <cell r="P90">
            <v>0</v>
          </cell>
          <cell r="Q90">
            <v>0</v>
          </cell>
          <cell r="R90">
            <v>3.1</v>
          </cell>
        </row>
        <row r="91">
          <cell r="E91">
            <v>3.2</v>
          </cell>
          <cell r="F91">
            <v>17</v>
          </cell>
          <cell r="G91">
            <v>5.52</v>
          </cell>
          <cell r="H91">
            <v>2.91</v>
          </cell>
          <cell r="I91">
            <v>0</v>
          </cell>
          <cell r="J91">
            <v>29.93</v>
          </cell>
          <cell r="K91">
            <v>2.71</v>
          </cell>
          <cell r="L91">
            <v>2.25</v>
          </cell>
          <cell r="M91">
            <v>0</v>
          </cell>
          <cell r="N91">
            <v>0.47</v>
          </cell>
          <cell r="O91">
            <v>0</v>
          </cell>
          <cell r="P91">
            <v>0</v>
          </cell>
          <cell r="Q91">
            <v>0</v>
          </cell>
          <cell r="R91">
            <v>3.2</v>
          </cell>
        </row>
        <row r="92">
          <cell r="E92">
            <v>3.3</v>
          </cell>
          <cell r="F92">
            <v>17.399999999999999</v>
          </cell>
          <cell r="G92">
            <v>5.64</v>
          </cell>
          <cell r="H92">
            <v>3.11</v>
          </cell>
          <cell r="I92">
            <v>0</v>
          </cell>
          <cell r="J92">
            <v>31.53</v>
          </cell>
          <cell r="K92">
            <v>2.77</v>
          </cell>
          <cell r="L92">
            <v>2.31</v>
          </cell>
          <cell r="M92">
            <v>0</v>
          </cell>
          <cell r="N92">
            <v>0.47</v>
          </cell>
          <cell r="O92">
            <v>0</v>
          </cell>
          <cell r="P92">
            <v>0</v>
          </cell>
          <cell r="Q92">
            <v>0</v>
          </cell>
          <cell r="R92">
            <v>3.3</v>
          </cell>
        </row>
        <row r="94">
          <cell r="E94">
            <v>3.4</v>
          </cell>
          <cell r="F94">
            <v>17.8</v>
          </cell>
          <cell r="G94">
            <v>5.76</v>
          </cell>
          <cell r="H94">
            <v>3.03</v>
          </cell>
          <cell r="I94">
            <v>0</v>
          </cell>
          <cell r="J94">
            <v>33.15</v>
          </cell>
          <cell r="K94">
            <v>2.84</v>
          </cell>
          <cell r="L94">
            <v>2.38</v>
          </cell>
          <cell r="M94">
            <v>0</v>
          </cell>
          <cell r="N94">
            <v>0.47</v>
          </cell>
          <cell r="O94">
            <v>0</v>
          </cell>
          <cell r="P94">
            <v>0</v>
          </cell>
          <cell r="Q94">
            <v>0</v>
          </cell>
          <cell r="R94">
            <v>3.4</v>
          </cell>
        </row>
        <row r="95">
          <cell r="E95">
            <v>3.5</v>
          </cell>
          <cell r="F95">
            <v>18</v>
          </cell>
          <cell r="G95">
            <v>7.82</v>
          </cell>
          <cell r="H95">
            <v>3.5</v>
          </cell>
          <cell r="I95">
            <v>0</v>
          </cell>
          <cell r="J95">
            <v>29.63</v>
          </cell>
          <cell r="K95">
            <v>2.91</v>
          </cell>
          <cell r="L95">
            <v>2.4500000000000002</v>
          </cell>
          <cell r="M95">
            <v>2.64</v>
          </cell>
          <cell r="N95">
            <v>0.47</v>
          </cell>
          <cell r="O95">
            <v>2.64</v>
          </cell>
          <cell r="P95">
            <v>0.38</v>
          </cell>
          <cell r="Q95">
            <v>1.01</v>
          </cell>
          <cell r="R95">
            <v>3.05</v>
          </cell>
        </row>
        <row r="96">
          <cell r="E96">
            <v>3.6</v>
          </cell>
          <cell r="F96">
            <v>18.399999999999999</v>
          </cell>
          <cell r="G96">
            <v>7.94</v>
          </cell>
          <cell r="H96">
            <v>3.7</v>
          </cell>
          <cell r="I96">
            <v>0</v>
          </cell>
          <cell r="J96">
            <v>31.17</v>
          </cell>
          <cell r="K96">
            <v>2.98</v>
          </cell>
          <cell r="L96">
            <v>2.52</v>
          </cell>
          <cell r="M96">
            <v>2.64</v>
          </cell>
          <cell r="N96">
            <v>0.47</v>
          </cell>
          <cell r="O96">
            <v>2.8</v>
          </cell>
          <cell r="P96">
            <v>0.38</v>
          </cell>
          <cell r="Q96">
            <v>1.01</v>
          </cell>
          <cell r="R96">
            <v>3.15</v>
          </cell>
        </row>
        <row r="97">
          <cell r="E97">
            <v>3.7</v>
          </cell>
          <cell r="F97">
            <v>18.8</v>
          </cell>
          <cell r="G97">
            <v>8.06</v>
          </cell>
          <cell r="H97">
            <v>3.91</v>
          </cell>
          <cell r="I97">
            <v>0</v>
          </cell>
          <cell r="J97">
            <v>32.78</v>
          </cell>
          <cell r="K97">
            <v>3.04</v>
          </cell>
          <cell r="L97">
            <v>2.58</v>
          </cell>
          <cell r="M97">
            <v>2.64</v>
          </cell>
          <cell r="N97">
            <v>0.47</v>
          </cell>
          <cell r="O97">
            <v>2.95</v>
          </cell>
          <cell r="P97">
            <v>0.38</v>
          </cell>
          <cell r="Q97">
            <v>1.01</v>
          </cell>
          <cell r="R97">
            <v>3.25</v>
          </cell>
        </row>
        <row r="98">
          <cell r="E98">
            <v>3.8</v>
          </cell>
          <cell r="F98">
            <v>19.2</v>
          </cell>
          <cell r="G98">
            <v>8.18</v>
          </cell>
          <cell r="H98">
            <v>4.1100000000000003</v>
          </cell>
          <cell r="I98">
            <v>0</v>
          </cell>
          <cell r="J98">
            <v>34.4</v>
          </cell>
          <cell r="K98">
            <v>3.11</v>
          </cell>
          <cell r="L98">
            <v>2.65</v>
          </cell>
          <cell r="M98">
            <v>2.64</v>
          </cell>
          <cell r="N98">
            <v>0.47</v>
          </cell>
          <cell r="O98">
            <v>3.11</v>
          </cell>
          <cell r="P98">
            <v>0.38</v>
          </cell>
          <cell r="Q98">
            <v>1.01</v>
          </cell>
          <cell r="R98">
            <v>3.35</v>
          </cell>
        </row>
        <row r="99">
          <cell r="E99">
            <v>3.9</v>
          </cell>
          <cell r="F99">
            <v>19.600000000000001</v>
          </cell>
          <cell r="G99">
            <v>8.3000000000000007</v>
          </cell>
          <cell r="H99">
            <v>4.32</v>
          </cell>
          <cell r="I99">
            <v>0</v>
          </cell>
          <cell r="J99">
            <v>36.06</v>
          </cell>
          <cell r="K99">
            <v>3.18</v>
          </cell>
          <cell r="L99">
            <v>2.72</v>
          </cell>
          <cell r="M99">
            <v>2.64</v>
          </cell>
          <cell r="N99">
            <v>0.47</v>
          </cell>
          <cell r="O99">
            <v>3.27</v>
          </cell>
          <cell r="P99">
            <v>0.38</v>
          </cell>
          <cell r="Q99">
            <v>1.01</v>
          </cell>
          <cell r="R99">
            <v>3.45</v>
          </cell>
        </row>
        <row r="100">
          <cell r="E100">
            <v>4</v>
          </cell>
          <cell r="F100">
            <v>20</v>
          </cell>
          <cell r="G100">
            <v>8.42</v>
          </cell>
          <cell r="H100">
            <v>4.53</v>
          </cell>
          <cell r="I100">
            <v>0</v>
          </cell>
          <cell r="J100">
            <v>37.79</v>
          </cell>
          <cell r="K100">
            <v>3.24</v>
          </cell>
          <cell r="L100">
            <v>2.78</v>
          </cell>
          <cell r="M100">
            <v>2.64</v>
          </cell>
          <cell r="N100">
            <v>0.47</v>
          </cell>
          <cell r="O100">
            <v>3.42</v>
          </cell>
          <cell r="P100">
            <v>0.38</v>
          </cell>
          <cell r="Q100">
            <v>1.01</v>
          </cell>
          <cell r="R100">
            <v>3.55</v>
          </cell>
        </row>
        <row r="101">
          <cell r="E101">
            <v>4.0999999999999996</v>
          </cell>
          <cell r="F101">
            <v>20.399999999999999</v>
          </cell>
          <cell r="G101">
            <v>8.5399999999999991</v>
          </cell>
          <cell r="H101">
            <v>4.75</v>
          </cell>
          <cell r="I101">
            <v>0</v>
          </cell>
          <cell r="J101">
            <v>39.53</v>
          </cell>
          <cell r="K101">
            <v>3.31</v>
          </cell>
          <cell r="L101">
            <v>2.85</v>
          </cell>
          <cell r="M101">
            <v>2.64</v>
          </cell>
          <cell r="N101">
            <v>0.47</v>
          </cell>
          <cell r="O101">
            <v>3.58</v>
          </cell>
          <cell r="P101">
            <v>0.38</v>
          </cell>
          <cell r="Q101">
            <v>1.01</v>
          </cell>
          <cell r="R101">
            <v>3.65</v>
          </cell>
        </row>
        <row r="102">
          <cell r="E102">
            <v>4.2</v>
          </cell>
          <cell r="F102">
            <v>20.8</v>
          </cell>
          <cell r="G102">
            <v>8.66</v>
          </cell>
          <cell r="H102">
            <v>4.96</v>
          </cell>
          <cell r="I102">
            <v>0</v>
          </cell>
          <cell r="J102">
            <v>41.31</v>
          </cell>
          <cell r="K102">
            <v>3.38</v>
          </cell>
          <cell r="L102">
            <v>2.92</v>
          </cell>
          <cell r="M102">
            <v>2.64</v>
          </cell>
          <cell r="N102">
            <v>0.47</v>
          </cell>
          <cell r="O102">
            <v>3.74</v>
          </cell>
          <cell r="P102">
            <v>0.38</v>
          </cell>
          <cell r="Q102">
            <v>1.01</v>
          </cell>
          <cell r="R102">
            <v>3.75</v>
          </cell>
        </row>
        <row r="103">
          <cell r="E103">
            <v>4.3</v>
          </cell>
          <cell r="F103">
            <v>21.2</v>
          </cell>
          <cell r="G103">
            <v>8.7799999999999994</v>
          </cell>
          <cell r="H103">
            <v>5.18</v>
          </cell>
          <cell r="I103">
            <v>0</v>
          </cell>
          <cell r="J103">
            <v>43.13</v>
          </cell>
          <cell r="K103">
            <v>3.45</v>
          </cell>
          <cell r="L103">
            <v>2.99</v>
          </cell>
          <cell r="M103">
            <v>2.64</v>
          </cell>
          <cell r="N103">
            <v>0.47</v>
          </cell>
          <cell r="O103">
            <v>3.9</v>
          </cell>
          <cell r="P103">
            <v>0.38</v>
          </cell>
          <cell r="Q103">
            <v>1.01</v>
          </cell>
          <cell r="R103">
            <v>3.85</v>
          </cell>
        </row>
        <row r="104">
          <cell r="E104">
            <v>4.4000000000000004</v>
          </cell>
          <cell r="F104">
            <v>21.6</v>
          </cell>
          <cell r="G104">
            <v>8.9</v>
          </cell>
          <cell r="H104">
            <v>5.4</v>
          </cell>
          <cell r="I104">
            <v>0</v>
          </cell>
          <cell r="J104">
            <v>45.02</v>
          </cell>
          <cell r="K104">
            <v>3.51</v>
          </cell>
          <cell r="L104">
            <v>3.05</v>
          </cell>
          <cell r="M104">
            <v>2.64</v>
          </cell>
          <cell r="N104">
            <v>0.47</v>
          </cell>
          <cell r="O104">
            <v>4.05</v>
          </cell>
          <cell r="P104">
            <v>0.38</v>
          </cell>
          <cell r="Q104">
            <v>1.01</v>
          </cell>
          <cell r="R104">
            <v>3.95</v>
          </cell>
        </row>
        <row r="105">
          <cell r="E105">
            <v>4.5</v>
          </cell>
          <cell r="F105">
            <v>22</v>
          </cell>
          <cell r="G105">
            <v>9.02</v>
          </cell>
          <cell r="H105">
            <v>5.63</v>
          </cell>
          <cell r="I105">
            <v>0</v>
          </cell>
          <cell r="J105">
            <v>46.92</v>
          </cell>
          <cell r="K105">
            <v>3.58</v>
          </cell>
          <cell r="L105">
            <v>3.12</v>
          </cell>
          <cell r="M105">
            <v>2.64</v>
          </cell>
          <cell r="N105">
            <v>0.47</v>
          </cell>
          <cell r="O105">
            <v>4.21</v>
          </cell>
          <cell r="P105">
            <v>0.38</v>
          </cell>
          <cell r="Q105">
            <v>1.01</v>
          </cell>
          <cell r="R105">
            <v>4.05</v>
          </cell>
        </row>
        <row r="106">
          <cell r="E106">
            <v>4.5999999999999996</v>
          </cell>
          <cell r="F106">
            <v>22.4</v>
          </cell>
          <cell r="G106">
            <v>9.14</v>
          </cell>
          <cell r="H106">
            <v>5.85</v>
          </cell>
          <cell r="I106">
            <v>0</v>
          </cell>
          <cell r="J106">
            <v>48.86</v>
          </cell>
          <cell r="K106">
            <v>3.65</v>
          </cell>
          <cell r="L106">
            <v>3.19</v>
          </cell>
          <cell r="M106">
            <v>2.64</v>
          </cell>
          <cell r="N106">
            <v>0.47</v>
          </cell>
          <cell r="O106">
            <v>4.37</v>
          </cell>
          <cell r="P106">
            <v>0.38</v>
          </cell>
          <cell r="Q106">
            <v>1.01</v>
          </cell>
          <cell r="R106">
            <v>4.1500000000000004</v>
          </cell>
        </row>
        <row r="107">
          <cell r="E107">
            <v>4.7</v>
          </cell>
          <cell r="F107">
            <v>22.8</v>
          </cell>
          <cell r="G107">
            <v>9.26</v>
          </cell>
          <cell r="H107">
            <v>6.08</v>
          </cell>
          <cell r="I107">
            <v>0</v>
          </cell>
          <cell r="J107">
            <v>50.86</v>
          </cell>
          <cell r="K107">
            <v>3.71</v>
          </cell>
          <cell r="L107">
            <v>3.25</v>
          </cell>
          <cell r="M107">
            <v>2.64</v>
          </cell>
          <cell r="N107">
            <v>0.47</v>
          </cell>
          <cell r="O107">
            <v>4.53</v>
          </cell>
          <cell r="P107">
            <v>0.38</v>
          </cell>
          <cell r="Q107">
            <v>1.01</v>
          </cell>
          <cell r="R107">
            <v>4.25</v>
          </cell>
        </row>
        <row r="108">
          <cell r="E108">
            <v>4.8</v>
          </cell>
          <cell r="F108">
            <v>23.2</v>
          </cell>
          <cell r="G108">
            <v>9.3800000000000008</v>
          </cell>
          <cell r="H108">
            <v>6.31</v>
          </cell>
          <cell r="I108">
            <v>0</v>
          </cell>
          <cell r="J108">
            <v>52.89</v>
          </cell>
          <cell r="K108">
            <v>3.78</v>
          </cell>
          <cell r="L108">
            <v>3.32</v>
          </cell>
          <cell r="M108">
            <v>2.64</v>
          </cell>
          <cell r="N108">
            <v>0.47</v>
          </cell>
          <cell r="O108">
            <v>4.68</v>
          </cell>
          <cell r="P108">
            <v>0.38</v>
          </cell>
          <cell r="Q108">
            <v>1.01</v>
          </cell>
          <cell r="R108">
            <v>4.3499999999999996</v>
          </cell>
        </row>
        <row r="109">
          <cell r="E109">
            <v>4.9000000000000004</v>
          </cell>
          <cell r="F109">
            <v>23.6</v>
          </cell>
          <cell r="G109">
            <v>9.5</v>
          </cell>
          <cell r="H109">
            <v>6.55</v>
          </cell>
          <cell r="I109">
            <v>0</v>
          </cell>
          <cell r="J109">
            <v>54.95</v>
          </cell>
          <cell r="K109">
            <v>3.85</v>
          </cell>
          <cell r="L109">
            <v>3.39</v>
          </cell>
          <cell r="M109">
            <v>2.64</v>
          </cell>
          <cell r="N109">
            <v>0.47</v>
          </cell>
          <cell r="O109">
            <v>4.84</v>
          </cell>
          <cell r="P109">
            <v>0.38</v>
          </cell>
          <cell r="Q109">
            <v>1.01</v>
          </cell>
          <cell r="R109">
            <v>4.45</v>
          </cell>
        </row>
        <row r="110">
          <cell r="E110">
            <v>5</v>
          </cell>
          <cell r="F110">
            <v>24</v>
          </cell>
          <cell r="G110">
            <v>9.6199999999999992</v>
          </cell>
          <cell r="H110">
            <v>6.78</v>
          </cell>
          <cell r="I110">
            <v>0</v>
          </cell>
          <cell r="J110">
            <v>57.05</v>
          </cell>
          <cell r="K110">
            <v>3.92</v>
          </cell>
          <cell r="L110">
            <v>3.46</v>
          </cell>
          <cell r="M110">
            <v>2.64</v>
          </cell>
          <cell r="N110">
            <v>0.47</v>
          </cell>
          <cell r="O110">
            <v>5</v>
          </cell>
          <cell r="P110">
            <v>0.38</v>
          </cell>
          <cell r="Q110">
            <v>1.01</v>
          </cell>
          <cell r="R110">
            <v>4.55</v>
          </cell>
        </row>
        <row r="111">
          <cell r="E111">
            <v>5.0999999999999996</v>
          </cell>
          <cell r="F111">
            <v>24.4</v>
          </cell>
          <cell r="G111">
            <v>9.74</v>
          </cell>
          <cell r="H111">
            <v>7.01</v>
          </cell>
          <cell r="I111">
            <v>0</v>
          </cell>
          <cell r="J111">
            <v>59.21</v>
          </cell>
          <cell r="K111">
            <v>3.98</v>
          </cell>
          <cell r="L111">
            <v>3.52</v>
          </cell>
          <cell r="M111">
            <v>2.64</v>
          </cell>
          <cell r="N111">
            <v>0.47</v>
          </cell>
          <cell r="O111">
            <v>5.16</v>
          </cell>
          <cell r="P111">
            <v>0.38</v>
          </cell>
          <cell r="Q111">
            <v>1.01</v>
          </cell>
          <cell r="R111">
            <v>4.6500000000000004</v>
          </cell>
        </row>
        <row r="112">
          <cell r="E112">
            <v>5.2</v>
          </cell>
          <cell r="F112">
            <v>24.8</v>
          </cell>
          <cell r="G112">
            <v>9.86</v>
          </cell>
          <cell r="H112">
            <v>7.26</v>
          </cell>
          <cell r="I112">
            <v>0</v>
          </cell>
          <cell r="J112">
            <v>61.4</v>
          </cell>
          <cell r="K112">
            <v>4.05</v>
          </cell>
          <cell r="L112">
            <v>3.59</v>
          </cell>
          <cell r="M112">
            <v>2.64</v>
          </cell>
          <cell r="N112">
            <v>0.47</v>
          </cell>
          <cell r="O112">
            <v>5.31</v>
          </cell>
          <cell r="P112">
            <v>0.38</v>
          </cell>
          <cell r="Q112">
            <v>1.01</v>
          </cell>
          <cell r="R112">
            <v>4.75</v>
          </cell>
        </row>
        <row r="113">
          <cell r="E113">
            <v>5.3</v>
          </cell>
          <cell r="F113">
            <v>25.2</v>
          </cell>
          <cell r="G113">
            <v>9.98</v>
          </cell>
          <cell r="H113">
            <v>7.51</v>
          </cell>
          <cell r="I113">
            <v>0</v>
          </cell>
          <cell r="J113">
            <v>63.62</v>
          </cell>
          <cell r="K113">
            <v>4.12</v>
          </cell>
          <cell r="L113">
            <v>3.66</v>
          </cell>
          <cell r="M113">
            <v>2.64</v>
          </cell>
          <cell r="N113">
            <v>0.47</v>
          </cell>
          <cell r="O113">
            <v>5.47</v>
          </cell>
          <cell r="P113">
            <v>0.38</v>
          </cell>
          <cell r="Q113">
            <v>1.01</v>
          </cell>
          <cell r="R113">
            <v>4.8499999999999996</v>
          </cell>
        </row>
        <row r="114">
          <cell r="E114">
            <v>5.4</v>
          </cell>
          <cell r="F114">
            <v>25.6</v>
          </cell>
          <cell r="G114">
            <v>10.1</v>
          </cell>
          <cell r="H114">
            <v>7.75</v>
          </cell>
          <cell r="I114">
            <v>0</v>
          </cell>
          <cell r="J114">
            <v>65.89</v>
          </cell>
          <cell r="K114">
            <v>4.1900000000000004</v>
          </cell>
          <cell r="L114">
            <v>3.72</v>
          </cell>
          <cell r="M114">
            <v>2.64</v>
          </cell>
          <cell r="N114">
            <v>0.47</v>
          </cell>
          <cell r="O114">
            <v>5.63</v>
          </cell>
          <cell r="P114">
            <v>0.38</v>
          </cell>
          <cell r="Q114">
            <v>1.01</v>
          </cell>
          <cell r="R114">
            <v>4.95</v>
          </cell>
        </row>
        <row r="115">
          <cell r="E115">
            <v>5.5</v>
          </cell>
          <cell r="F115">
            <v>26</v>
          </cell>
          <cell r="G115">
            <v>10.220000000000001</v>
          </cell>
          <cell r="H115">
            <v>8</v>
          </cell>
          <cell r="I115">
            <v>0</v>
          </cell>
          <cell r="J115">
            <v>68.2</v>
          </cell>
          <cell r="K115">
            <v>4.25</v>
          </cell>
          <cell r="L115">
            <v>3.79</v>
          </cell>
          <cell r="M115">
            <v>2.64</v>
          </cell>
          <cell r="N115">
            <v>0.47</v>
          </cell>
          <cell r="O115">
            <v>5.79</v>
          </cell>
          <cell r="P115">
            <v>0.38</v>
          </cell>
          <cell r="Q115">
            <v>1.01</v>
          </cell>
          <cell r="R115">
            <v>5.05</v>
          </cell>
        </row>
        <row r="116">
          <cell r="E116">
            <v>5.6</v>
          </cell>
          <cell r="F116">
            <v>26.4</v>
          </cell>
          <cell r="G116">
            <v>10.34</v>
          </cell>
          <cell r="H116">
            <v>8.25</v>
          </cell>
          <cell r="I116">
            <v>0</v>
          </cell>
          <cell r="J116">
            <v>70.55</v>
          </cell>
          <cell r="K116">
            <v>4.32</v>
          </cell>
          <cell r="L116">
            <v>3.86</v>
          </cell>
          <cell r="M116">
            <v>2.64</v>
          </cell>
          <cell r="N116">
            <v>0.47</v>
          </cell>
          <cell r="O116">
            <v>5.94</v>
          </cell>
          <cell r="P116">
            <v>0.38</v>
          </cell>
          <cell r="Q116">
            <v>1.01</v>
          </cell>
          <cell r="R116">
            <v>5.15</v>
          </cell>
        </row>
        <row r="117">
          <cell r="E117">
            <v>5.7</v>
          </cell>
          <cell r="F117">
            <v>26.8</v>
          </cell>
          <cell r="G117">
            <v>10.46</v>
          </cell>
          <cell r="H117">
            <v>8.51</v>
          </cell>
          <cell r="I117">
            <v>0</v>
          </cell>
          <cell r="J117">
            <v>72.95</v>
          </cell>
          <cell r="K117">
            <v>4.38</v>
          </cell>
          <cell r="L117">
            <v>3.92</v>
          </cell>
          <cell r="M117">
            <v>2.64</v>
          </cell>
          <cell r="N117">
            <v>0.47</v>
          </cell>
          <cell r="O117">
            <v>6.1</v>
          </cell>
          <cell r="P117">
            <v>0.38</v>
          </cell>
          <cell r="Q117">
            <v>1.01</v>
          </cell>
          <cell r="R117">
            <v>5.25</v>
          </cell>
        </row>
        <row r="118">
          <cell r="E118">
            <v>5.8</v>
          </cell>
          <cell r="F118">
            <v>27.2</v>
          </cell>
          <cell r="G118">
            <v>10.58</v>
          </cell>
          <cell r="H118">
            <v>8.76</v>
          </cell>
          <cell r="I118">
            <v>0</v>
          </cell>
          <cell r="J118">
            <v>75.37</v>
          </cell>
          <cell r="K118">
            <v>4.45</v>
          </cell>
          <cell r="L118">
            <v>3.99</v>
          </cell>
          <cell r="M118">
            <v>2.64</v>
          </cell>
          <cell r="N118">
            <v>0.47</v>
          </cell>
          <cell r="O118">
            <v>6.26</v>
          </cell>
          <cell r="P118">
            <v>0.38</v>
          </cell>
          <cell r="Q118">
            <v>1.01</v>
          </cell>
          <cell r="R118">
            <v>5.35</v>
          </cell>
        </row>
        <row r="119">
          <cell r="E119">
            <v>5.9</v>
          </cell>
          <cell r="F119">
            <v>27.6</v>
          </cell>
          <cell r="G119">
            <v>10.7</v>
          </cell>
          <cell r="H119">
            <v>9.02</v>
          </cell>
          <cell r="I119">
            <v>0</v>
          </cell>
          <cell r="J119">
            <v>77.83</v>
          </cell>
          <cell r="K119">
            <v>4.5199999999999996</v>
          </cell>
          <cell r="L119">
            <v>4.0599999999999996</v>
          </cell>
          <cell r="M119">
            <v>2.64</v>
          </cell>
          <cell r="N119">
            <v>0.47</v>
          </cell>
          <cell r="O119">
            <v>6.42</v>
          </cell>
          <cell r="P119">
            <v>0.38</v>
          </cell>
          <cell r="Q119">
            <v>1.01</v>
          </cell>
          <cell r="R119">
            <v>5.45</v>
          </cell>
        </row>
        <row r="120">
          <cell r="E120">
            <v>6</v>
          </cell>
          <cell r="F120">
            <v>28</v>
          </cell>
          <cell r="G120">
            <v>10.82</v>
          </cell>
          <cell r="H120">
            <v>9.2799999999999994</v>
          </cell>
          <cell r="I120">
            <v>0</v>
          </cell>
          <cell r="J120">
            <v>80.34</v>
          </cell>
          <cell r="K120">
            <v>4.59</v>
          </cell>
          <cell r="L120">
            <v>4.13</v>
          </cell>
          <cell r="M120">
            <v>2.64</v>
          </cell>
          <cell r="N120">
            <v>0.47</v>
          </cell>
          <cell r="O120">
            <v>6.57</v>
          </cell>
          <cell r="P120">
            <v>0.38</v>
          </cell>
          <cell r="Q120">
            <v>1.01</v>
          </cell>
          <cell r="R120">
            <v>5.55</v>
          </cell>
        </row>
        <row r="121">
          <cell r="E121">
            <v>6.1</v>
          </cell>
          <cell r="F121">
            <v>28.4</v>
          </cell>
          <cell r="G121">
            <v>10.94</v>
          </cell>
          <cell r="H121">
            <v>9.5500000000000007</v>
          </cell>
          <cell r="I121">
            <v>0</v>
          </cell>
          <cell r="J121">
            <v>82.9</v>
          </cell>
          <cell r="K121">
            <v>4.6500000000000004</v>
          </cell>
          <cell r="L121">
            <v>4.1900000000000004</v>
          </cell>
          <cell r="M121">
            <v>2.64</v>
          </cell>
          <cell r="N121">
            <v>0.47</v>
          </cell>
          <cell r="O121">
            <v>6.73</v>
          </cell>
          <cell r="P121">
            <v>0.38</v>
          </cell>
          <cell r="Q121">
            <v>1.01</v>
          </cell>
          <cell r="R121">
            <v>5.65</v>
          </cell>
        </row>
        <row r="122">
          <cell r="E122">
            <v>6.2</v>
          </cell>
          <cell r="F122">
            <v>28.8</v>
          </cell>
          <cell r="G122">
            <v>11.06</v>
          </cell>
          <cell r="H122">
            <v>9.81</v>
          </cell>
          <cell r="I122">
            <v>0</v>
          </cell>
          <cell r="J122">
            <v>85.48</v>
          </cell>
          <cell r="K122">
            <v>4.72</v>
          </cell>
          <cell r="L122">
            <v>4.26</v>
          </cell>
          <cell r="M122">
            <v>2.64</v>
          </cell>
          <cell r="N122">
            <v>0.47</v>
          </cell>
          <cell r="O122">
            <v>6.89</v>
          </cell>
          <cell r="P122">
            <v>0.38</v>
          </cell>
          <cell r="Q122">
            <v>1.01</v>
          </cell>
          <cell r="R122">
            <v>5.75</v>
          </cell>
        </row>
        <row r="123">
          <cell r="E123">
            <v>6.3</v>
          </cell>
          <cell r="F123">
            <v>29.2</v>
          </cell>
          <cell r="G123">
            <v>11.18</v>
          </cell>
          <cell r="H123">
            <v>10.08</v>
          </cell>
          <cell r="I123">
            <v>0</v>
          </cell>
          <cell r="J123">
            <v>88.1</v>
          </cell>
          <cell r="K123">
            <v>4.79</v>
          </cell>
          <cell r="L123">
            <v>4.33</v>
          </cell>
          <cell r="M123">
            <v>2.64</v>
          </cell>
          <cell r="N123">
            <v>0.47</v>
          </cell>
          <cell r="O123">
            <v>7.05</v>
          </cell>
          <cell r="P123">
            <v>0.38</v>
          </cell>
          <cell r="Q123">
            <v>1.01</v>
          </cell>
          <cell r="R123">
            <v>5.85</v>
          </cell>
        </row>
        <row r="124">
          <cell r="E124">
            <v>6.4</v>
          </cell>
          <cell r="F124">
            <v>29.6</v>
          </cell>
          <cell r="G124">
            <v>11.3</v>
          </cell>
          <cell r="H124">
            <v>10.35</v>
          </cell>
          <cell r="I124">
            <v>0</v>
          </cell>
          <cell r="J124">
            <v>90.79</v>
          </cell>
          <cell r="K124">
            <v>4.8499999999999996</v>
          </cell>
          <cell r="L124">
            <v>4.3899999999999997</v>
          </cell>
          <cell r="M124">
            <v>2.64</v>
          </cell>
          <cell r="N124">
            <v>0.47</v>
          </cell>
          <cell r="O124">
            <v>7.2</v>
          </cell>
          <cell r="P124">
            <v>0.38</v>
          </cell>
          <cell r="Q124">
            <v>1.01</v>
          </cell>
          <cell r="R124">
            <v>5.95</v>
          </cell>
        </row>
        <row r="125">
          <cell r="E125">
            <v>6.5</v>
          </cell>
          <cell r="F125">
            <v>30</v>
          </cell>
          <cell r="G125">
            <v>11.42</v>
          </cell>
          <cell r="H125">
            <v>10.63</v>
          </cell>
          <cell r="I125">
            <v>0</v>
          </cell>
          <cell r="J125">
            <v>93.5</v>
          </cell>
          <cell r="K125">
            <v>4.92</v>
          </cell>
          <cell r="L125">
            <v>4.46</v>
          </cell>
          <cell r="M125">
            <v>2.64</v>
          </cell>
          <cell r="N125">
            <v>0.47</v>
          </cell>
          <cell r="O125">
            <v>7.36</v>
          </cell>
          <cell r="P125">
            <v>0.38</v>
          </cell>
          <cell r="Q125">
            <v>1.01</v>
          </cell>
          <cell r="R125">
            <v>6.05</v>
          </cell>
        </row>
        <row r="126">
          <cell r="E126">
            <v>6.6</v>
          </cell>
          <cell r="F126">
            <v>30.4</v>
          </cell>
          <cell r="G126">
            <v>11.54</v>
          </cell>
          <cell r="H126">
            <v>10.9</v>
          </cell>
          <cell r="I126">
            <v>0</v>
          </cell>
          <cell r="J126">
            <v>96.23</v>
          </cell>
          <cell r="K126">
            <v>4.99</v>
          </cell>
          <cell r="L126">
            <v>4.53</v>
          </cell>
          <cell r="M126">
            <v>2.64</v>
          </cell>
          <cell r="N126">
            <v>0.47</v>
          </cell>
          <cell r="O126">
            <v>7.52</v>
          </cell>
          <cell r="P126">
            <v>0.38</v>
          </cell>
          <cell r="Q126">
            <v>1.01</v>
          </cell>
          <cell r="R126">
            <v>6.15</v>
          </cell>
        </row>
        <row r="127">
          <cell r="E127">
            <v>6.7</v>
          </cell>
          <cell r="F127">
            <v>30.8</v>
          </cell>
          <cell r="G127">
            <v>11.66</v>
          </cell>
          <cell r="H127">
            <v>11.18</v>
          </cell>
          <cell r="I127">
            <v>0</v>
          </cell>
          <cell r="J127">
            <v>99.01</v>
          </cell>
          <cell r="K127">
            <v>5.0599999999999996</v>
          </cell>
          <cell r="L127">
            <v>4.5999999999999996</v>
          </cell>
          <cell r="M127">
            <v>2.64</v>
          </cell>
          <cell r="N127">
            <v>0.47</v>
          </cell>
          <cell r="O127">
            <v>7.68</v>
          </cell>
          <cell r="P127">
            <v>0.38</v>
          </cell>
          <cell r="Q127">
            <v>1.01</v>
          </cell>
          <cell r="R127">
            <v>6.25</v>
          </cell>
        </row>
        <row r="128">
          <cell r="E128">
            <v>6.8</v>
          </cell>
          <cell r="F128">
            <v>31.2</v>
          </cell>
          <cell r="G128">
            <v>11.78</v>
          </cell>
          <cell r="H128">
            <v>11.46</v>
          </cell>
          <cell r="I128">
            <v>0</v>
          </cell>
          <cell r="J128">
            <v>101.86</v>
          </cell>
          <cell r="K128">
            <v>5.12</v>
          </cell>
          <cell r="L128">
            <v>4.66</v>
          </cell>
          <cell r="M128">
            <v>2.64</v>
          </cell>
          <cell r="N128">
            <v>0.47</v>
          </cell>
          <cell r="O128">
            <v>7.83</v>
          </cell>
          <cell r="P128">
            <v>0.38</v>
          </cell>
          <cell r="Q128">
            <v>1.01</v>
          </cell>
          <cell r="R128">
            <v>6.35</v>
          </cell>
        </row>
        <row r="129">
          <cell r="E129">
            <v>6.9</v>
          </cell>
          <cell r="F129">
            <v>31.6</v>
          </cell>
          <cell r="G129">
            <v>11.9</v>
          </cell>
          <cell r="H129">
            <v>11.75</v>
          </cell>
          <cell r="I129">
            <v>0</v>
          </cell>
          <cell r="J129">
            <v>104.72</v>
          </cell>
          <cell r="K129">
            <v>5.19</v>
          </cell>
          <cell r="L129">
            <v>4.7300000000000004</v>
          </cell>
          <cell r="M129">
            <v>2.64</v>
          </cell>
          <cell r="N129">
            <v>0.47</v>
          </cell>
          <cell r="O129">
            <v>7.99</v>
          </cell>
          <cell r="P129">
            <v>0.38</v>
          </cell>
          <cell r="Q129">
            <v>1.01</v>
          </cell>
          <cell r="R129">
            <v>6.45</v>
          </cell>
        </row>
        <row r="130">
          <cell r="E130">
            <v>7</v>
          </cell>
          <cell r="F130">
            <v>32</v>
          </cell>
          <cell r="G130">
            <v>12.02</v>
          </cell>
          <cell r="H130">
            <v>12.03</v>
          </cell>
          <cell r="I130">
            <v>0</v>
          </cell>
          <cell r="J130">
            <v>107.62</v>
          </cell>
          <cell r="K130">
            <v>5.26</v>
          </cell>
          <cell r="L130">
            <v>4.8</v>
          </cell>
          <cell r="M130">
            <v>2.64</v>
          </cell>
          <cell r="N130">
            <v>0.47</v>
          </cell>
          <cell r="O130">
            <v>8.15</v>
          </cell>
          <cell r="P130">
            <v>0.38</v>
          </cell>
          <cell r="Q130">
            <v>1.01</v>
          </cell>
          <cell r="R130">
            <v>6.55</v>
          </cell>
        </row>
        <row r="131">
          <cell r="E131">
            <v>7.1</v>
          </cell>
          <cell r="F131">
            <v>32.4</v>
          </cell>
          <cell r="G131">
            <v>12.14</v>
          </cell>
          <cell r="H131">
            <v>12.32</v>
          </cell>
          <cell r="I131">
            <v>0</v>
          </cell>
          <cell r="J131">
            <v>110.58</v>
          </cell>
          <cell r="K131">
            <v>5.32</v>
          </cell>
          <cell r="L131">
            <v>4.8600000000000003</v>
          </cell>
          <cell r="M131">
            <v>2.64</v>
          </cell>
          <cell r="N131">
            <v>0.47</v>
          </cell>
          <cell r="O131">
            <v>8.31</v>
          </cell>
          <cell r="P131">
            <v>0.38</v>
          </cell>
          <cell r="Q131">
            <v>1.01</v>
          </cell>
          <cell r="R131">
            <v>6.65</v>
          </cell>
        </row>
        <row r="132">
          <cell r="E132">
            <v>7.2</v>
          </cell>
          <cell r="F132">
            <v>32.799999999999997</v>
          </cell>
          <cell r="G132">
            <v>12.26</v>
          </cell>
          <cell r="H132">
            <v>12.61</v>
          </cell>
          <cell r="I132">
            <v>0</v>
          </cell>
          <cell r="J132">
            <v>113.57</v>
          </cell>
          <cell r="K132">
            <v>5.39</v>
          </cell>
          <cell r="L132">
            <v>4.93</v>
          </cell>
          <cell r="M132">
            <v>2.64</v>
          </cell>
          <cell r="N132">
            <v>0.47</v>
          </cell>
          <cell r="O132">
            <v>8.4600000000000009</v>
          </cell>
          <cell r="P132">
            <v>0.38</v>
          </cell>
          <cell r="Q132">
            <v>1.01</v>
          </cell>
          <cell r="R132">
            <v>6.75</v>
          </cell>
        </row>
        <row r="133">
          <cell r="E133">
            <v>7.3</v>
          </cell>
          <cell r="F133">
            <v>33.200000000000003</v>
          </cell>
          <cell r="G133">
            <v>12.38</v>
          </cell>
          <cell r="H133">
            <v>12.91</v>
          </cell>
          <cell r="I133">
            <v>0</v>
          </cell>
          <cell r="J133">
            <v>116.59</v>
          </cell>
          <cell r="K133">
            <v>5.46</v>
          </cell>
          <cell r="L133">
            <v>5</v>
          </cell>
          <cell r="M133">
            <v>2.64</v>
          </cell>
          <cell r="N133">
            <v>0.47</v>
          </cell>
          <cell r="O133">
            <v>8.6199999999999992</v>
          </cell>
          <cell r="P133">
            <v>0.38</v>
          </cell>
          <cell r="Q133">
            <v>1.01</v>
          </cell>
          <cell r="R133">
            <v>6.85</v>
          </cell>
        </row>
        <row r="134">
          <cell r="E134">
            <v>7.4</v>
          </cell>
          <cell r="F134">
            <v>33.6</v>
          </cell>
          <cell r="G134">
            <v>12.5</v>
          </cell>
          <cell r="H134">
            <v>13.2</v>
          </cell>
          <cell r="I134">
            <v>0</v>
          </cell>
          <cell r="J134">
            <v>119.65</v>
          </cell>
          <cell r="K134">
            <v>5.53</v>
          </cell>
          <cell r="L134">
            <v>5.07</v>
          </cell>
          <cell r="M134">
            <v>2.64</v>
          </cell>
          <cell r="N134">
            <v>0.47</v>
          </cell>
          <cell r="O134">
            <v>8.7799999999999994</v>
          </cell>
          <cell r="P134">
            <v>0.38</v>
          </cell>
          <cell r="Q134">
            <v>1.01</v>
          </cell>
          <cell r="R134">
            <v>6.95</v>
          </cell>
        </row>
        <row r="135">
          <cell r="E135">
            <v>7.5</v>
          </cell>
          <cell r="F135">
            <v>34</v>
          </cell>
          <cell r="G135">
            <v>12.62</v>
          </cell>
          <cell r="H135">
            <v>13.54</v>
          </cell>
          <cell r="I135">
            <v>34.97</v>
          </cell>
          <cell r="J135">
            <v>82.87</v>
          </cell>
          <cell r="K135">
            <v>5.59</v>
          </cell>
          <cell r="L135">
            <v>5.13</v>
          </cell>
          <cell r="M135">
            <v>2.64</v>
          </cell>
          <cell r="N135">
            <v>0.47</v>
          </cell>
          <cell r="O135">
            <v>13.87</v>
          </cell>
          <cell r="P135">
            <v>0.38</v>
          </cell>
          <cell r="Q135">
            <v>1.01</v>
          </cell>
          <cell r="R135">
            <v>7.05</v>
          </cell>
        </row>
        <row r="136">
          <cell r="E136">
            <v>7.6</v>
          </cell>
          <cell r="F136">
            <v>34.4</v>
          </cell>
          <cell r="G136">
            <v>12.74</v>
          </cell>
          <cell r="H136">
            <v>13.8</v>
          </cell>
          <cell r="I136">
            <v>35.840000000000003</v>
          </cell>
          <cell r="J136">
            <v>85.07</v>
          </cell>
          <cell r="K136">
            <v>5.66</v>
          </cell>
          <cell r="L136">
            <v>5.2</v>
          </cell>
          <cell r="M136">
            <v>2.64</v>
          </cell>
          <cell r="N136">
            <v>0.47</v>
          </cell>
          <cell r="O136">
            <v>14.1</v>
          </cell>
          <cell r="P136">
            <v>0.38</v>
          </cell>
          <cell r="Q136">
            <v>1.01</v>
          </cell>
          <cell r="R136">
            <v>7.15</v>
          </cell>
        </row>
        <row r="137">
          <cell r="E137">
            <v>7.7</v>
          </cell>
          <cell r="F137">
            <v>34.799999999999997</v>
          </cell>
          <cell r="G137">
            <v>12.86</v>
          </cell>
          <cell r="H137">
            <v>14.11</v>
          </cell>
          <cell r="I137">
            <v>36.729999999999997</v>
          </cell>
          <cell r="J137">
            <v>87.28</v>
          </cell>
          <cell r="K137">
            <v>5.73</v>
          </cell>
          <cell r="L137">
            <v>5.27</v>
          </cell>
          <cell r="M137">
            <v>2.64</v>
          </cell>
          <cell r="N137">
            <v>0.47</v>
          </cell>
          <cell r="O137">
            <v>14.34</v>
          </cell>
          <cell r="P137">
            <v>0.38</v>
          </cell>
          <cell r="Q137">
            <v>1.01</v>
          </cell>
          <cell r="R137">
            <v>7.25</v>
          </cell>
        </row>
        <row r="138">
          <cell r="E138">
            <v>7.8</v>
          </cell>
          <cell r="F138">
            <v>35.200000000000003</v>
          </cell>
          <cell r="G138">
            <v>12.98</v>
          </cell>
          <cell r="H138">
            <v>14.41</v>
          </cell>
          <cell r="I138">
            <v>37.619999999999997</v>
          </cell>
          <cell r="J138">
            <v>89.56</v>
          </cell>
          <cell r="K138">
            <v>5.79</v>
          </cell>
          <cell r="L138">
            <v>5.33</v>
          </cell>
          <cell r="M138">
            <v>2.64</v>
          </cell>
          <cell r="N138">
            <v>0.47</v>
          </cell>
          <cell r="O138">
            <v>14.57</v>
          </cell>
          <cell r="P138">
            <v>0.38</v>
          </cell>
          <cell r="Q138">
            <v>1.01</v>
          </cell>
          <cell r="R138">
            <v>7.35</v>
          </cell>
        </row>
        <row r="139">
          <cell r="E139">
            <v>7.9</v>
          </cell>
          <cell r="F139">
            <v>35.6</v>
          </cell>
          <cell r="G139">
            <v>13.1</v>
          </cell>
          <cell r="H139">
            <v>14.72</v>
          </cell>
          <cell r="I139">
            <v>38.53</v>
          </cell>
          <cell r="J139">
            <v>91.83</v>
          </cell>
          <cell r="K139">
            <v>5.86</v>
          </cell>
          <cell r="L139">
            <v>5.4</v>
          </cell>
          <cell r="M139">
            <v>2.64</v>
          </cell>
          <cell r="N139">
            <v>0.47</v>
          </cell>
          <cell r="O139">
            <v>14.81</v>
          </cell>
          <cell r="P139">
            <v>0.38</v>
          </cell>
          <cell r="Q139">
            <v>1.01</v>
          </cell>
          <cell r="R139">
            <v>7.45</v>
          </cell>
        </row>
        <row r="140">
          <cell r="E140">
            <v>8</v>
          </cell>
          <cell r="F140">
            <v>36</v>
          </cell>
          <cell r="G140">
            <v>13.22</v>
          </cell>
          <cell r="H140">
            <v>15.03</v>
          </cell>
          <cell r="I140">
            <v>39.44</v>
          </cell>
          <cell r="J140">
            <v>94.15</v>
          </cell>
          <cell r="K140">
            <v>5.93</v>
          </cell>
          <cell r="L140">
            <v>5.47</v>
          </cell>
          <cell r="M140">
            <v>2.64</v>
          </cell>
          <cell r="N140">
            <v>0.47</v>
          </cell>
          <cell r="O140">
            <v>15.04</v>
          </cell>
          <cell r="P140">
            <v>0.38</v>
          </cell>
          <cell r="Q140">
            <v>1.01</v>
          </cell>
          <cell r="R140">
            <v>7.55</v>
          </cell>
        </row>
        <row r="141">
          <cell r="E141">
            <v>8.1</v>
          </cell>
          <cell r="F141">
            <v>36.4</v>
          </cell>
          <cell r="G141">
            <v>13.34</v>
          </cell>
          <cell r="H141">
            <v>15.35</v>
          </cell>
          <cell r="I141">
            <v>40.369999999999997</v>
          </cell>
          <cell r="J141">
            <v>96.48</v>
          </cell>
          <cell r="K141">
            <v>6</v>
          </cell>
          <cell r="L141">
            <v>5.54</v>
          </cell>
          <cell r="M141">
            <v>2.64</v>
          </cell>
          <cell r="N141">
            <v>0.47</v>
          </cell>
          <cell r="O141">
            <v>15.28</v>
          </cell>
          <cell r="P141">
            <v>0.38</v>
          </cell>
          <cell r="Q141">
            <v>1.01</v>
          </cell>
          <cell r="R141">
            <v>7.65</v>
          </cell>
        </row>
        <row r="142">
          <cell r="E142">
            <v>8.1999999999999993</v>
          </cell>
          <cell r="F142">
            <v>36.799999999999997</v>
          </cell>
          <cell r="G142">
            <v>13.46</v>
          </cell>
          <cell r="H142">
            <v>15.66</v>
          </cell>
          <cell r="I142">
            <v>41.3</v>
          </cell>
          <cell r="J142">
            <v>98.88</v>
          </cell>
          <cell r="K142">
            <v>6.06</v>
          </cell>
          <cell r="L142">
            <v>5.6</v>
          </cell>
          <cell r="M142">
            <v>2.64</v>
          </cell>
          <cell r="N142">
            <v>0.47</v>
          </cell>
          <cell r="O142">
            <v>15.51</v>
          </cell>
          <cell r="P142">
            <v>0.38</v>
          </cell>
          <cell r="Q142">
            <v>1.01</v>
          </cell>
          <cell r="R142">
            <v>7.75</v>
          </cell>
        </row>
        <row r="143">
          <cell r="E143">
            <v>8.3000000000000007</v>
          </cell>
          <cell r="F143">
            <v>37.200000000000003</v>
          </cell>
          <cell r="G143">
            <v>13.58</v>
          </cell>
          <cell r="H143">
            <v>15.98</v>
          </cell>
          <cell r="I143">
            <v>42.25</v>
          </cell>
          <cell r="J143">
            <v>101.27</v>
          </cell>
          <cell r="K143">
            <v>6.13</v>
          </cell>
          <cell r="L143">
            <v>5.67</v>
          </cell>
          <cell r="M143">
            <v>2.64</v>
          </cell>
          <cell r="N143">
            <v>0.47</v>
          </cell>
          <cell r="O143">
            <v>15.75</v>
          </cell>
          <cell r="P143">
            <v>0.38</v>
          </cell>
          <cell r="Q143">
            <v>1.01</v>
          </cell>
          <cell r="R143">
            <v>7.85</v>
          </cell>
        </row>
        <row r="144">
          <cell r="E144">
            <v>8.4</v>
          </cell>
          <cell r="F144">
            <v>37.6</v>
          </cell>
          <cell r="G144">
            <v>13.7</v>
          </cell>
          <cell r="H144">
            <v>16.3</v>
          </cell>
          <cell r="I144">
            <v>43.2</v>
          </cell>
          <cell r="J144">
            <v>103.71</v>
          </cell>
          <cell r="K144">
            <v>6.2</v>
          </cell>
          <cell r="L144">
            <v>5.74</v>
          </cell>
          <cell r="M144">
            <v>2.64</v>
          </cell>
          <cell r="N144">
            <v>0.47</v>
          </cell>
          <cell r="O144">
            <v>15.98</v>
          </cell>
          <cell r="P144">
            <v>0.38</v>
          </cell>
          <cell r="Q144">
            <v>1.01</v>
          </cell>
          <cell r="R144">
            <v>7.95</v>
          </cell>
        </row>
        <row r="145">
          <cell r="E145">
            <v>8.5</v>
          </cell>
          <cell r="F145">
            <v>38</v>
          </cell>
          <cell r="G145">
            <v>13.82</v>
          </cell>
          <cell r="H145">
            <v>16.63</v>
          </cell>
          <cell r="I145">
            <v>44.17</v>
          </cell>
          <cell r="J145">
            <v>106.18</v>
          </cell>
          <cell r="K145">
            <v>6.26</v>
          </cell>
          <cell r="L145">
            <v>5.8</v>
          </cell>
          <cell r="M145">
            <v>2.64</v>
          </cell>
          <cell r="N145">
            <v>0.47</v>
          </cell>
          <cell r="O145">
            <v>16.22</v>
          </cell>
          <cell r="P145">
            <v>0.38</v>
          </cell>
          <cell r="Q145">
            <v>1.01</v>
          </cell>
          <cell r="R145">
            <v>8.0500000000000007</v>
          </cell>
        </row>
        <row r="146">
          <cell r="E146">
            <v>8.6</v>
          </cell>
          <cell r="F146">
            <v>38.4</v>
          </cell>
          <cell r="G146">
            <v>13.94</v>
          </cell>
          <cell r="H146">
            <v>16.95</v>
          </cell>
          <cell r="I146">
            <v>45.15</v>
          </cell>
          <cell r="J146">
            <v>108.67</v>
          </cell>
          <cell r="K146">
            <v>6.33</v>
          </cell>
          <cell r="L146">
            <v>5.84</v>
          </cell>
          <cell r="M146">
            <v>2.64</v>
          </cell>
          <cell r="N146">
            <v>0.47</v>
          </cell>
          <cell r="O146">
            <v>16.45</v>
          </cell>
          <cell r="P146">
            <v>0.38</v>
          </cell>
          <cell r="Q146">
            <v>1.01</v>
          </cell>
          <cell r="R146">
            <v>8.15</v>
          </cell>
        </row>
        <row r="147">
          <cell r="E147">
            <v>8.6999999999999993</v>
          </cell>
          <cell r="F147">
            <v>38.799999999999997</v>
          </cell>
          <cell r="G147">
            <v>14.06</v>
          </cell>
          <cell r="H147">
            <v>17.25</v>
          </cell>
          <cell r="I147">
            <v>46.13</v>
          </cell>
          <cell r="J147">
            <v>111.19</v>
          </cell>
          <cell r="K147">
            <v>6.4</v>
          </cell>
          <cell r="L147">
            <v>5.94</v>
          </cell>
          <cell r="M147">
            <v>2.64</v>
          </cell>
          <cell r="N147">
            <v>0.47</v>
          </cell>
          <cell r="O147">
            <v>16.690000000000001</v>
          </cell>
          <cell r="P147">
            <v>0.38</v>
          </cell>
          <cell r="Q147">
            <v>1.01</v>
          </cell>
          <cell r="R147">
            <v>8.25</v>
          </cell>
        </row>
        <row r="148">
          <cell r="E148">
            <v>8.8000000000000007</v>
          </cell>
          <cell r="F148">
            <v>39.200000000000003</v>
          </cell>
          <cell r="G148">
            <v>14.18</v>
          </cell>
          <cell r="H148">
            <v>17.61</v>
          </cell>
          <cell r="I148">
            <v>47.12</v>
          </cell>
          <cell r="J148">
            <v>113.69</v>
          </cell>
          <cell r="K148">
            <v>6.46</v>
          </cell>
          <cell r="L148">
            <v>6</v>
          </cell>
          <cell r="M148">
            <v>2.64</v>
          </cell>
          <cell r="N148">
            <v>0.47</v>
          </cell>
          <cell r="O148">
            <v>16.920000000000002</v>
          </cell>
          <cell r="P148">
            <v>0.38</v>
          </cell>
          <cell r="Q148">
            <v>1.01</v>
          </cell>
          <cell r="R148">
            <v>8.35</v>
          </cell>
        </row>
        <row r="149">
          <cell r="E149">
            <v>8.9</v>
          </cell>
          <cell r="F149">
            <v>39.6</v>
          </cell>
          <cell r="G149">
            <v>14.3</v>
          </cell>
          <cell r="H149">
            <v>17.95</v>
          </cell>
          <cell r="I149">
            <v>48.13</v>
          </cell>
          <cell r="J149">
            <v>116.34</v>
          </cell>
          <cell r="K149">
            <v>6.53</v>
          </cell>
          <cell r="L149">
            <v>6.07</v>
          </cell>
          <cell r="M149">
            <v>2.64</v>
          </cell>
          <cell r="N149">
            <v>0.47</v>
          </cell>
          <cell r="O149">
            <v>17.16</v>
          </cell>
          <cell r="P149">
            <v>0.38</v>
          </cell>
          <cell r="Q149">
            <v>1.01</v>
          </cell>
          <cell r="R149">
            <v>8.4499999999999993</v>
          </cell>
        </row>
        <row r="150">
          <cell r="E150">
            <v>9</v>
          </cell>
          <cell r="F150">
            <v>40</v>
          </cell>
          <cell r="G150">
            <v>14.42</v>
          </cell>
          <cell r="H150">
            <v>18.28</v>
          </cell>
          <cell r="I150">
            <v>49.14</v>
          </cell>
          <cell r="J150">
            <v>18.96</v>
          </cell>
          <cell r="K150">
            <v>6.6</v>
          </cell>
          <cell r="L150">
            <v>6.14</v>
          </cell>
          <cell r="M150">
            <v>2.64</v>
          </cell>
          <cell r="N150">
            <v>0.47</v>
          </cell>
          <cell r="O150">
            <v>17.39</v>
          </cell>
          <cell r="P150">
            <v>0.38</v>
          </cell>
          <cell r="Q150">
            <v>1.01</v>
          </cell>
          <cell r="R150">
            <v>8.5500000000000007</v>
          </cell>
        </row>
        <row r="151">
          <cell r="E151">
            <v>9.1</v>
          </cell>
          <cell r="F151">
            <v>40.4</v>
          </cell>
          <cell r="G151">
            <v>14.54</v>
          </cell>
          <cell r="H151">
            <v>18.64</v>
          </cell>
          <cell r="I151">
            <v>50.17</v>
          </cell>
          <cell r="J151">
            <v>121.59</v>
          </cell>
          <cell r="K151">
            <v>6.67</v>
          </cell>
          <cell r="L151">
            <v>6.21</v>
          </cell>
          <cell r="M151">
            <v>2.64</v>
          </cell>
          <cell r="N151">
            <v>0.47</v>
          </cell>
          <cell r="O151">
            <v>17.63</v>
          </cell>
          <cell r="P151">
            <v>0.38</v>
          </cell>
          <cell r="Q151">
            <v>1.01</v>
          </cell>
          <cell r="R151">
            <v>8.65</v>
          </cell>
        </row>
        <row r="152">
          <cell r="E152">
            <v>9.1999999999999993</v>
          </cell>
          <cell r="F152">
            <v>40.799999999999997</v>
          </cell>
          <cell r="G152">
            <v>14.66</v>
          </cell>
          <cell r="H152">
            <v>18.96</v>
          </cell>
          <cell r="I152">
            <v>51.2</v>
          </cell>
          <cell r="J152">
            <v>124.29</v>
          </cell>
          <cell r="K152">
            <v>6.73</v>
          </cell>
          <cell r="L152">
            <v>6.27</v>
          </cell>
          <cell r="M152">
            <v>2.64</v>
          </cell>
          <cell r="N152">
            <v>0.47</v>
          </cell>
          <cell r="O152">
            <v>17.86</v>
          </cell>
          <cell r="P152">
            <v>0.38</v>
          </cell>
          <cell r="Q152">
            <v>1.01</v>
          </cell>
          <cell r="R152">
            <v>8.7499999999999893</v>
          </cell>
        </row>
        <row r="153">
          <cell r="E153">
            <v>9.3000000000000007</v>
          </cell>
          <cell r="F153">
            <v>41.2</v>
          </cell>
          <cell r="G153">
            <v>14.78</v>
          </cell>
          <cell r="H153">
            <v>19.309999999999999</v>
          </cell>
          <cell r="I153">
            <v>52.25</v>
          </cell>
          <cell r="J153">
            <v>126.98</v>
          </cell>
          <cell r="K153">
            <v>6.8</v>
          </cell>
          <cell r="L153">
            <v>6.34</v>
          </cell>
          <cell r="M153">
            <v>2.64</v>
          </cell>
          <cell r="N153">
            <v>0.47</v>
          </cell>
          <cell r="O153">
            <v>18.100000000000001</v>
          </cell>
          <cell r="P153">
            <v>0.38</v>
          </cell>
          <cell r="Q153">
            <v>1.01</v>
          </cell>
          <cell r="R153">
            <v>8.8499999999999908</v>
          </cell>
        </row>
        <row r="154">
          <cell r="E154">
            <v>9.4</v>
          </cell>
          <cell r="F154">
            <v>41.6</v>
          </cell>
          <cell r="G154">
            <v>14.9</v>
          </cell>
          <cell r="H154">
            <v>19.649999999999999</v>
          </cell>
          <cell r="I154">
            <v>53.3</v>
          </cell>
          <cell r="J154">
            <v>129.72</v>
          </cell>
          <cell r="K154">
            <v>6.87</v>
          </cell>
          <cell r="L154">
            <v>6.41</v>
          </cell>
          <cell r="M154">
            <v>2.64</v>
          </cell>
          <cell r="N154">
            <v>0.47</v>
          </cell>
          <cell r="O154">
            <v>18.329999999999998</v>
          </cell>
          <cell r="P154">
            <v>0.38</v>
          </cell>
          <cell r="Q154">
            <v>1.01</v>
          </cell>
          <cell r="R154">
            <v>8.9499999999999904</v>
          </cell>
        </row>
        <row r="155">
          <cell r="E155">
            <v>9.5</v>
          </cell>
          <cell r="F155">
            <v>42</v>
          </cell>
          <cell r="G155">
            <v>15.02</v>
          </cell>
          <cell r="H155">
            <v>20.2</v>
          </cell>
          <cell r="I155">
            <v>54.37</v>
          </cell>
          <cell r="J155">
            <v>132.49</v>
          </cell>
          <cell r="K155">
            <v>6.93</v>
          </cell>
          <cell r="L155">
            <v>6.47</v>
          </cell>
          <cell r="M155">
            <v>2.64</v>
          </cell>
          <cell r="N155">
            <v>0.47</v>
          </cell>
          <cell r="O155">
            <v>18.57</v>
          </cell>
          <cell r="P155">
            <v>0.38</v>
          </cell>
          <cell r="Q155">
            <v>1.01</v>
          </cell>
          <cell r="R155">
            <v>9.0499999999999901</v>
          </cell>
        </row>
        <row r="156">
          <cell r="E156">
            <v>9.6</v>
          </cell>
          <cell r="F156">
            <v>42.4</v>
          </cell>
          <cell r="G156">
            <v>15.14</v>
          </cell>
          <cell r="H156">
            <v>20.350000000000001</v>
          </cell>
          <cell r="I156">
            <v>55.44</v>
          </cell>
          <cell r="J156">
            <v>135.29</v>
          </cell>
          <cell r="K156">
            <v>7</v>
          </cell>
          <cell r="L156">
            <v>6.54</v>
          </cell>
          <cell r="M156">
            <v>2.64</v>
          </cell>
          <cell r="N156">
            <v>0.47</v>
          </cell>
          <cell r="O156">
            <v>18.8</v>
          </cell>
          <cell r="P156">
            <v>0.38</v>
          </cell>
          <cell r="Q156">
            <v>1.01</v>
          </cell>
          <cell r="R156">
            <v>9.1499999999999897</v>
          </cell>
        </row>
        <row r="157">
          <cell r="E157">
            <v>9.6999999999999993</v>
          </cell>
          <cell r="F157">
            <v>42.8</v>
          </cell>
          <cell r="G157">
            <v>15.26</v>
          </cell>
          <cell r="H157">
            <v>20.71</v>
          </cell>
          <cell r="I157">
            <v>56.53</v>
          </cell>
          <cell r="J157">
            <v>138.1</v>
          </cell>
          <cell r="K157">
            <v>7.07</v>
          </cell>
          <cell r="L157">
            <v>6.61</v>
          </cell>
          <cell r="M157">
            <v>2.64</v>
          </cell>
          <cell r="N157">
            <v>0.47</v>
          </cell>
          <cell r="O157">
            <v>19.04</v>
          </cell>
          <cell r="P157">
            <v>0.38</v>
          </cell>
          <cell r="Q157">
            <v>1.01</v>
          </cell>
          <cell r="R157">
            <v>9.2499999999999893</v>
          </cell>
        </row>
        <row r="158">
          <cell r="E158">
            <v>9.8000000000000007</v>
          </cell>
          <cell r="F158">
            <v>43.2</v>
          </cell>
          <cell r="G158">
            <v>15.38</v>
          </cell>
          <cell r="H158">
            <v>21.06</v>
          </cell>
          <cell r="I158">
            <v>57.62</v>
          </cell>
          <cell r="J158">
            <v>140.96</v>
          </cell>
          <cell r="K158">
            <v>7.14</v>
          </cell>
          <cell r="L158">
            <v>6.68</v>
          </cell>
          <cell r="M158">
            <v>2.64</v>
          </cell>
          <cell r="N158">
            <v>0.47</v>
          </cell>
          <cell r="O158">
            <v>19.27</v>
          </cell>
          <cell r="P158">
            <v>0.38</v>
          </cell>
          <cell r="Q158">
            <v>1.01</v>
          </cell>
          <cell r="R158">
            <v>9.3499999999999908</v>
          </cell>
        </row>
        <row r="159">
          <cell r="E159">
            <v>9.9</v>
          </cell>
          <cell r="F159">
            <v>43.6</v>
          </cell>
          <cell r="G159">
            <v>15.5</v>
          </cell>
          <cell r="H159">
            <v>21.42</v>
          </cell>
          <cell r="I159">
            <v>58.73</v>
          </cell>
          <cell r="J159">
            <v>143.85</v>
          </cell>
          <cell r="K159">
            <v>7.2</v>
          </cell>
          <cell r="L159">
            <v>6.74</v>
          </cell>
          <cell r="M159">
            <v>2.64</v>
          </cell>
          <cell r="N159">
            <v>0.47</v>
          </cell>
          <cell r="O159">
            <v>19.510000000000002</v>
          </cell>
          <cell r="P159">
            <v>0.38</v>
          </cell>
          <cell r="Q159">
            <v>1.01</v>
          </cell>
          <cell r="R159">
            <v>9.4499999999999904</v>
          </cell>
        </row>
        <row r="160">
          <cell r="E160">
            <v>10</v>
          </cell>
          <cell r="F160">
            <v>44</v>
          </cell>
          <cell r="G160">
            <v>15.62</v>
          </cell>
          <cell r="H160">
            <v>21.78</v>
          </cell>
          <cell r="I160">
            <v>59.84</v>
          </cell>
          <cell r="J160">
            <v>146.77000000000001</v>
          </cell>
          <cell r="K160">
            <v>7.27</v>
          </cell>
          <cell r="L160">
            <v>6.81</v>
          </cell>
          <cell r="M160">
            <v>2.64</v>
          </cell>
          <cell r="N160">
            <v>0.47</v>
          </cell>
          <cell r="O160">
            <v>19.739999999999998</v>
          </cell>
          <cell r="P160">
            <v>0.38</v>
          </cell>
          <cell r="Q160">
            <v>1.01</v>
          </cell>
          <cell r="R160">
            <v>9.5499999999999901</v>
          </cell>
        </row>
        <row r="161">
          <cell r="E161">
            <v>10.1</v>
          </cell>
          <cell r="F161">
            <v>44.4</v>
          </cell>
          <cell r="G161">
            <v>15.74</v>
          </cell>
          <cell r="H161">
            <v>22.15</v>
          </cell>
          <cell r="I161">
            <v>60.97</v>
          </cell>
          <cell r="J161">
            <v>149.69999999999999</v>
          </cell>
          <cell r="K161">
            <v>7.34</v>
          </cell>
          <cell r="L161">
            <v>6.88</v>
          </cell>
          <cell r="M161">
            <v>2.64</v>
          </cell>
          <cell r="N161">
            <v>0.47</v>
          </cell>
          <cell r="O161">
            <v>19.98</v>
          </cell>
          <cell r="P161">
            <v>0.38</v>
          </cell>
          <cell r="Q161">
            <v>1.01</v>
          </cell>
          <cell r="R161">
            <v>9.6499999999999897</v>
          </cell>
        </row>
        <row r="162">
          <cell r="E162">
            <v>10.199999999999999</v>
          </cell>
          <cell r="F162">
            <v>44.8</v>
          </cell>
          <cell r="G162">
            <v>15.86</v>
          </cell>
          <cell r="H162">
            <v>22.51</v>
          </cell>
          <cell r="I162">
            <v>62.1</v>
          </cell>
          <cell r="J162">
            <v>152.69999999999999</v>
          </cell>
          <cell r="K162">
            <v>7.4</v>
          </cell>
          <cell r="L162">
            <v>6.94</v>
          </cell>
          <cell r="M162">
            <v>2.64</v>
          </cell>
          <cell r="N162">
            <v>0.47</v>
          </cell>
          <cell r="O162">
            <v>20.21</v>
          </cell>
          <cell r="P162">
            <v>0.38</v>
          </cell>
          <cell r="Q162">
            <v>1.01</v>
          </cell>
          <cell r="R162">
            <v>9.7499999999999893</v>
          </cell>
        </row>
        <row r="163">
          <cell r="E163">
            <v>10.3</v>
          </cell>
          <cell r="F163">
            <v>45.2</v>
          </cell>
          <cell r="G163">
            <v>15.98</v>
          </cell>
          <cell r="H163">
            <v>22.88</v>
          </cell>
          <cell r="I163">
            <v>63.25</v>
          </cell>
          <cell r="J163">
            <v>155.69</v>
          </cell>
          <cell r="K163">
            <v>7.47</v>
          </cell>
          <cell r="L163">
            <v>7.01</v>
          </cell>
          <cell r="M163">
            <v>2.64</v>
          </cell>
          <cell r="N163">
            <v>0.47</v>
          </cell>
          <cell r="O163">
            <v>20.45</v>
          </cell>
          <cell r="P163">
            <v>0.38</v>
          </cell>
          <cell r="Q163">
            <v>1.01</v>
          </cell>
          <cell r="R163">
            <v>9.8499999999999908</v>
          </cell>
        </row>
        <row r="164">
          <cell r="E164">
            <v>10.4</v>
          </cell>
          <cell r="F164">
            <v>45.6</v>
          </cell>
          <cell r="G164">
            <v>16.100000000000001</v>
          </cell>
          <cell r="H164">
            <v>23.25</v>
          </cell>
          <cell r="I164">
            <v>64.400000000000006</v>
          </cell>
          <cell r="J164">
            <v>158.72999999999999</v>
          </cell>
          <cell r="K164">
            <v>7.54</v>
          </cell>
          <cell r="L164">
            <v>7.08</v>
          </cell>
          <cell r="M164">
            <v>2.64</v>
          </cell>
          <cell r="N164">
            <v>0.47</v>
          </cell>
          <cell r="O164">
            <v>20.68</v>
          </cell>
          <cell r="P164">
            <v>0.38</v>
          </cell>
          <cell r="Q164">
            <v>1.01</v>
          </cell>
          <cell r="R164">
            <v>9.9499999999999904</v>
          </cell>
        </row>
        <row r="165">
          <cell r="E165">
            <v>10.5</v>
          </cell>
          <cell r="F165">
            <v>45.7</v>
          </cell>
          <cell r="G165">
            <v>16.13</v>
          </cell>
          <cell r="H165">
            <v>23.63</v>
          </cell>
          <cell r="I165">
            <v>65.67</v>
          </cell>
          <cell r="J165">
            <v>161.29</v>
          </cell>
          <cell r="K165">
            <v>7.6</v>
          </cell>
          <cell r="L165">
            <v>7.15</v>
          </cell>
          <cell r="M165">
            <v>3.75</v>
          </cell>
          <cell r="N165">
            <v>0.47</v>
          </cell>
          <cell r="O165">
            <v>20.11</v>
          </cell>
          <cell r="P165">
            <v>0.38</v>
          </cell>
          <cell r="Q165">
            <v>1.01</v>
          </cell>
          <cell r="R165">
            <v>9.9</v>
          </cell>
        </row>
        <row r="166">
          <cell r="E166">
            <v>10.6</v>
          </cell>
          <cell r="F166">
            <v>46.3</v>
          </cell>
          <cell r="G166">
            <v>16.309999999999999</v>
          </cell>
          <cell r="H166">
            <v>24</v>
          </cell>
          <cell r="I166">
            <v>66.739999999999995</v>
          </cell>
          <cell r="J166">
            <v>164.55</v>
          </cell>
          <cell r="K166">
            <v>7.72</v>
          </cell>
          <cell r="L166">
            <v>7.26</v>
          </cell>
          <cell r="M166">
            <v>3.75</v>
          </cell>
          <cell r="N166">
            <v>0.47</v>
          </cell>
          <cell r="O166">
            <v>20.34</v>
          </cell>
          <cell r="P166">
            <v>0.38</v>
          </cell>
          <cell r="Q166">
            <v>1.01</v>
          </cell>
          <cell r="R166">
            <v>10</v>
          </cell>
        </row>
        <row r="167">
          <cell r="E167">
            <v>10.7</v>
          </cell>
          <cell r="F167">
            <v>46.75</v>
          </cell>
          <cell r="G167">
            <v>16.45</v>
          </cell>
          <cell r="H167">
            <v>24.38</v>
          </cell>
          <cell r="I167">
            <v>67.930000000000007</v>
          </cell>
          <cell r="J167">
            <v>167.67</v>
          </cell>
          <cell r="K167">
            <v>7.8</v>
          </cell>
          <cell r="L167">
            <v>7.34</v>
          </cell>
          <cell r="M167">
            <v>3.75</v>
          </cell>
          <cell r="N167">
            <v>0.47</v>
          </cell>
          <cell r="O167">
            <v>20.58</v>
          </cell>
          <cell r="P167">
            <v>0.38</v>
          </cell>
          <cell r="Q167">
            <v>1.01</v>
          </cell>
          <cell r="R167">
            <v>10.1</v>
          </cell>
        </row>
        <row r="168">
          <cell r="E168">
            <v>10.8</v>
          </cell>
          <cell r="F168">
            <v>47.2</v>
          </cell>
          <cell r="G168">
            <v>16.579999999999998</v>
          </cell>
          <cell r="H168">
            <v>24.76</v>
          </cell>
          <cell r="I168">
            <v>69.12</v>
          </cell>
          <cell r="J168">
            <v>170.84</v>
          </cell>
          <cell r="K168">
            <v>7.88</v>
          </cell>
          <cell r="L168">
            <v>7.43</v>
          </cell>
          <cell r="M168">
            <v>3.75</v>
          </cell>
          <cell r="N168">
            <v>0.47</v>
          </cell>
          <cell r="O168">
            <v>20.81</v>
          </cell>
          <cell r="P168">
            <v>0.38</v>
          </cell>
          <cell r="Q168">
            <v>1.01</v>
          </cell>
          <cell r="R168">
            <v>10.199999999999999</v>
          </cell>
        </row>
        <row r="169">
          <cell r="E169">
            <v>10.9</v>
          </cell>
          <cell r="F169">
            <v>47.65</v>
          </cell>
          <cell r="G169">
            <v>16.72</v>
          </cell>
          <cell r="H169">
            <v>25.15</v>
          </cell>
          <cell r="I169">
            <v>70.33</v>
          </cell>
          <cell r="J169">
            <v>174.02</v>
          </cell>
          <cell r="K169">
            <v>7.97</v>
          </cell>
          <cell r="L169">
            <v>7.51</v>
          </cell>
          <cell r="M169">
            <v>3.75</v>
          </cell>
          <cell r="N169">
            <v>0.47</v>
          </cell>
          <cell r="O169">
            <v>21.05</v>
          </cell>
          <cell r="P169">
            <v>0.38</v>
          </cell>
          <cell r="Q169">
            <v>1.01</v>
          </cell>
          <cell r="R169">
            <v>10.3</v>
          </cell>
        </row>
        <row r="170">
          <cell r="E170">
            <v>11</v>
          </cell>
          <cell r="F170">
            <v>48.1</v>
          </cell>
          <cell r="G170">
            <v>16.850000000000001</v>
          </cell>
          <cell r="H170">
            <v>25.52</v>
          </cell>
          <cell r="I170">
            <v>71.540000000000006</v>
          </cell>
          <cell r="J170">
            <v>177.26</v>
          </cell>
          <cell r="K170">
            <v>8.0500000000000007</v>
          </cell>
          <cell r="L170">
            <v>7.59</v>
          </cell>
          <cell r="M170">
            <v>3.75</v>
          </cell>
          <cell r="N170">
            <v>0.47</v>
          </cell>
          <cell r="O170">
            <v>21.28</v>
          </cell>
          <cell r="P170">
            <v>0.38</v>
          </cell>
          <cell r="Q170">
            <v>1.01</v>
          </cell>
          <cell r="R170">
            <v>10.4</v>
          </cell>
        </row>
        <row r="171">
          <cell r="E171">
            <v>11.1</v>
          </cell>
          <cell r="F171">
            <v>48.55</v>
          </cell>
          <cell r="G171">
            <v>16.989999999999998</v>
          </cell>
          <cell r="H171">
            <v>25.92</v>
          </cell>
          <cell r="I171">
            <v>72.77</v>
          </cell>
          <cell r="J171">
            <v>180.5</v>
          </cell>
          <cell r="K171">
            <v>8.1300000000000008</v>
          </cell>
          <cell r="L171">
            <v>7.67</v>
          </cell>
          <cell r="M171">
            <v>3.75</v>
          </cell>
          <cell r="N171">
            <v>0.47</v>
          </cell>
          <cell r="O171">
            <v>21.52</v>
          </cell>
          <cell r="P171">
            <v>0.38</v>
          </cell>
          <cell r="Q171">
            <v>1.01</v>
          </cell>
          <cell r="R171">
            <v>10.5</v>
          </cell>
        </row>
        <row r="172">
          <cell r="E172">
            <v>11.2</v>
          </cell>
          <cell r="F172">
            <v>49</v>
          </cell>
          <cell r="G172">
            <v>17.12</v>
          </cell>
          <cell r="H172">
            <v>26.31</v>
          </cell>
          <cell r="I172">
            <v>74</v>
          </cell>
          <cell r="J172">
            <v>183.8</v>
          </cell>
          <cell r="K172">
            <v>8.2100000000000009</v>
          </cell>
          <cell r="L172">
            <v>7.75</v>
          </cell>
          <cell r="M172">
            <v>3.75</v>
          </cell>
          <cell r="N172">
            <v>0.47</v>
          </cell>
          <cell r="O172">
            <v>21.75</v>
          </cell>
          <cell r="P172">
            <v>0.38</v>
          </cell>
          <cell r="Q172">
            <v>1.01</v>
          </cell>
          <cell r="R172">
            <v>10.6</v>
          </cell>
        </row>
        <row r="173">
          <cell r="E173">
            <v>11.3</v>
          </cell>
          <cell r="F173">
            <v>49.45</v>
          </cell>
          <cell r="G173">
            <v>17.25</v>
          </cell>
          <cell r="H173">
            <v>26.71</v>
          </cell>
          <cell r="I173">
            <v>75.25</v>
          </cell>
          <cell r="J173">
            <v>187.11</v>
          </cell>
          <cell r="K173">
            <v>8.2899999999999991</v>
          </cell>
          <cell r="L173">
            <v>7.83</v>
          </cell>
          <cell r="M173">
            <v>3.75</v>
          </cell>
          <cell r="N173">
            <v>0.47</v>
          </cell>
          <cell r="O173">
            <v>21.79</v>
          </cell>
          <cell r="P173">
            <v>0.38</v>
          </cell>
          <cell r="Q173">
            <v>1.01</v>
          </cell>
          <cell r="R173">
            <v>10.7</v>
          </cell>
        </row>
        <row r="174">
          <cell r="E174">
            <v>11.4</v>
          </cell>
          <cell r="F174">
            <v>49.9</v>
          </cell>
          <cell r="G174">
            <v>17.39</v>
          </cell>
          <cell r="H174">
            <v>27.1</v>
          </cell>
          <cell r="I174">
            <v>76.5</v>
          </cell>
          <cell r="J174">
            <v>190.47</v>
          </cell>
          <cell r="K174">
            <v>8.3699999999999992</v>
          </cell>
          <cell r="L174">
            <v>7.91</v>
          </cell>
          <cell r="M174">
            <v>3.75</v>
          </cell>
          <cell r="N174">
            <v>0.47</v>
          </cell>
          <cell r="O174">
            <v>22.22</v>
          </cell>
          <cell r="P174">
            <v>0.38</v>
          </cell>
          <cell r="Q174">
            <v>1.01</v>
          </cell>
          <cell r="R174">
            <v>10.8</v>
          </cell>
        </row>
        <row r="175">
          <cell r="E175">
            <v>11.5</v>
          </cell>
          <cell r="F175">
            <v>50.35</v>
          </cell>
          <cell r="G175">
            <v>17.53</v>
          </cell>
          <cell r="H175">
            <v>27.5</v>
          </cell>
          <cell r="I175">
            <v>77.77</v>
          </cell>
          <cell r="J175">
            <v>193.83</v>
          </cell>
          <cell r="K175">
            <v>8.4499999999999993</v>
          </cell>
          <cell r="L175">
            <v>7.99</v>
          </cell>
          <cell r="M175">
            <v>3.75</v>
          </cell>
          <cell r="N175">
            <v>0.47</v>
          </cell>
          <cell r="O175">
            <v>22.46</v>
          </cell>
          <cell r="P175">
            <v>0.38</v>
          </cell>
          <cell r="Q175">
            <v>1.01</v>
          </cell>
          <cell r="R175">
            <v>10.9</v>
          </cell>
        </row>
        <row r="176">
          <cell r="E176">
            <v>11.6</v>
          </cell>
          <cell r="F176">
            <v>50.8</v>
          </cell>
          <cell r="G176">
            <v>17.66</v>
          </cell>
          <cell r="H176">
            <v>26.9</v>
          </cell>
          <cell r="I176">
            <v>79.040000000000006</v>
          </cell>
          <cell r="J176">
            <v>197.25</v>
          </cell>
          <cell r="K176">
            <v>8.5299999999999994</v>
          </cell>
          <cell r="L176">
            <v>8.07</v>
          </cell>
          <cell r="M176">
            <v>3.75</v>
          </cell>
          <cell r="N176">
            <v>0.47</v>
          </cell>
          <cell r="O176">
            <v>22.69</v>
          </cell>
          <cell r="P176">
            <v>0.38</v>
          </cell>
          <cell r="Q176">
            <v>1.01</v>
          </cell>
          <cell r="R176">
            <v>11</v>
          </cell>
        </row>
        <row r="177">
          <cell r="E177">
            <v>11.7</v>
          </cell>
          <cell r="F177">
            <v>51.25</v>
          </cell>
          <cell r="G177">
            <v>17.8</v>
          </cell>
          <cell r="H177">
            <v>28.31</v>
          </cell>
          <cell r="I177">
            <v>80.33</v>
          </cell>
          <cell r="J177">
            <v>200.68</v>
          </cell>
          <cell r="K177">
            <v>8.61</v>
          </cell>
          <cell r="L177">
            <v>8.15</v>
          </cell>
          <cell r="M177">
            <v>3.75</v>
          </cell>
          <cell r="N177">
            <v>0.47</v>
          </cell>
          <cell r="O177">
            <v>22.93</v>
          </cell>
          <cell r="P177">
            <v>0.38</v>
          </cell>
          <cell r="Q177">
            <v>1.01</v>
          </cell>
          <cell r="R177">
            <v>11.1</v>
          </cell>
        </row>
        <row r="178">
          <cell r="E178">
            <v>11.8</v>
          </cell>
          <cell r="F178">
            <v>51.7</v>
          </cell>
          <cell r="G178">
            <v>17.93</v>
          </cell>
          <cell r="H178">
            <v>28.71</v>
          </cell>
          <cell r="I178">
            <v>81.62</v>
          </cell>
          <cell r="J178">
            <v>204.19</v>
          </cell>
          <cell r="K178">
            <v>8.69</v>
          </cell>
          <cell r="L178">
            <v>8.23</v>
          </cell>
          <cell r="M178">
            <v>3.75</v>
          </cell>
          <cell r="N178">
            <v>0.47</v>
          </cell>
          <cell r="O178">
            <v>23.16</v>
          </cell>
          <cell r="P178">
            <v>0.38</v>
          </cell>
          <cell r="Q178">
            <v>1.01</v>
          </cell>
          <cell r="R178">
            <v>11.2</v>
          </cell>
        </row>
        <row r="179">
          <cell r="E179">
            <v>11.9</v>
          </cell>
          <cell r="F179">
            <v>52.15</v>
          </cell>
          <cell r="G179">
            <v>18.07</v>
          </cell>
          <cell r="H179">
            <v>29.12</v>
          </cell>
          <cell r="I179">
            <v>82.93</v>
          </cell>
          <cell r="J179">
            <v>207.73</v>
          </cell>
          <cell r="K179">
            <v>8.77</v>
          </cell>
          <cell r="L179">
            <v>7.31</v>
          </cell>
          <cell r="M179">
            <v>3.75</v>
          </cell>
          <cell r="N179">
            <v>0.47</v>
          </cell>
          <cell r="O179">
            <v>23.4</v>
          </cell>
          <cell r="P179">
            <v>0.38</v>
          </cell>
          <cell r="Q179">
            <v>1.01</v>
          </cell>
          <cell r="R179">
            <v>11.3</v>
          </cell>
        </row>
        <row r="180">
          <cell r="E180">
            <v>12</v>
          </cell>
          <cell r="F180">
            <v>52.6</v>
          </cell>
          <cell r="G180">
            <v>18.2</v>
          </cell>
          <cell r="H180">
            <v>29.53</v>
          </cell>
          <cell r="I180">
            <v>84.24</v>
          </cell>
          <cell r="J180">
            <v>211.22</v>
          </cell>
          <cell r="K180">
            <v>8.85</v>
          </cell>
          <cell r="L180">
            <v>8.39</v>
          </cell>
          <cell r="M180">
            <v>3.75</v>
          </cell>
          <cell r="N180">
            <v>0.47</v>
          </cell>
          <cell r="O180">
            <v>23.63</v>
          </cell>
          <cell r="P180">
            <v>0.38</v>
          </cell>
          <cell r="Q180">
            <v>1.01</v>
          </cell>
          <cell r="R180">
            <v>11.4</v>
          </cell>
        </row>
        <row r="181">
          <cell r="E181">
            <v>12.1</v>
          </cell>
          <cell r="F181">
            <v>53.05</v>
          </cell>
          <cell r="G181">
            <v>18.34</v>
          </cell>
          <cell r="H181">
            <v>29.95</v>
          </cell>
          <cell r="I181">
            <v>85.57</v>
          </cell>
          <cell r="J181">
            <v>214.9</v>
          </cell>
          <cell r="K181">
            <v>8.94</v>
          </cell>
          <cell r="L181">
            <v>8.48</v>
          </cell>
          <cell r="M181">
            <v>3.75</v>
          </cell>
          <cell r="N181">
            <v>0.47</v>
          </cell>
          <cell r="O181">
            <v>23.87</v>
          </cell>
          <cell r="P181">
            <v>0.38</v>
          </cell>
          <cell r="Q181">
            <v>1.01</v>
          </cell>
          <cell r="R181">
            <v>11.5</v>
          </cell>
        </row>
        <row r="182">
          <cell r="E182">
            <v>12.2</v>
          </cell>
          <cell r="F182">
            <v>53.5</v>
          </cell>
          <cell r="G182">
            <v>18.47</v>
          </cell>
          <cell r="H182">
            <v>30.36</v>
          </cell>
          <cell r="I182">
            <v>86.9</v>
          </cell>
          <cell r="J182">
            <v>218.56</v>
          </cell>
          <cell r="K182">
            <v>9.02</v>
          </cell>
          <cell r="L182">
            <v>8.56</v>
          </cell>
          <cell r="M182">
            <v>3.75</v>
          </cell>
          <cell r="N182">
            <v>0.47</v>
          </cell>
          <cell r="O182">
            <v>24.1</v>
          </cell>
          <cell r="P182">
            <v>0.38</v>
          </cell>
          <cell r="Q182">
            <v>1.01</v>
          </cell>
          <cell r="R182">
            <v>11.6</v>
          </cell>
        </row>
        <row r="183">
          <cell r="E183">
            <v>12.3</v>
          </cell>
          <cell r="F183">
            <v>53.95</v>
          </cell>
          <cell r="G183">
            <v>18.61</v>
          </cell>
          <cell r="H183">
            <v>30.78</v>
          </cell>
          <cell r="I183">
            <v>88.25</v>
          </cell>
          <cell r="J183">
            <v>222.23</v>
          </cell>
          <cell r="K183">
            <v>9.1</v>
          </cell>
          <cell r="L183">
            <v>8.64</v>
          </cell>
          <cell r="M183">
            <v>3.75</v>
          </cell>
          <cell r="N183">
            <v>0.47</v>
          </cell>
          <cell r="O183">
            <v>24.34</v>
          </cell>
          <cell r="P183">
            <v>0.38</v>
          </cell>
          <cell r="Q183">
            <v>1.01</v>
          </cell>
          <cell r="R183">
            <v>11.7</v>
          </cell>
        </row>
        <row r="184">
          <cell r="E184">
            <v>12.4</v>
          </cell>
          <cell r="F184">
            <v>54.4</v>
          </cell>
          <cell r="G184">
            <v>18.739999999999998</v>
          </cell>
          <cell r="H184">
            <v>31.2</v>
          </cell>
          <cell r="I184">
            <v>89.6</v>
          </cell>
          <cell r="J184">
            <v>225.96</v>
          </cell>
          <cell r="K184">
            <v>9.18</v>
          </cell>
          <cell r="L184">
            <v>8.7200000000000006</v>
          </cell>
          <cell r="M184">
            <v>3.75</v>
          </cell>
          <cell r="N184">
            <v>0.47</v>
          </cell>
          <cell r="O184">
            <v>24.57</v>
          </cell>
          <cell r="P184">
            <v>0.38</v>
          </cell>
          <cell r="Q184">
            <v>1.01</v>
          </cell>
          <cell r="R184">
            <v>11.8</v>
          </cell>
        </row>
        <row r="185">
          <cell r="E185">
            <v>12.5</v>
          </cell>
          <cell r="F185">
            <v>54.85</v>
          </cell>
          <cell r="G185">
            <v>18.88</v>
          </cell>
          <cell r="H185">
            <v>31.63</v>
          </cell>
          <cell r="I185">
            <v>90.97</v>
          </cell>
          <cell r="J185">
            <v>229.71</v>
          </cell>
          <cell r="K185">
            <v>9.26</v>
          </cell>
          <cell r="L185">
            <v>8.8000000000000007</v>
          </cell>
          <cell r="M185">
            <v>3.75</v>
          </cell>
          <cell r="N185">
            <v>0.47</v>
          </cell>
          <cell r="O185">
            <v>24.81</v>
          </cell>
          <cell r="P185">
            <v>0.38</v>
          </cell>
          <cell r="Q185">
            <v>1.01</v>
          </cell>
          <cell r="R185">
            <v>11.9</v>
          </cell>
        </row>
        <row r="186">
          <cell r="E186">
            <v>12.6</v>
          </cell>
          <cell r="F186">
            <v>55.3</v>
          </cell>
          <cell r="G186">
            <v>19.010000000000002</v>
          </cell>
          <cell r="H186">
            <v>32.049999999999997</v>
          </cell>
          <cell r="I186">
            <v>92.34</v>
          </cell>
          <cell r="J186">
            <v>233.5</v>
          </cell>
          <cell r="K186">
            <v>9.34</v>
          </cell>
          <cell r="L186">
            <v>8.8800000000000008</v>
          </cell>
          <cell r="M186">
            <v>3.75</v>
          </cell>
          <cell r="N186">
            <v>0.47</v>
          </cell>
          <cell r="O186">
            <v>25.04</v>
          </cell>
          <cell r="P186">
            <v>0.38</v>
          </cell>
          <cell r="Q186">
            <v>1.01</v>
          </cell>
          <cell r="R186">
            <v>12</v>
          </cell>
        </row>
        <row r="187">
          <cell r="E187">
            <v>12.7</v>
          </cell>
          <cell r="F187">
            <v>55.75</v>
          </cell>
          <cell r="G187">
            <v>19.149999999999999</v>
          </cell>
          <cell r="H187">
            <v>32.479999999999997</v>
          </cell>
          <cell r="I187">
            <v>93.73</v>
          </cell>
          <cell r="J187">
            <v>237.32</v>
          </cell>
          <cell r="K187">
            <v>9.42</v>
          </cell>
          <cell r="L187">
            <v>8.9600000000000009</v>
          </cell>
          <cell r="M187">
            <v>3.75</v>
          </cell>
          <cell r="N187">
            <v>0.47</v>
          </cell>
          <cell r="O187">
            <v>25.28</v>
          </cell>
          <cell r="P187">
            <v>0.38</v>
          </cell>
          <cell r="Q187">
            <v>1.01</v>
          </cell>
          <cell r="R187">
            <v>12.1</v>
          </cell>
        </row>
        <row r="188">
          <cell r="E188">
            <v>12.8</v>
          </cell>
          <cell r="F188">
            <v>56.2</v>
          </cell>
          <cell r="G188">
            <v>19.28</v>
          </cell>
          <cell r="H188">
            <v>32.909999999999997</v>
          </cell>
          <cell r="I188">
            <v>95.12</v>
          </cell>
          <cell r="J188">
            <v>241.18</v>
          </cell>
          <cell r="K188">
            <v>9.5</v>
          </cell>
          <cell r="L188">
            <v>9.0399999999999991</v>
          </cell>
          <cell r="M188">
            <v>3.75</v>
          </cell>
          <cell r="N188">
            <v>0.47</v>
          </cell>
          <cell r="O188">
            <v>25.51</v>
          </cell>
          <cell r="P188">
            <v>0.38</v>
          </cell>
          <cell r="Q188">
            <v>1.01</v>
          </cell>
          <cell r="R188">
            <v>12.2</v>
          </cell>
        </row>
        <row r="189">
          <cell r="E189">
            <v>12.9</v>
          </cell>
          <cell r="F189">
            <v>56.65</v>
          </cell>
          <cell r="G189">
            <v>19.420000000000002</v>
          </cell>
          <cell r="H189">
            <v>33.35</v>
          </cell>
          <cell r="I189">
            <v>96.53</v>
          </cell>
          <cell r="J189">
            <v>245.07</v>
          </cell>
          <cell r="K189">
            <v>9.58</v>
          </cell>
          <cell r="L189">
            <v>9.1199999999999992</v>
          </cell>
          <cell r="M189">
            <v>3.75</v>
          </cell>
          <cell r="N189">
            <v>0.47</v>
          </cell>
          <cell r="O189">
            <v>25.75</v>
          </cell>
          <cell r="P189">
            <v>0.38</v>
          </cell>
          <cell r="Q189">
            <v>1.01</v>
          </cell>
          <cell r="R189">
            <v>12.3</v>
          </cell>
        </row>
        <row r="190">
          <cell r="E190">
            <v>13</v>
          </cell>
          <cell r="F190">
            <v>57.1</v>
          </cell>
          <cell r="G190">
            <v>19.55</v>
          </cell>
          <cell r="H190">
            <v>33.78</v>
          </cell>
          <cell r="I190">
            <v>97.94</v>
          </cell>
          <cell r="J190">
            <v>249</v>
          </cell>
          <cell r="K190">
            <v>9.66</v>
          </cell>
          <cell r="L190">
            <v>9.1999999999999993</v>
          </cell>
          <cell r="M190">
            <v>3.75</v>
          </cell>
          <cell r="N190">
            <v>0.47</v>
          </cell>
          <cell r="O190">
            <v>25.98</v>
          </cell>
          <cell r="P190">
            <v>0.38</v>
          </cell>
          <cell r="Q190">
            <v>1.01</v>
          </cell>
          <cell r="R190">
            <v>12.4</v>
          </cell>
        </row>
        <row r="191">
          <cell r="E191">
            <v>13.1</v>
          </cell>
          <cell r="F191">
            <v>57.55</v>
          </cell>
          <cell r="G191">
            <v>19.690000000000001</v>
          </cell>
          <cell r="H191">
            <v>34.22</v>
          </cell>
          <cell r="I191">
            <v>99.37</v>
          </cell>
          <cell r="J191">
            <v>252.96</v>
          </cell>
          <cell r="K191">
            <v>9.74</v>
          </cell>
          <cell r="L191">
            <v>9.2799999999999994</v>
          </cell>
          <cell r="M191">
            <v>3.75</v>
          </cell>
          <cell r="N191">
            <v>0.47</v>
          </cell>
          <cell r="O191">
            <v>26.22</v>
          </cell>
          <cell r="P191">
            <v>0.38</v>
          </cell>
          <cell r="Q191">
            <v>1.01</v>
          </cell>
          <cell r="R191">
            <v>12.5</v>
          </cell>
        </row>
        <row r="192">
          <cell r="E192">
            <v>13.2</v>
          </cell>
          <cell r="F192">
            <v>58</v>
          </cell>
          <cell r="G192">
            <v>19.82</v>
          </cell>
          <cell r="H192">
            <v>34.659999999999997</v>
          </cell>
          <cell r="I192">
            <v>100.8</v>
          </cell>
          <cell r="J192">
            <v>256.95999999999998</v>
          </cell>
          <cell r="K192">
            <v>9.82</v>
          </cell>
          <cell r="L192">
            <v>9.36</v>
          </cell>
          <cell r="M192">
            <v>3.75</v>
          </cell>
          <cell r="N192">
            <v>0.47</v>
          </cell>
          <cell r="O192">
            <v>26.45</v>
          </cell>
          <cell r="P192">
            <v>0.38</v>
          </cell>
          <cell r="Q192">
            <v>1.01</v>
          </cell>
          <cell r="R192">
            <v>12.6</v>
          </cell>
        </row>
        <row r="193">
          <cell r="E193">
            <v>13.3</v>
          </cell>
          <cell r="F193">
            <v>58.45</v>
          </cell>
          <cell r="G193">
            <v>19.96</v>
          </cell>
          <cell r="H193">
            <v>35.11</v>
          </cell>
          <cell r="I193">
            <v>102.25</v>
          </cell>
          <cell r="J193">
            <v>260.97000000000003</v>
          </cell>
          <cell r="K193">
            <v>9.91</v>
          </cell>
          <cell r="L193">
            <v>9.4499999999999993</v>
          </cell>
          <cell r="M193">
            <v>3.75</v>
          </cell>
          <cell r="N193">
            <v>0.47</v>
          </cell>
          <cell r="O193">
            <v>26.69</v>
          </cell>
          <cell r="P193">
            <v>0.38</v>
          </cell>
          <cell r="Q193">
            <v>1.01</v>
          </cell>
          <cell r="R193">
            <v>12.7</v>
          </cell>
        </row>
        <row r="194">
          <cell r="E194">
            <v>13.4</v>
          </cell>
          <cell r="F194">
            <v>58.9</v>
          </cell>
          <cell r="G194">
            <v>20.09</v>
          </cell>
          <cell r="H194">
            <v>35.549999999999997</v>
          </cell>
          <cell r="I194">
            <v>103.7</v>
          </cell>
          <cell r="J194">
            <v>265.04000000000002</v>
          </cell>
          <cell r="K194">
            <v>9.99</v>
          </cell>
          <cell r="L194">
            <v>9.5299999999999994</v>
          </cell>
          <cell r="M194">
            <v>3.75</v>
          </cell>
          <cell r="N194">
            <v>0.47</v>
          </cell>
          <cell r="O194">
            <v>26.92</v>
          </cell>
          <cell r="P194">
            <v>0.38</v>
          </cell>
          <cell r="Q194">
            <v>1.01</v>
          </cell>
          <cell r="R194">
            <v>12.8</v>
          </cell>
        </row>
        <row r="195">
          <cell r="E195">
            <v>13.5</v>
          </cell>
          <cell r="F195">
            <v>59.35</v>
          </cell>
          <cell r="G195">
            <v>20.23</v>
          </cell>
          <cell r="H195">
            <v>36</v>
          </cell>
          <cell r="I195">
            <v>105.17</v>
          </cell>
          <cell r="J195">
            <v>269.13</v>
          </cell>
          <cell r="K195">
            <v>10.07</v>
          </cell>
          <cell r="L195">
            <v>9.61</v>
          </cell>
          <cell r="M195">
            <v>3.75</v>
          </cell>
          <cell r="N195">
            <v>0.47</v>
          </cell>
          <cell r="O195">
            <v>27.16</v>
          </cell>
          <cell r="P195">
            <v>0.38</v>
          </cell>
          <cell r="Q195">
            <v>1.01</v>
          </cell>
          <cell r="R195">
            <v>12.9</v>
          </cell>
        </row>
        <row r="196">
          <cell r="E196">
            <v>13.600000000000099</v>
          </cell>
          <cell r="F196">
            <v>59.8</v>
          </cell>
          <cell r="G196">
            <v>20.36</v>
          </cell>
          <cell r="H196">
            <v>36.450000000000003</v>
          </cell>
          <cell r="I196">
            <v>106.64</v>
          </cell>
          <cell r="J196">
            <v>273.27999999999997</v>
          </cell>
          <cell r="K196">
            <v>10.15</v>
          </cell>
          <cell r="L196">
            <v>9.69</v>
          </cell>
          <cell r="M196">
            <v>3.75</v>
          </cell>
          <cell r="N196">
            <v>0.47</v>
          </cell>
          <cell r="O196">
            <v>27.39</v>
          </cell>
          <cell r="P196">
            <v>0.38</v>
          </cell>
          <cell r="Q196">
            <v>1.01</v>
          </cell>
          <cell r="R196">
            <v>13</v>
          </cell>
        </row>
        <row r="197">
          <cell r="E197">
            <v>13.700000000000101</v>
          </cell>
          <cell r="F197">
            <v>60.25</v>
          </cell>
          <cell r="G197">
            <v>20.5</v>
          </cell>
          <cell r="H197">
            <v>36.909999999999997</v>
          </cell>
          <cell r="I197">
            <v>108.13</v>
          </cell>
          <cell r="J197">
            <v>277.45</v>
          </cell>
          <cell r="K197">
            <v>10.23</v>
          </cell>
          <cell r="L197">
            <v>9.77</v>
          </cell>
          <cell r="M197">
            <v>3.75</v>
          </cell>
          <cell r="N197">
            <v>0.47</v>
          </cell>
          <cell r="O197">
            <v>27.63</v>
          </cell>
          <cell r="P197">
            <v>0.38</v>
          </cell>
          <cell r="Q197">
            <v>1.01</v>
          </cell>
          <cell r="R197">
            <v>13.1</v>
          </cell>
        </row>
        <row r="198">
          <cell r="E198">
            <v>13.8000000000001</v>
          </cell>
          <cell r="F198">
            <v>60.7</v>
          </cell>
          <cell r="G198">
            <v>20.63</v>
          </cell>
          <cell r="H198">
            <v>37.36</v>
          </cell>
          <cell r="I198">
            <v>109.62</v>
          </cell>
          <cell r="J198">
            <v>281.66000000000003</v>
          </cell>
          <cell r="K198">
            <v>10.31</v>
          </cell>
          <cell r="L198">
            <v>9.85</v>
          </cell>
          <cell r="M198">
            <v>3.75</v>
          </cell>
          <cell r="N198">
            <v>0.47</v>
          </cell>
          <cell r="O198">
            <v>27.86</v>
          </cell>
          <cell r="P198">
            <v>0.38</v>
          </cell>
          <cell r="Q198">
            <v>1.01</v>
          </cell>
          <cell r="R198">
            <v>13.2</v>
          </cell>
        </row>
        <row r="199">
          <cell r="E199">
            <v>13.9000000000001</v>
          </cell>
          <cell r="F199">
            <v>61.15</v>
          </cell>
          <cell r="G199">
            <v>20.77</v>
          </cell>
          <cell r="H199">
            <v>37.82</v>
          </cell>
          <cell r="I199">
            <v>111.13</v>
          </cell>
          <cell r="J199">
            <v>285.89999999999998</v>
          </cell>
          <cell r="K199">
            <v>10.39</v>
          </cell>
          <cell r="L199">
            <v>9.93</v>
          </cell>
          <cell r="M199">
            <v>3.75</v>
          </cell>
          <cell r="N199">
            <v>0.47</v>
          </cell>
          <cell r="O199">
            <v>28.1</v>
          </cell>
          <cell r="P199">
            <v>0.38</v>
          </cell>
          <cell r="Q199">
            <v>1.01</v>
          </cell>
          <cell r="R199">
            <v>13.3</v>
          </cell>
        </row>
        <row r="200">
          <cell r="E200">
            <v>14.000000000000099</v>
          </cell>
          <cell r="F200">
            <v>61.6</v>
          </cell>
          <cell r="G200">
            <v>20.9</v>
          </cell>
          <cell r="H200">
            <v>38.28</v>
          </cell>
          <cell r="I200">
            <v>112.64</v>
          </cell>
          <cell r="J200">
            <v>290.18</v>
          </cell>
          <cell r="K200">
            <v>10.47</v>
          </cell>
          <cell r="L200">
            <v>10.01</v>
          </cell>
          <cell r="M200">
            <v>3.75</v>
          </cell>
          <cell r="N200">
            <v>0.47</v>
          </cell>
          <cell r="O200">
            <v>28.33</v>
          </cell>
          <cell r="P200">
            <v>0.38</v>
          </cell>
          <cell r="Q200">
            <v>1.01</v>
          </cell>
          <cell r="R200">
            <v>13.4</v>
          </cell>
        </row>
        <row r="201">
          <cell r="E201">
            <v>14.100000000000099</v>
          </cell>
          <cell r="F201">
            <v>62.05</v>
          </cell>
          <cell r="G201">
            <v>21.04</v>
          </cell>
          <cell r="H201">
            <v>38.75</v>
          </cell>
          <cell r="I201">
            <v>114.17</v>
          </cell>
          <cell r="J201">
            <v>294.56</v>
          </cell>
          <cell r="K201">
            <v>10.55</v>
          </cell>
          <cell r="L201">
            <v>10.09</v>
          </cell>
          <cell r="M201">
            <v>3.75</v>
          </cell>
          <cell r="N201">
            <v>0.47</v>
          </cell>
          <cell r="O201">
            <v>28.57</v>
          </cell>
          <cell r="P201">
            <v>0.38</v>
          </cell>
          <cell r="Q201">
            <v>1.01</v>
          </cell>
          <cell r="R201">
            <v>13.5</v>
          </cell>
        </row>
        <row r="202">
          <cell r="E202">
            <v>14.200000000000101</v>
          </cell>
          <cell r="F202">
            <v>62.3</v>
          </cell>
          <cell r="G202">
            <v>21.17</v>
          </cell>
          <cell r="H202">
            <v>39.21</v>
          </cell>
          <cell r="I202">
            <v>115.7</v>
          </cell>
          <cell r="J202">
            <v>298.83999999999997</v>
          </cell>
          <cell r="K202">
            <v>10.63</v>
          </cell>
          <cell r="L202">
            <v>10.17</v>
          </cell>
          <cell r="M202">
            <v>3.75</v>
          </cell>
          <cell r="N202">
            <v>0.47</v>
          </cell>
          <cell r="O202">
            <v>28.8</v>
          </cell>
          <cell r="P202">
            <v>0.38</v>
          </cell>
          <cell r="Q202">
            <v>1.01</v>
          </cell>
          <cell r="R202">
            <v>13.6</v>
          </cell>
        </row>
        <row r="203">
          <cell r="E203">
            <v>14.3000000000001</v>
          </cell>
          <cell r="F203">
            <v>62.95</v>
          </cell>
          <cell r="G203">
            <v>21.31</v>
          </cell>
          <cell r="H203">
            <v>39.68</v>
          </cell>
          <cell r="I203">
            <v>117.25</v>
          </cell>
          <cell r="J203">
            <v>303.22000000000003</v>
          </cell>
          <cell r="K203">
            <v>10.71</v>
          </cell>
          <cell r="L203">
            <v>10.25</v>
          </cell>
          <cell r="M203">
            <v>3.75</v>
          </cell>
          <cell r="N203">
            <v>0.47</v>
          </cell>
          <cell r="O203">
            <v>29.04</v>
          </cell>
          <cell r="P203">
            <v>0.38</v>
          </cell>
          <cell r="Q203">
            <v>1.01</v>
          </cell>
          <cell r="R203">
            <v>13.7</v>
          </cell>
        </row>
        <row r="204">
          <cell r="E204">
            <v>14.4000000000001</v>
          </cell>
          <cell r="F204">
            <v>63.4</v>
          </cell>
          <cell r="G204">
            <v>21.44</v>
          </cell>
          <cell r="H204">
            <v>40.15</v>
          </cell>
          <cell r="I204">
            <v>118.8</v>
          </cell>
          <cell r="J204">
            <v>307.64</v>
          </cell>
          <cell r="K204">
            <v>10.79</v>
          </cell>
          <cell r="L204">
            <v>10.33</v>
          </cell>
          <cell r="M204">
            <v>3.75</v>
          </cell>
          <cell r="N204">
            <v>0.47</v>
          </cell>
          <cell r="O204">
            <v>29.27</v>
          </cell>
          <cell r="P204">
            <v>0.38</v>
          </cell>
          <cell r="Q204">
            <v>1.01</v>
          </cell>
          <cell r="R204">
            <v>13.8</v>
          </cell>
        </row>
        <row r="205">
          <cell r="E205">
            <v>14.500000000000099</v>
          </cell>
          <cell r="F205">
            <v>63.85</v>
          </cell>
          <cell r="G205">
            <v>21.58</v>
          </cell>
          <cell r="H205">
            <v>40.630000000000003</v>
          </cell>
          <cell r="I205">
            <v>120.37</v>
          </cell>
          <cell r="J205">
            <v>312.08999999999997</v>
          </cell>
          <cell r="K205">
            <v>10.87</v>
          </cell>
          <cell r="L205">
            <v>10.41</v>
          </cell>
          <cell r="M205">
            <v>3.75</v>
          </cell>
          <cell r="N205">
            <v>0.47</v>
          </cell>
          <cell r="O205">
            <v>29.51</v>
          </cell>
          <cell r="P205">
            <v>0.38</v>
          </cell>
          <cell r="Q205">
            <v>1.01</v>
          </cell>
          <cell r="R205">
            <v>13.9</v>
          </cell>
        </row>
        <row r="206">
          <cell r="E206">
            <v>14.600000000000099</v>
          </cell>
          <cell r="F206">
            <v>64.3</v>
          </cell>
          <cell r="G206">
            <v>21.71</v>
          </cell>
          <cell r="H206">
            <v>41.1</v>
          </cell>
          <cell r="I206">
            <v>121.94</v>
          </cell>
          <cell r="J206">
            <v>316.56</v>
          </cell>
          <cell r="K206">
            <v>10.96</v>
          </cell>
          <cell r="L206">
            <v>10.5</v>
          </cell>
          <cell r="M206">
            <v>3.75</v>
          </cell>
          <cell r="N206">
            <v>0.47</v>
          </cell>
          <cell r="O206">
            <v>29.74</v>
          </cell>
          <cell r="P206">
            <v>0.38</v>
          </cell>
          <cell r="Q206">
            <v>1.01</v>
          </cell>
          <cell r="R206">
            <v>14</v>
          </cell>
        </row>
        <row r="207">
          <cell r="E207">
            <v>14.700000000000101</v>
          </cell>
          <cell r="F207">
            <v>64.75</v>
          </cell>
          <cell r="G207">
            <v>21.85</v>
          </cell>
          <cell r="H207">
            <v>41.58</v>
          </cell>
          <cell r="I207">
            <v>123.53</v>
          </cell>
          <cell r="J207">
            <v>312.08</v>
          </cell>
          <cell r="K207">
            <v>11.04</v>
          </cell>
          <cell r="L207">
            <v>10.58</v>
          </cell>
          <cell r="M207">
            <v>3.75</v>
          </cell>
          <cell r="N207">
            <v>0.47</v>
          </cell>
          <cell r="O207">
            <v>29.98</v>
          </cell>
          <cell r="P207">
            <v>0.38</v>
          </cell>
          <cell r="Q207">
            <v>1.01</v>
          </cell>
          <cell r="R207">
            <v>14.1</v>
          </cell>
        </row>
        <row r="208">
          <cell r="E208">
            <v>14.8000000000001</v>
          </cell>
          <cell r="F208">
            <v>65.2</v>
          </cell>
          <cell r="G208">
            <v>21.9</v>
          </cell>
          <cell r="H208">
            <v>42.06</v>
          </cell>
          <cell r="I208">
            <v>125.12</v>
          </cell>
          <cell r="J208">
            <v>325.64</v>
          </cell>
          <cell r="K208">
            <v>11.12</v>
          </cell>
          <cell r="L208">
            <v>10.66</v>
          </cell>
          <cell r="M208">
            <v>3.75</v>
          </cell>
          <cell r="N208">
            <v>0.47</v>
          </cell>
          <cell r="O208">
            <v>30.21</v>
          </cell>
          <cell r="P208">
            <v>0.38</v>
          </cell>
          <cell r="Q208">
            <v>1.01</v>
          </cell>
          <cell r="R208">
            <v>14.2</v>
          </cell>
        </row>
        <row r="209">
          <cell r="E209">
            <v>14.9000000000001</v>
          </cell>
          <cell r="F209">
            <v>65.650000000000006</v>
          </cell>
          <cell r="G209">
            <v>22.12</v>
          </cell>
          <cell r="H209">
            <v>42.55</v>
          </cell>
          <cell r="I209">
            <v>126.73</v>
          </cell>
          <cell r="J209">
            <v>330.22</v>
          </cell>
          <cell r="K209">
            <v>11.2</v>
          </cell>
          <cell r="L209">
            <v>10.74</v>
          </cell>
          <cell r="M209">
            <v>3.75</v>
          </cell>
          <cell r="N209">
            <v>0.47</v>
          </cell>
          <cell r="O209">
            <v>30.45</v>
          </cell>
          <cell r="P209">
            <v>0.38</v>
          </cell>
          <cell r="Q209">
            <v>1.01</v>
          </cell>
          <cell r="R209">
            <v>14.3</v>
          </cell>
        </row>
        <row r="210">
          <cell r="E210">
            <v>15.000000000000099</v>
          </cell>
          <cell r="F210">
            <v>66.099999999999994</v>
          </cell>
          <cell r="G210">
            <v>22.25</v>
          </cell>
          <cell r="H210">
            <v>43.03</v>
          </cell>
          <cell r="I210">
            <v>128.34</v>
          </cell>
          <cell r="J210">
            <v>334.86</v>
          </cell>
          <cell r="K210">
            <v>11.28</v>
          </cell>
          <cell r="L210">
            <v>10.82</v>
          </cell>
          <cell r="M210">
            <v>3.75</v>
          </cell>
          <cell r="N210">
            <v>0.47</v>
          </cell>
          <cell r="O210">
            <v>30.68</v>
          </cell>
          <cell r="P210">
            <v>0.38</v>
          </cell>
          <cell r="Q210">
            <v>1.01</v>
          </cell>
          <cell r="R210">
            <v>14.4</v>
          </cell>
        </row>
        <row r="211">
          <cell r="E211">
            <v>15.100000000000099</v>
          </cell>
          <cell r="F211">
            <v>66.55</v>
          </cell>
          <cell r="G211">
            <v>22.39</v>
          </cell>
          <cell r="H211">
            <v>43.52</v>
          </cell>
          <cell r="I211">
            <v>129.97</v>
          </cell>
          <cell r="J211">
            <v>339.52</v>
          </cell>
          <cell r="K211">
            <v>11.36</v>
          </cell>
          <cell r="L211">
            <v>10.9</v>
          </cell>
          <cell r="M211">
            <v>3.75</v>
          </cell>
          <cell r="N211">
            <v>0.47</v>
          </cell>
          <cell r="O211">
            <v>30.92</v>
          </cell>
          <cell r="P211">
            <v>0.38</v>
          </cell>
          <cell r="Q211">
            <v>1.01</v>
          </cell>
          <cell r="R211">
            <v>14.5</v>
          </cell>
        </row>
        <row r="212">
          <cell r="E212">
            <v>15.200000000000101</v>
          </cell>
          <cell r="F212">
            <v>67</v>
          </cell>
          <cell r="G212">
            <v>22.52</v>
          </cell>
          <cell r="H212">
            <v>44.01</v>
          </cell>
          <cell r="I212">
            <v>131.6</v>
          </cell>
          <cell r="J212">
            <v>344.22</v>
          </cell>
          <cell r="K212">
            <v>11.44</v>
          </cell>
          <cell r="L212">
            <v>10.98</v>
          </cell>
          <cell r="M212">
            <v>3.75</v>
          </cell>
          <cell r="N212">
            <v>0.47</v>
          </cell>
          <cell r="O212">
            <v>31.15</v>
          </cell>
          <cell r="P212">
            <v>0.38</v>
          </cell>
          <cell r="Q212">
            <v>1.01</v>
          </cell>
          <cell r="R212">
            <v>14.6</v>
          </cell>
        </row>
        <row r="213">
          <cell r="E213">
            <v>15.3000000000001</v>
          </cell>
          <cell r="F213">
            <v>67.45</v>
          </cell>
          <cell r="G213">
            <v>22.66</v>
          </cell>
          <cell r="H213">
            <v>44.51</v>
          </cell>
          <cell r="I213">
            <v>133.25</v>
          </cell>
          <cell r="J213">
            <v>348.95</v>
          </cell>
          <cell r="K213">
            <v>11.52</v>
          </cell>
          <cell r="L213">
            <v>11.06</v>
          </cell>
          <cell r="M213">
            <v>3.75</v>
          </cell>
          <cell r="N213">
            <v>0.47</v>
          </cell>
          <cell r="O213">
            <v>31.39</v>
          </cell>
          <cell r="P213">
            <v>0.38</v>
          </cell>
          <cell r="Q213">
            <v>1.01</v>
          </cell>
          <cell r="R213">
            <v>14.7</v>
          </cell>
        </row>
        <row r="214">
          <cell r="E214">
            <v>15.4000000000001</v>
          </cell>
          <cell r="F214">
            <v>67.900000000000006</v>
          </cell>
          <cell r="G214">
            <v>22.79</v>
          </cell>
          <cell r="H214">
            <v>45</v>
          </cell>
          <cell r="I214">
            <v>134.9</v>
          </cell>
          <cell r="J214">
            <v>353.72</v>
          </cell>
          <cell r="K214">
            <v>11.6</v>
          </cell>
          <cell r="L214">
            <v>11.14</v>
          </cell>
          <cell r="M214">
            <v>3.75</v>
          </cell>
          <cell r="N214">
            <v>0.47</v>
          </cell>
          <cell r="O214">
            <v>31.62</v>
          </cell>
          <cell r="P214">
            <v>0.38</v>
          </cell>
          <cell r="Q214">
            <v>1.01</v>
          </cell>
          <cell r="R214">
            <v>14.8</v>
          </cell>
        </row>
        <row r="215">
          <cell r="E215">
            <v>15.500000000000099</v>
          </cell>
          <cell r="F215">
            <v>68.349999999999994</v>
          </cell>
          <cell r="G215">
            <v>22.93</v>
          </cell>
          <cell r="H215">
            <v>45.5</v>
          </cell>
          <cell r="I215">
            <v>136.57</v>
          </cell>
          <cell r="J215">
            <v>358.52</v>
          </cell>
          <cell r="K215">
            <v>11.68</v>
          </cell>
          <cell r="L215">
            <v>11.22</v>
          </cell>
          <cell r="M215">
            <v>3.75</v>
          </cell>
          <cell r="N215">
            <v>0.47</v>
          </cell>
          <cell r="O215">
            <v>31.86</v>
          </cell>
          <cell r="P215">
            <v>0.38</v>
          </cell>
          <cell r="Q215">
            <v>1.01</v>
          </cell>
          <cell r="R215">
            <v>14.9</v>
          </cell>
        </row>
        <row r="216">
          <cell r="E216">
            <v>15.600000000000099</v>
          </cell>
          <cell r="F216">
            <v>68.8</v>
          </cell>
          <cell r="G216">
            <v>23.06</v>
          </cell>
          <cell r="H216">
            <v>46</v>
          </cell>
          <cell r="I216">
            <v>138.34</v>
          </cell>
          <cell r="J216">
            <v>363.26</v>
          </cell>
          <cell r="K216">
            <v>11.76</v>
          </cell>
          <cell r="L216">
            <v>11.3</v>
          </cell>
          <cell r="M216">
            <v>3.75</v>
          </cell>
          <cell r="N216">
            <v>0.47</v>
          </cell>
          <cell r="O216">
            <v>32.090000000000003</v>
          </cell>
          <cell r="P216">
            <v>0.38</v>
          </cell>
          <cell r="Q216">
            <v>1.01</v>
          </cell>
          <cell r="R216">
            <v>15</v>
          </cell>
        </row>
        <row r="217">
          <cell r="E217">
            <v>15.700000000000101</v>
          </cell>
          <cell r="F217">
            <v>69.25</v>
          </cell>
          <cell r="G217">
            <v>23.2</v>
          </cell>
          <cell r="H217">
            <v>46.51</v>
          </cell>
          <cell r="I217">
            <v>139.93</v>
          </cell>
          <cell r="J217">
            <v>638.23</v>
          </cell>
          <cell r="K217">
            <v>11.84</v>
          </cell>
          <cell r="L217">
            <v>11.38</v>
          </cell>
          <cell r="M217">
            <v>3.75</v>
          </cell>
          <cell r="N217">
            <v>0.47</v>
          </cell>
          <cell r="O217">
            <v>32.33</v>
          </cell>
          <cell r="P217">
            <v>0.38</v>
          </cell>
          <cell r="Q217">
            <v>1.01</v>
          </cell>
          <cell r="R217">
            <v>15.1</v>
          </cell>
        </row>
        <row r="218">
          <cell r="E218">
            <v>15.8000000000001</v>
          </cell>
          <cell r="F218">
            <v>69.7</v>
          </cell>
          <cell r="G218">
            <v>23.33</v>
          </cell>
          <cell r="H218">
            <v>47.01</v>
          </cell>
          <cell r="I218">
            <v>141.62</v>
          </cell>
          <cell r="J218">
            <v>373.14</v>
          </cell>
          <cell r="K218">
            <v>11.92</v>
          </cell>
          <cell r="L218">
            <v>11.46</v>
          </cell>
          <cell r="M218">
            <v>3.75</v>
          </cell>
          <cell r="N218">
            <v>0.47</v>
          </cell>
          <cell r="O218">
            <v>32.56</v>
          </cell>
          <cell r="P218">
            <v>0.38</v>
          </cell>
          <cell r="Q218">
            <v>1.01</v>
          </cell>
          <cell r="R218">
            <v>15.2</v>
          </cell>
        </row>
        <row r="219">
          <cell r="E219">
            <v>15.9000000000001</v>
          </cell>
          <cell r="F219">
            <v>70.150000000000006</v>
          </cell>
          <cell r="G219">
            <v>23.47</v>
          </cell>
          <cell r="H219">
            <v>47.52</v>
          </cell>
          <cell r="I219">
            <v>143.33000000000001</v>
          </cell>
          <cell r="J219">
            <v>378.05</v>
          </cell>
          <cell r="K219">
            <v>12.01</v>
          </cell>
          <cell r="L219">
            <v>11.55</v>
          </cell>
          <cell r="M219">
            <v>3.75</v>
          </cell>
          <cell r="N219">
            <v>0.47</v>
          </cell>
          <cell r="O219">
            <v>32.799999999999997</v>
          </cell>
          <cell r="P219">
            <v>0.38</v>
          </cell>
          <cell r="Q219">
            <v>1.01</v>
          </cell>
          <cell r="R219">
            <v>15.3</v>
          </cell>
        </row>
        <row r="220">
          <cell r="E220">
            <v>16.000000000000099</v>
          </cell>
          <cell r="F220">
            <v>70.599999999999994</v>
          </cell>
          <cell r="G220">
            <v>23.6</v>
          </cell>
          <cell r="H220">
            <v>48.03</v>
          </cell>
          <cell r="I220">
            <v>145.04</v>
          </cell>
          <cell r="J220">
            <v>383.03</v>
          </cell>
          <cell r="K220">
            <v>12.09</v>
          </cell>
          <cell r="L220">
            <v>11.63</v>
          </cell>
          <cell r="M220">
            <v>3.75</v>
          </cell>
          <cell r="N220">
            <v>0.47</v>
          </cell>
          <cell r="O220">
            <v>33.03</v>
          </cell>
          <cell r="P220">
            <v>0.38</v>
          </cell>
          <cell r="Q220">
            <v>1.01</v>
          </cell>
          <cell r="R220">
            <v>15.4</v>
          </cell>
        </row>
      </sheetData>
      <sheetData sheetId="14"/>
      <sheetData sheetId="15"/>
      <sheetData sheetId="16" refreshError="1"/>
      <sheetData sheetId="17"/>
      <sheetData sheetId="18" refreshError="1"/>
      <sheetData sheetId="19">
        <row r="7">
          <cell r="G7">
            <v>13</v>
          </cell>
        </row>
        <row r="8">
          <cell r="G8">
            <v>0</v>
          </cell>
        </row>
      </sheetData>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sheetData sheetId="36" refreshError="1"/>
      <sheetData sheetId="37" refreshError="1"/>
    </sheetDataSet>
  </externalBook>
</externalLink>
</file>

<file path=xl/externalLinks/externalLink128.xml><?xml version="1.0" encoding="utf-8"?>
<externalLink xmlns="http://schemas.openxmlformats.org/spreadsheetml/2006/main">
  <externalBook xmlns:r="http://schemas.openxmlformats.org/officeDocument/2006/relationships" r:id="rId1">
    <sheetNames>
      <sheetName val="02-07-Indore &amp; Khandwa"/>
      <sheetName val="Letter"/>
      <sheetName val="BQ"/>
      <sheetName val="Material"/>
      <sheetName val="Labour"/>
      <sheetName val="Chapter-8"/>
      <sheetName val="Chapter-11"/>
      <sheetName val="Chapter-15"/>
      <sheetName val="Chapter-5"/>
      <sheetName val="Chapter-4"/>
      <sheetName val="Chapter-14"/>
      <sheetName val="Chapter-9"/>
      <sheetName val="kachC"/>
      <sheetName val="2"/>
      <sheetName val="Plant &amp;  Machinery"/>
      <sheetName val="Chapter-7"/>
      <sheetName val="Chapter-6"/>
      <sheetName val="Chapter-10"/>
      <sheetName val="Chapter-13"/>
      <sheetName val="Chapter-3"/>
      <sheetName val="Chapter-12"/>
      <sheetName val="Chapter-2"/>
      <sheetName val="4"/>
      <sheetName val="PROCTOR"/>
      <sheetName val="FRL-OGL"/>
      <sheetName val="8"/>
      <sheetName val="PLAN_FEB97"/>
      <sheetName val="D.E."/>
      <sheetName val="Abs_Road"/>
      <sheetName val="Unconnected"/>
      <sheetName val="Abstract."/>
      <sheetName val="Rabi old"/>
      <sheetName val="R.A."/>
      <sheetName val="Estimate_Slab"/>
      <sheetName val="F8"/>
      <sheetName val="RA-1"/>
      <sheetName val=" Master list AM "/>
      <sheetName val="ewst"/>
      <sheetName val="Gen Info"/>
      <sheetName val="F8-MACHINE"/>
      <sheetName val="Quarry Chart"/>
      <sheetName val="L040"/>
      <sheetName val="Plant &amp; Machinery"/>
      <sheetName val="Unit Rate"/>
      <sheetName val="MAT.COST"/>
      <sheetName val="Sarguja (S)"/>
      <sheetName val="Proctor Test (1)"/>
      <sheetName val="Analysis of Rate"/>
      <sheetName val="Pakur-Railway Freights"/>
      <sheetName val="CD Data"/>
      <sheetName val="Blocks"/>
      <sheetName val="data sheet"/>
      <sheetName val="quaries"/>
      <sheetName val="Data"/>
      <sheetName val="To Print PRE"/>
      <sheetName val="0.5 SPAN 6 WIDTH"/>
      <sheetName val="C. CD Work"/>
      <sheetName val="Updated Data"/>
      <sheetName val="Slab_1.5m"/>
      <sheetName val="Slab_17.0m"/>
      <sheetName val="Slab_2.0m"/>
      <sheetName val="Slab_3.0m"/>
      <sheetName val="Slab_4.0m"/>
      <sheetName val="Slab_5.0m"/>
      <sheetName val="Slab_6.0m"/>
      <sheetName val="Slab_9.0m"/>
      <sheetName val="Cutfill"/>
      <sheetName val="Rate"/>
      <sheetName val="2x2 2 CEL_BACH"/>
      <sheetName val="Back_Cal_for OMC"/>
      <sheetName val="DLP POST 5 YRS"/>
      <sheetName val="Pre-data"/>
      <sheetName val="02-07-Indore_&amp;_Khandwa"/>
      <sheetName val="Plant_&amp;__Machinery"/>
      <sheetName val="02-07-Indore_&amp;_Khandwa1"/>
      <sheetName val="Plant_&amp;__Machinery1"/>
      <sheetName val="02-07-Indore_&amp;_Khandwa2"/>
      <sheetName val="Plant_&amp;__Machinery2"/>
      <sheetName val="02-07-Indore_&amp;_Khandwa3"/>
      <sheetName val="Plant_&amp;__Machinery3"/>
      <sheetName val="Rd"/>
      <sheetName val="Plant _  Machinery"/>
      <sheetName val="basdat"/>
      <sheetName val="Box Qty 4x3"/>
      <sheetName val="CD"/>
      <sheetName val="CD_All_No_"/>
      <sheetName val="CD_All_No."/>
      <sheetName val="INPUT-DATA"/>
      <sheetName val="GSB_Quantity"/>
      <sheetName val="MATERIAL COST"/>
      <sheetName val="temp"/>
      <sheetName val="Sub Engg scale"/>
      <sheetName val="C11"/>
      <sheetName val="C9"/>
      <sheetName val="C15"/>
      <sheetName val="C5"/>
      <sheetName val="C4"/>
      <sheetName val="C14"/>
      <sheetName val="C6"/>
      <sheetName val="C10"/>
      <sheetName val="C3"/>
      <sheetName val="C12"/>
      <sheetName val="C2"/>
      <sheetName val="BOXCELL"/>
      <sheetName val="BOXCULVERT"/>
      <sheetName val="Cut Fill"/>
      <sheetName val="FORM5"/>
      <sheetName val="Habitation"/>
      <sheetName val="Maintenance"/>
      <sheetName val="Population"/>
      <sheetName val="Proforma B"/>
      <sheetName val="RET "/>
      <sheetName val="TOE"/>
      <sheetName val="Traffic"/>
      <sheetName val="Tree_Enu"/>
      <sheetName val="Information"/>
      <sheetName val="Sheet1"/>
      <sheetName val="RATE_MAT (2)"/>
      <sheetName val="Lead"/>
      <sheetName val="Mst_Rate"/>
      <sheetName val="Cover sheet"/>
      <sheetName val="basic-data"/>
      <sheetName val="mem-property"/>
      <sheetName val="Sweeper Machine"/>
      <sheetName val="Progressin Next mon-AP-17"/>
      <sheetName val="Condition survey"/>
      <sheetName val="F8-LABOUR"/>
      <sheetName val="Design of two-way slab"/>
      <sheetName val="Concrete_D."/>
      <sheetName val="bASICDATA"/>
      <sheetName val="cul-invSUBMITTED"/>
      <sheetName val="Estt_Rd"/>
      <sheetName val="Rectangular Beam"/>
      <sheetName val="BOQ-Part1"/>
      <sheetName val="Table 4"/>
      <sheetName val="Table 5"/>
      <sheetName val="Table 2"/>
      <sheetName val="Table 27"/>
      <sheetName val="form26"/>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Set>
  </externalBook>
</externalLink>
</file>

<file path=xl/externalLinks/externalLink129.xml><?xml version="1.0" encoding="utf-8"?>
<externalLink xmlns="http://schemas.openxmlformats.org/spreadsheetml/2006/main">
  <externalBook xmlns:r="http://schemas.openxmlformats.org/officeDocument/2006/relationships" r:id="rId1">
    <sheetNames>
      <sheetName val="Sheet1"/>
      <sheetName val="Contents"/>
      <sheetName val="Plant &amp;  Machinery"/>
      <sheetName val="Labour"/>
      <sheetName val="Material"/>
      <sheetName val="Summary of Rates"/>
      <sheetName val="Preambles-Chapter"/>
      <sheetName val="Basic Approach"/>
      <sheetName val="Preamble-1"/>
      <sheetName val="Preamble-2"/>
      <sheetName val="Preamble-3"/>
      <sheetName val="Preamble-4"/>
      <sheetName val="Preamble-5"/>
      <sheetName val="Preamble-6"/>
      <sheetName val="Preamble-7"/>
      <sheetName val="Preamble-8"/>
      <sheetName val="Preamble-9"/>
      <sheetName val="Preamble-10"/>
      <sheetName val="Preamble-11"/>
      <sheetName val="Preamble-12"/>
      <sheetName val="Preamble-13"/>
      <sheetName val="Preamble-14"/>
      <sheetName val="Preamble-15"/>
      <sheetName val="Chapter-1"/>
      <sheetName val="Chapter-2"/>
      <sheetName val="Chapter-3"/>
      <sheetName val="Chapter-4"/>
      <sheetName val="Chapter-5"/>
      <sheetName val="Chapter-6"/>
      <sheetName val="Chapter-7"/>
      <sheetName val="Chapter-8"/>
      <sheetName val="Chapter-9"/>
      <sheetName val="Chapter-10"/>
      <sheetName val="Chapter-11"/>
      <sheetName val="Chapter-12"/>
      <sheetName val="Chapter-13"/>
      <sheetName val="Chapter-14"/>
      <sheetName val="Chapter-15"/>
      <sheetName val="Summary"/>
      <sheetName val="Abbreviations"/>
      <sheetName val="Sheet2"/>
      <sheetName val="Abstract Sanc_Inplace"/>
      <sheetName val="Gen Info"/>
    </sheetNames>
    <sheetDataSet>
      <sheetData sheetId="0" refreshError="1"/>
      <sheetData sheetId="1" refreshError="1"/>
      <sheetData sheetId="2" refreshError="1">
        <row r="11">
          <cell r="G11">
            <v>150</v>
          </cell>
        </row>
        <row r="21">
          <cell r="G21">
            <v>500</v>
          </cell>
        </row>
      </sheetData>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Set>
  </externalBook>
</externalLink>
</file>

<file path=xl/externalLinks/externalLink130.xml><?xml version="1.0" encoding="utf-8"?>
<externalLink xmlns="http://schemas.openxmlformats.org/spreadsheetml/2006/main">
  <externalBook xmlns:r="http://schemas.openxmlformats.org/officeDocument/2006/relationships" r:id="rId1">
    <sheetNames>
      <sheetName val="mro_bldg"/>
      <sheetName val="mpp_bldg"/>
      <sheetName val="abstract"/>
      <sheetName val="detailed"/>
      <sheetName val="sanitory"/>
      <sheetName val="septic_tank"/>
      <sheetName val="electri"/>
      <sheetName val="c_wall"/>
      <sheetName val="data_sein"/>
      <sheetName val="v"/>
      <sheetName val="r"/>
      <sheetName val="l"/>
      <sheetName val="door"/>
      <sheetName val="win"/>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row r="2">
          <cell r="A2">
            <v>1</v>
          </cell>
          <cell r="B2" t="str">
            <v>Name of the work</v>
          </cell>
          <cell r="C2" t="str">
            <v>Construction of MPP Building at  Nadigudem</v>
          </cell>
        </row>
        <row r="3">
          <cell r="A3">
            <v>2</v>
          </cell>
          <cell r="B3" t="str">
            <v>Est.cost</v>
          </cell>
          <cell r="C3">
            <v>17</v>
          </cell>
        </row>
        <row r="4">
          <cell r="A4">
            <v>3</v>
          </cell>
          <cell r="B4" t="str">
            <v>Grant</v>
          </cell>
          <cell r="C4" t="str">
            <v>MPP</v>
          </cell>
        </row>
        <row r="5">
          <cell r="A5">
            <v>4</v>
          </cell>
          <cell r="B5" t="str">
            <v>Soils</v>
          </cell>
          <cell r="C5" t="str">
            <v>og</v>
          </cell>
        </row>
        <row r="6">
          <cell r="A6">
            <v>5</v>
          </cell>
          <cell r="B6" t="str">
            <v>Cement</v>
          </cell>
          <cell r="D6">
            <v>2500</v>
          </cell>
          <cell r="E6" t="str">
            <v>/MT</v>
          </cell>
        </row>
        <row r="7">
          <cell r="A7">
            <v>6</v>
          </cell>
          <cell r="B7" t="str">
            <v>Steel</v>
          </cell>
          <cell r="D7">
            <v>15000</v>
          </cell>
          <cell r="E7" t="str">
            <v>/MT</v>
          </cell>
        </row>
        <row r="8">
          <cell r="A8">
            <v>7</v>
          </cell>
          <cell r="B8" t="str">
            <v>Metal lead</v>
          </cell>
          <cell r="C8" t="str">
            <v>Akupamula</v>
          </cell>
          <cell r="D8">
            <v>15</v>
          </cell>
          <cell r="E8" t="str">
            <v>KM</v>
          </cell>
        </row>
        <row r="9">
          <cell r="A9">
            <v>8</v>
          </cell>
          <cell r="B9" t="str">
            <v>Crushed meal lead</v>
          </cell>
          <cell r="C9" t="str">
            <v>Akupamula</v>
          </cell>
          <cell r="D9">
            <v>15</v>
          </cell>
          <cell r="E9" t="str">
            <v>KM</v>
          </cell>
        </row>
        <row r="10">
          <cell r="A10">
            <v>9</v>
          </cell>
          <cell r="B10" t="str">
            <v>Sand Lead</v>
          </cell>
          <cell r="C10" t="str">
            <v>Palair</v>
          </cell>
          <cell r="D10">
            <v>32</v>
          </cell>
          <cell r="E10" t="str">
            <v>KM</v>
          </cell>
        </row>
        <row r="11">
          <cell r="A11">
            <v>10</v>
          </cell>
          <cell r="B11" t="str">
            <v>Bricks lead</v>
          </cell>
          <cell r="C11" t="str">
            <v>Kishnavagu</v>
          </cell>
          <cell r="D11">
            <v>6</v>
          </cell>
          <cell r="E11" t="str">
            <v>KM</v>
          </cell>
        </row>
        <row r="12">
          <cell r="A12">
            <v>11</v>
          </cell>
          <cell r="B12" t="str">
            <v>Polished Shabad Stone lead</v>
          </cell>
          <cell r="C12" t="str">
            <v>Kodad</v>
          </cell>
          <cell r="D12">
            <v>22</v>
          </cell>
          <cell r="E12" t="str">
            <v>KM</v>
          </cell>
        </row>
        <row r="13">
          <cell r="A13">
            <v>12</v>
          </cell>
          <cell r="B13" t="str">
            <v>Village</v>
          </cell>
          <cell r="C13" t="str">
            <v>Nadigudem</v>
          </cell>
        </row>
        <row r="14">
          <cell r="A14">
            <v>13</v>
          </cell>
          <cell r="B14" t="str">
            <v>mandal code</v>
          </cell>
          <cell r="D14">
            <v>145</v>
          </cell>
        </row>
        <row r="15">
          <cell r="A15">
            <v>14</v>
          </cell>
          <cell r="B15" t="str">
            <v>Acco proof powder</v>
          </cell>
          <cell r="C15">
            <v>30</v>
          </cell>
          <cell r="D15" t="str">
            <v>per kg</v>
          </cell>
        </row>
        <row r="16">
          <cell r="A16">
            <v>15</v>
          </cell>
          <cell r="B16" t="str">
            <v>Mandal</v>
          </cell>
          <cell r="C16" t="str">
            <v>Kodad</v>
          </cell>
        </row>
        <row r="17">
          <cell r="A17">
            <v>16</v>
          </cell>
          <cell r="B17" t="str">
            <v>Sub-division</v>
          </cell>
          <cell r="C17" t="str">
            <v>Kodad</v>
          </cell>
        </row>
        <row r="18">
          <cell r="A18">
            <v>17</v>
          </cell>
          <cell r="B18" t="str">
            <v>Division</v>
          </cell>
          <cell r="C18" t="str">
            <v>Miryalaguda</v>
          </cell>
        </row>
        <row r="19">
          <cell r="A19">
            <v>18</v>
          </cell>
          <cell r="B19" t="str">
            <v>SO</v>
          </cell>
          <cell r="C19" t="str">
            <v>ae</v>
          </cell>
        </row>
        <row r="20">
          <cell r="A20">
            <v>19</v>
          </cell>
          <cell r="B20" t="str">
            <v>AE</v>
          </cell>
          <cell r="C20" t="str">
            <v>K.Ranadheer Reddy</v>
          </cell>
        </row>
        <row r="21">
          <cell r="A21">
            <v>20</v>
          </cell>
          <cell r="B21" t="str">
            <v>DEE</v>
          </cell>
          <cell r="C21" t="str">
            <v>D.Vijaya Kumar</v>
          </cell>
        </row>
        <row r="22">
          <cell r="A22">
            <v>21</v>
          </cell>
          <cell r="B22" t="str">
            <v>EE</v>
          </cell>
          <cell r="C22" t="str">
            <v>VVRAS Jagannatha Rao</v>
          </cell>
        </row>
      </sheetData>
      <sheetData sheetId="10" refreshError="1"/>
      <sheetData sheetId="11"/>
      <sheetData sheetId="12" refreshError="1"/>
      <sheetData sheetId="13" refreshError="1"/>
    </sheetDataSet>
  </externalBook>
</externalLink>
</file>

<file path=xl/externalLinks/externalLink131.xml><?xml version="1.0" encoding="utf-8"?>
<externalLink xmlns="http://schemas.openxmlformats.org/spreadsheetml/2006/main">
  <externalBook xmlns:r="http://schemas.openxmlformats.org/officeDocument/2006/relationships" r:id="rId1">
    <sheetNames>
      <sheetName val="6"/>
      <sheetName val="8"/>
      <sheetName val="CD"/>
      <sheetName val="PF"/>
      <sheetName val="CV"/>
      <sheetName val="V"/>
      <sheetName val="C-1"/>
      <sheetName val="1"/>
      <sheetName val="2"/>
      <sheetName val="M"/>
      <sheetName val="3"/>
      <sheetName val="4"/>
      <sheetName val="T"/>
      <sheetName val="CB"/>
      <sheetName val="5"/>
      <sheetName val="TR"/>
      <sheetName val="7"/>
      <sheetName val="C"/>
      <sheetName val="9"/>
      <sheetName val="PD"/>
      <sheetName val="10"/>
      <sheetName val="H2"/>
      <sheetName val="11"/>
      <sheetName val="12"/>
      <sheetName val="13"/>
      <sheetName val="14"/>
      <sheetName val="15"/>
      <sheetName val="16"/>
      <sheetName val="17"/>
      <sheetName val="18"/>
      <sheetName val="19"/>
      <sheetName val="C-2"/>
      <sheetName val="B"/>
      <sheetName val="C1"/>
      <sheetName val="KEY"/>
      <sheetName val="7.3"/>
      <sheetName val="S"/>
      <sheetName val="CS"/>
      <sheetName val="N"/>
      <sheetName val="G"/>
      <sheetName val="F-1"/>
      <sheetName val="2A"/>
      <sheetName val="2B"/>
      <sheetName val="F-6"/>
      <sheetName val="EW"/>
      <sheetName val="RA1"/>
      <sheetName val="RA2"/>
      <sheetName val="SOR"/>
      <sheetName val="SB"/>
      <sheetName val="SC"/>
      <sheetName val="DI"/>
      <sheetName val="1R"/>
      <sheetName val="2R"/>
      <sheetName val="F-8"/>
      <sheetName val="RA"/>
      <sheetName val="A-R"/>
      <sheetName val="A-T"/>
      <sheetName val="R1"/>
      <sheetName val="R2"/>
      <sheetName val="R3"/>
      <sheetName val="M1"/>
      <sheetName val="F9"/>
      <sheetName val="EL"/>
      <sheetName val="CL"/>
      <sheetName val="C-3"/>
      <sheetName val="EX"/>
      <sheetName val="LAB"/>
      <sheetName val="PM"/>
      <sheetName val="MAT"/>
      <sheetName val="P1"/>
      <sheetName val="P2"/>
      <sheetName val="P3"/>
      <sheetName val="p4"/>
      <sheetName val="p3iii"/>
      <sheetName val="p3ii"/>
      <sheetName val="p3i"/>
      <sheetName val="H1"/>
      <sheetName val="F_4"/>
      <sheetName val="PIVB"/>
      <sheetName val="P_III_1_"/>
    </sheetNames>
    <sheetDataSet>
      <sheetData sheetId="0"/>
      <sheetData sheetId="1"/>
      <sheetData sheetId="2" refreshError="1"/>
      <sheetData sheetId="3"/>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Set>
  </externalBook>
</externalLink>
</file>

<file path=xl/externalLinks/externalLink132.xml><?xml version="1.0" encoding="utf-8"?>
<externalLink xmlns="http://schemas.openxmlformats.org/spreadsheetml/2006/main">
  <externalBook xmlns:r="http://schemas.openxmlformats.org/officeDocument/2006/relationships" r:id="rId1">
    <sheetNames>
      <sheetName val="One vent Pipe"/>
      <sheetName val="Four vents"/>
      <sheetName val="two vents"/>
      <sheetName val="data"/>
      <sheetName val="Lead"/>
      <sheetName val="Designs"/>
      <sheetName val="3Vents"/>
      <sheetName val="Abut"/>
      <sheetName val="Pier"/>
      <sheetName val="Speci"/>
      <sheetName val="One vent "/>
      <sheetName val="Material"/>
      <sheetName val="Sheet1"/>
      <sheetName val="Contents"/>
      <sheetName val="Plant &amp;  Machinery"/>
      <sheetName val="Labour"/>
      <sheetName val="Lead statement (2)"/>
      <sheetName val="Lead statement"/>
      <sheetName val="Summary of Rates"/>
      <sheetName val="Preambles-Chapter"/>
      <sheetName val="Basic Approach"/>
      <sheetName val="Preamble-1"/>
      <sheetName val="Preamble-2"/>
      <sheetName val="Preamble-3"/>
      <sheetName val="Preamble-4"/>
      <sheetName val="Preamble-5"/>
      <sheetName val="Preamble-6"/>
      <sheetName val="Preamble-7"/>
      <sheetName val="Preamble-8"/>
      <sheetName val="Preamble-9"/>
      <sheetName val="Preamble-10"/>
      <sheetName val="Preamble-11"/>
      <sheetName val="Preamble-12"/>
      <sheetName val="Preamble-13"/>
      <sheetName val="Preamble-14"/>
      <sheetName val="Preamble-15"/>
      <sheetName val="Chapter-1"/>
      <sheetName val="Chapter-2"/>
      <sheetName val="Chapter-3"/>
      <sheetName val="Chapter-4"/>
      <sheetName val="Chapter-5"/>
      <sheetName val="Chapter-6"/>
      <sheetName val="Chapter-7"/>
      <sheetName val="Chapter-8"/>
      <sheetName val="Chapter-9"/>
      <sheetName val="Chapter-10"/>
      <sheetName val="Chapter-11"/>
      <sheetName val="Chapter-12"/>
      <sheetName val="Chapter-13"/>
      <sheetName val="Chapter-14"/>
      <sheetName val="Chapter-15"/>
      <sheetName val="Summary"/>
      <sheetName val="Abbreviations"/>
      <sheetName val="Sheet2"/>
      <sheetName val="Sheet3"/>
      <sheetName val="Lead (2)"/>
      <sheetName val="Data (2)"/>
      <sheetName val="Estimate"/>
      <sheetName val="XXXXXXXXXXXXX"/>
      <sheetName val="0000000000000"/>
      <sheetName val="6.5% (2)"/>
      <sheetName val="est (2)"/>
      <sheetName val="XXXXXXXXXXXX0"/>
      <sheetName val="Abstract (2)"/>
      <sheetName val="Detailed"/>
      <sheetName val="key (2)"/>
      <sheetName val="pro-B (2)"/>
      <sheetName val="est  (mord)"/>
      <sheetName val="est(old) "/>
      <sheetName val="6.5%"/>
      <sheetName val="10%"/>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row r="15">
          <cell r="D15">
            <v>137</v>
          </cell>
        </row>
        <row r="18">
          <cell r="D18">
            <v>137</v>
          </cell>
        </row>
        <row r="22">
          <cell r="D22">
            <v>165</v>
          </cell>
        </row>
      </sheetData>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Set>
  </externalBook>
</externalLink>
</file>

<file path=xl/externalLinks/externalLink133.xml><?xml version="1.0" encoding="utf-8"?>
<externalLink xmlns="http://schemas.openxmlformats.org/spreadsheetml/2006/main">
  <externalBook xmlns:r="http://schemas.openxmlformats.org/officeDocument/2006/relationships" r:id="rId1">
    <sheetNames>
      <sheetName val="Sheet1"/>
      <sheetName val="Contents"/>
      <sheetName val="Plant &amp;  Machinery"/>
      <sheetName val="Labour"/>
      <sheetName val="Material"/>
      <sheetName val="Summary of Rates"/>
      <sheetName val="Preambles-Chapter"/>
      <sheetName val="Basic Approach"/>
      <sheetName val="Preamble-1"/>
      <sheetName val="Preamble-2"/>
      <sheetName val="Preamble-3"/>
      <sheetName val="Preamble-4"/>
      <sheetName val="Preamble-5"/>
      <sheetName val="Preamble-6"/>
      <sheetName val="Preamble-7"/>
      <sheetName val="Preamble-8"/>
      <sheetName val="Preamble-9"/>
      <sheetName val="Preamble-10"/>
      <sheetName val="Preamble-11"/>
      <sheetName val="Preamble-12"/>
      <sheetName val="Preamble-13"/>
      <sheetName val="Preamble-14"/>
      <sheetName val="Preamble-15"/>
      <sheetName val="Chapter-1"/>
      <sheetName val="Chapter-2"/>
      <sheetName val="Chapter-3"/>
      <sheetName val="Chapter-4"/>
      <sheetName val="Chapter-5"/>
      <sheetName val="Chapter-6"/>
      <sheetName val="Chapter-7"/>
      <sheetName val="Chapter-8"/>
      <sheetName val="Chapter-9"/>
      <sheetName val="Chapter-10"/>
      <sheetName val="Chapter-11"/>
      <sheetName val="Chapter-12"/>
      <sheetName val="Chapter-13"/>
      <sheetName val="Chapter-14"/>
      <sheetName val="Chapter-15"/>
      <sheetName val="Summary"/>
      <sheetName val="Abbreviations"/>
      <sheetName val="Sheet2"/>
    </sheetNames>
    <sheetDataSet>
      <sheetData sheetId="0" refreshError="1"/>
      <sheetData sheetId="1" refreshError="1"/>
      <sheetData sheetId="2" refreshError="1"/>
      <sheetData sheetId="3" refreshError="1"/>
      <sheetData sheetId="4" refreshError="1">
        <row r="3">
          <cell r="D3">
            <v>30</v>
          </cell>
        </row>
        <row r="106">
          <cell r="D106">
            <v>500</v>
          </cell>
        </row>
      </sheetData>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Set>
  </externalBook>
</externalLink>
</file>

<file path=xl/externalLinks/externalLink134.xml><?xml version="1.0" encoding="utf-8"?>
<externalLink xmlns="http://schemas.openxmlformats.org/spreadsheetml/2006/main">
  <externalBook xmlns:r="http://schemas.openxmlformats.org/officeDocument/2006/relationships" r:id="rId1">
    <sheetNames>
      <sheetName val="Sheet1"/>
      <sheetName val="summary"/>
      <sheetName val="P&amp;L"/>
      <sheetName val="OH"/>
      <sheetName val="FF"/>
      <sheetName val="Mat. Adv&amp;Recvry"/>
      <sheetName val="PrdQty"/>
      <sheetName val="PrdVal"/>
      <sheetName val="Working "/>
      <sheetName val="Rate Analy."/>
      <sheetName val="Basic"/>
      <sheetName val="BATA"/>
      <sheetName val="PMRL ind"/>
      <sheetName val="Abs PMRL"/>
      <sheetName val="Mach."/>
      <sheetName val="Eqpdata"/>
      <sheetName val="Materials"/>
      <sheetName val="mat"/>
      <sheetName val="labour"/>
      <sheetName val="fol"/>
      <sheetName val="Spare"/>
      <sheetName val="NHC"/>
      <sheetName val="Sub"/>
      <sheetName val="shuttering"/>
      <sheetName val="cover"/>
      <sheetName val="org"/>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Set>
  </externalBook>
</externalLink>
</file>

<file path=xl/externalLinks/externalLink135.xml><?xml version="1.0" encoding="utf-8"?>
<externalLink xmlns="http://schemas.openxmlformats.org/spreadsheetml/2006/main">
  <externalBook xmlns:r="http://schemas.openxmlformats.org/officeDocument/2006/relationships" r:id="rId1">
    <sheetNames>
      <sheetName val="mpp"/>
      <sheetName val="data_new"/>
      <sheetName val="lead-st"/>
      <sheetName val="v"/>
      <sheetName val="r"/>
      <sheetName val="l"/>
    </sheetNames>
    <sheetDataSet>
      <sheetData sheetId="0" refreshError="1"/>
      <sheetData sheetId="1" refreshError="1"/>
      <sheetData sheetId="2" refreshError="1"/>
      <sheetData sheetId="3" refreshError="1"/>
      <sheetData sheetId="4" refreshError="1">
        <row r="29">
          <cell r="F29">
            <v>44</v>
          </cell>
        </row>
        <row r="30">
          <cell r="F30">
            <v>0.25</v>
          </cell>
        </row>
      </sheetData>
      <sheetData sheetId="5" refreshError="1"/>
    </sheetDataSet>
  </externalBook>
</externalLink>
</file>

<file path=xl/externalLinks/externalLink136.xml><?xml version="1.0" encoding="utf-8"?>
<externalLink xmlns="http://schemas.openxmlformats.org/spreadsheetml/2006/main">
  <externalBook xmlns:r="http://schemas.openxmlformats.org/officeDocument/2006/relationships" r:id="rId1">
    <sheetNames>
      <sheetName val="XXXXX"/>
      <sheetName val="XXXX0"/>
      <sheetName val="Site Report"/>
      <sheetName val="BASIC"/>
      <sheetName val="DESIGN MIX"/>
      <sheetName val="MISC"/>
      <sheetName val="ANALYSIS"/>
      <sheetName val="BOQ"/>
      <sheetName val="P&amp;E"/>
      <sheetName val="BRIEF"/>
    </sheetNames>
    <sheetDataSet>
      <sheetData sheetId="0"/>
      <sheetData sheetId="1"/>
      <sheetData sheetId="2"/>
      <sheetData sheetId="3"/>
      <sheetData sheetId="4"/>
      <sheetData sheetId="5"/>
      <sheetData sheetId="6"/>
      <sheetData sheetId="7"/>
      <sheetData sheetId="8"/>
      <sheetData sheetId="9"/>
    </sheetDataSet>
  </externalBook>
</externalLink>
</file>

<file path=xl/externalLinks/externalLink137.xml><?xml version="1.0" encoding="utf-8"?>
<externalLink xmlns="http://schemas.openxmlformats.org/spreadsheetml/2006/main">
  <externalBook xmlns:r="http://schemas.openxmlformats.org/officeDocument/2006/relationships" r:id="rId1">
    <sheetNames>
      <sheetName val="Sheet1"/>
      <sheetName val="Contents"/>
      <sheetName val="Plant &amp;  Machinery"/>
      <sheetName val="Labour"/>
      <sheetName val="Material"/>
      <sheetName val="Lead statement (2)"/>
      <sheetName val="Lead statement"/>
      <sheetName val="Summary of Rates"/>
      <sheetName val="Preambles-Chapter"/>
      <sheetName val="Basic Approach"/>
      <sheetName val="Preamble-1"/>
      <sheetName val="Preamble-2"/>
      <sheetName val="Preamble-3"/>
      <sheetName val="Preamble-4"/>
      <sheetName val="Preamble-5"/>
      <sheetName val="Preamble-6"/>
      <sheetName val="Preamble-7"/>
      <sheetName val="Preamble-8"/>
      <sheetName val="Preamble-9"/>
      <sheetName val="Preamble-10"/>
      <sheetName val="Preamble-11"/>
      <sheetName val="Preamble-12"/>
      <sheetName val="Preamble-13"/>
      <sheetName val="Preamble-14"/>
      <sheetName val="Preamble-15"/>
      <sheetName val="Chapter-1"/>
      <sheetName val="Chapter-2"/>
      <sheetName val="Chapter-3"/>
      <sheetName val="Chapter-4"/>
      <sheetName val="Chapter-5"/>
      <sheetName val="Chapter-6"/>
      <sheetName val="Chapter-7"/>
      <sheetName val="Chapter-8"/>
      <sheetName val="Chapter-9"/>
      <sheetName val="Chapter-10"/>
      <sheetName val="Chapter-11"/>
      <sheetName val="Chapter-12"/>
      <sheetName val="Chapter-13"/>
      <sheetName val="Chapter-14"/>
      <sheetName val="Chapter-15"/>
      <sheetName val="Summary"/>
      <sheetName val="Abbreviations"/>
      <sheetName val="Sheet2"/>
      <sheetName val="Sheet3"/>
      <sheetName val="Lead (2)"/>
      <sheetName val="Data (2)"/>
      <sheetName val="Estimate"/>
      <sheetName val="XXXXXXXXXXXXX"/>
      <sheetName val="0000000000000"/>
      <sheetName val="6.5% (2)"/>
      <sheetName val="est (2)"/>
      <sheetName val="XXXXXXXXXXXX0"/>
      <sheetName val="Abstract (2)"/>
      <sheetName val="Detailed"/>
      <sheetName val="key (2)"/>
      <sheetName val="pro-B (2)"/>
      <sheetName val="est  (mord)"/>
      <sheetName val="est(old) "/>
      <sheetName val="Data"/>
      <sheetName val="6.5%"/>
      <sheetName val="10%"/>
      <sheetName val="One vent Pipe"/>
      <sheetName val="Four vents"/>
      <sheetName val="two vents"/>
      <sheetName val="Lead"/>
      <sheetName val="Designs"/>
      <sheetName val="3Vents"/>
      <sheetName val="Abut"/>
      <sheetName val="Pier"/>
      <sheetName val="Speci"/>
      <sheetName val="One vent "/>
      <sheetName val="ewst"/>
      <sheetName val="r"/>
      <sheetName val="bundqty"/>
      <sheetName val="sectorwise"/>
    </sheetNames>
    <sheetDataSet>
      <sheetData sheetId="0" refreshError="1"/>
      <sheetData sheetId="1" refreshError="1"/>
      <sheetData sheetId="2" refreshError="1">
        <row r="4">
          <cell r="G4">
            <v>196</v>
          </cell>
        </row>
        <row r="11">
          <cell r="G11">
            <v>150</v>
          </cell>
        </row>
        <row r="23">
          <cell r="G23">
            <v>600</v>
          </cell>
        </row>
      </sheetData>
      <sheetData sheetId="3" refreshError="1">
        <row r="3">
          <cell r="D3">
            <v>156</v>
          </cell>
        </row>
      </sheetData>
      <sheetData sheetId="4" refreshError="1">
        <row r="4">
          <cell r="D4">
            <v>852.89666666666676</v>
          </cell>
        </row>
        <row r="110">
          <cell r="D110">
            <v>18</v>
          </cell>
        </row>
      </sheetData>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Set>
  </externalBook>
</externalLink>
</file>

<file path=xl/externalLinks/externalLink138.xml><?xml version="1.0" encoding="utf-8"?>
<externalLink xmlns="http://schemas.openxmlformats.org/spreadsheetml/2006/main">
  <externalBook xmlns:r="http://schemas.openxmlformats.org/officeDocument/2006/relationships" r:id="rId1">
    <sheetNames>
      <sheetName val="MAIN"/>
      <sheetName val="Traffic counts"/>
      <sheetName val="Assumptions"/>
      <sheetName val="Cost"/>
      <sheetName val="Cashflows"/>
      <sheetName val="Debt service"/>
      <sheetName val="Toll plazas"/>
      <sheetName val="Charts"/>
      <sheetName val="PBD"/>
      <sheetName val="TS"/>
      <sheetName val="Pd"/>
      <sheetName val="Letter"/>
      <sheetName val="WMM, BM, MSS"/>
      <sheetName val="BQ"/>
      <sheetName val="5"/>
      <sheetName val="PH-V (20-07-06) (77)"/>
      <sheetName val="Box Qty 4x3"/>
      <sheetName val="Lead"/>
      <sheetName val="Labour"/>
      <sheetName val="Material"/>
      <sheetName val="Plant &amp;  Machinery"/>
      <sheetName val="Backup"/>
      <sheetName val="DATA"/>
      <sheetName val="ABQ"/>
      <sheetName val="CD"/>
      <sheetName val="CD_All_No."/>
      <sheetName val="F8-LABOUR"/>
      <sheetName val="GSB_Quantity"/>
      <sheetName val="CD_All_No_"/>
      <sheetName val="BOQ-Part1"/>
      <sheetName val="Sweeper Machine"/>
      <sheetName val="FORM5"/>
      <sheetName val="Rate"/>
      <sheetName val="RET "/>
      <sheetName val="TOE"/>
      <sheetName val="Plant &amp; Machinery"/>
      <sheetName val="TrCarr"/>
      <sheetName val="INPUT-DATA"/>
      <sheetName val="Rectangular Beam"/>
    </sheetNames>
    <sheetDataSet>
      <sheetData sheetId="0" refreshError="1">
        <row r="22">
          <cell r="D22">
            <v>5</v>
          </cell>
        </row>
        <row r="23">
          <cell r="D23">
            <v>10</v>
          </cell>
        </row>
      </sheetData>
      <sheetData sheetId="1" refreshError="1"/>
      <sheetData sheetId="2" refreshError="1">
        <row r="11">
          <cell r="G11">
            <v>2008</v>
          </cell>
        </row>
      </sheetData>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Set>
  </externalBook>
</externalLink>
</file>

<file path=xl/externalLinks/externalLink139.xml><?xml version="1.0" encoding="utf-8"?>
<externalLink xmlns="http://schemas.openxmlformats.org/spreadsheetml/2006/main">
  <externalBook xmlns:r="http://schemas.openxmlformats.org/officeDocument/2006/relationships" r:id="rId1">
    <sheetNames>
      <sheetName val="issue_summary"/>
      <sheetName val="iso-forms"/>
      <sheetName val="purpose&amp;input"/>
      <sheetName val="Sheet1"/>
      <sheetName val="CALC. PER IEEE-1115 "/>
      <sheetName val="Load duty cycle"/>
      <sheetName val="110kV"/>
      <sheetName val="CPP"/>
      <sheetName val="Sheet2"/>
      <sheetName val="Annexure-11"/>
      <sheetName val="Calc-Float 1"/>
      <sheetName val="Calc-boost 1"/>
      <sheetName val="Annexure-3 1"/>
      <sheetName val="Timesheet"/>
      <sheetName val="total -BOQ"/>
      <sheetName val="DETAILED  BOQ"/>
      <sheetName val="MANDAY RATE"/>
      <sheetName val="Ins. of Panels"/>
      <sheetName val="Ins. of MCB DB"/>
      <sheetName val="Pt Wiring, Ckt main, Sub Main"/>
      <sheetName val="Cable, Cable Termination"/>
      <sheetName val="Earth Exc, Earthing, Earth Con "/>
      <sheetName val="Ins of Light Fixtures"/>
      <sheetName val="Cable Tray, Steel, LA, Misc"/>
      <sheetName val="External"/>
      <sheetName val="Sheet3"/>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Set>
  </externalBook>
</externalLink>
</file>

<file path=xl/externalLinks/externalLink140.xml><?xml version="1.0" encoding="utf-8"?>
<externalLink xmlns="http://schemas.openxmlformats.org/spreadsheetml/2006/main">
  <externalBook xmlns:r="http://schemas.openxmlformats.org/officeDocument/2006/relationships" r:id="rId1">
    <sheetNames>
      <sheetName val="One vent Pipe"/>
      <sheetName val="Four vents"/>
      <sheetName val="two vents"/>
      <sheetName val="data"/>
      <sheetName val="Lead"/>
      <sheetName val="Designs"/>
      <sheetName val="3Vents"/>
      <sheetName val="Abut"/>
      <sheetName val="Pier"/>
      <sheetName val="Speci"/>
      <sheetName val="One vent "/>
      <sheetName val="Material"/>
      <sheetName val="Sheet1"/>
      <sheetName val="Contents"/>
      <sheetName val="Plant &amp;  Machinery"/>
      <sheetName val="Labour"/>
      <sheetName val="Lead statement (2)"/>
      <sheetName val="Lead statement"/>
      <sheetName val="Summary of Rates"/>
      <sheetName val="Preambles-Chapter"/>
      <sheetName val="Basic Approach"/>
      <sheetName val="Preamble-1"/>
      <sheetName val="Preamble-2"/>
      <sheetName val="Preamble-3"/>
      <sheetName val="Preamble-4"/>
      <sheetName val="Preamble-5"/>
      <sheetName val="Preamble-6"/>
      <sheetName val="Preamble-7"/>
      <sheetName val="Preamble-8"/>
      <sheetName val="Preamble-9"/>
      <sheetName val="Preamble-10"/>
      <sheetName val="Preamble-11"/>
      <sheetName val="Preamble-12"/>
      <sheetName val="Preamble-13"/>
      <sheetName val="Preamble-14"/>
      <sheetName val="Preamble-15"/>
      <sheetName val="Chapter-1"/>
      <sheetName val="Chapter-2"/>
      <sheetName val="Chapter-3"/>
      <sheetName val="Chapter-4"/>
      <sheetName val="Chapter-5"/>
      <sheetName val="Chapter-6"/>
      <sheetName val="Chapter-7"/>
      <sheetName val="Chapter-8"/>
      <sheetName val="Chapter-9"/>
      <sheetName val="Chapter-10"/>
      <sheetName val="Chapter-11"/>
      <sheetName val="Chapter-12"/>
      <sheetName val="Chapter-13"/>
      <sheetName val="Chapter-14"/>
      <sheetName val="Chapter-15"/>
      <sheetName val="Summary"/>
      <sheetName val="Abbreviations"/>
      <sheetName val="Sheet2"/>
      <sheetName val="Sheet3"/>
      <sheetName val="Lead (2)"/>
      <sheetName val="Data (2)"/>
      <sheetName val="Estimate"/>
      <sheetName val="XXXXXXXXXXXXX"/>
      <sheetName val="0000000000000"/>
      <sheetName val="6.5% (2)"/>
      <sheetName val="est (2)"/>
      <sheetName val="XXXXXXXXXXXX0"/>
      <sheetName val="Abstract (2)"/>
      <sheetName val="Detailed"/>
      <sheetName val="key (2)"/>
      <sheetName val="pro-B (2)"/>
      <sheetName val="est  (mord)"/>
      <sheetName val="est(old) "/>
      <sheetName val="6.5%"/>
      <sheetName val="10%"/>
      <sheetName val="1000000000000"/>
      <sheetName val="Day1"/>
      <sheetName val="Day2"/>
      <sheetName val="Day3"/>
      <sheetName val="Sheet1 (2)"/>
      <sheetName val="pav-des"/>
      <sheetName val="ccdes"/>
      <sheetName val="key"/>
      <sheetName val="Sheet11"/>
      <sheetName val="Spe"/>
      <sheetName val="cert"/>
      <sheetName val="curve"/>
      <sheetName val="Sheet10"/>
      <sheetName val="Sheet16"/>
      <sheetName val="Sheet15"/>
      <sheetName val="Sheet6"/>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row r="4">
          <cell r="D4">
            <v>852.89666666666676</v>
          </cell>
        </row>
        <row r="17">
          <cell r="D17">
            <v>689.98</v>
          </cell>
        </row>
      </sheetData>
      <sheetData sheetId="12" refreshError="1"/>
      <sheetData sheetId="13" refreshError="1"/>
      <sheetData sheetId="14" refreshError="1"/>
      <sheetData sheetId="15" refreshError="1">
        <row r="3">
          <cell r="D3">
            <v>156</v>
          </cell>
        </row>
        <row r="19">
          <cell r="D19">
            <v>156</v>
          </cell>
        </row>
      </sheetData>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Set>
  </externalBook>
</externalLink>
</file>

<file path=xl/externalLinks/externalLink141.xml><?xml version="1.0" encoding="utf-8"?>
<externalLink xmlns="http://schemas.openxmlformats.org/spreadsheetml/2006/main">
  <externalBook xmlns:r="http://schemas.openxmlformats.org/officeDocument/2006/relationships" r:id="rId1">
    <sheetNames>
      <sheetName val="Sheet1"/>
      <sheetName val="INPUT"/>
      <sheetName val="Cover"/>
      <sheetName val="CP"/>
      <sheetName val="MDS"/>
      <sheetName val="NMH"/>
      <sheetName val="Contents"/>
      <sheetName val="abs"/>
      <sheetName val="Summary"/>
      <sheetName val="CheckList"/>
      <sheetName val=" F-1"/>
      <sheetName val="F-2A"/>
      <sheetName val=" F-2B"/>
      <sheetName val="F-4"/>
      <sheetName val="Ex CD"/>
      <sheetName val="Test"/>
      <sheetName val="Traffic"/>
      <sheetName val="PD"/>
      <sheetName val="Crust Details"/>
      <sheetName val=" F-6"/>
      <sheetName val="Curve Desigen"/>
      <sheetName val="Ew_Qty"/>
      <sheetName val="TBM list"/>
      <sheetName val="cd list"/>
      <sheetName val="Hydrolic"/>
      <sheetName val="cd_1-row"/>
      <sheetName val="cd_2-row"/>
      <sheetName val="fcw_20_30m"/>
      <sheetName val="VCW_2"/>
      <sheetName val="VCW_4"/>
      <sheetName val="VCW_6"/>
      <sheetName val="VCW_10"/>
      <sheetName val="VCW_20"/>
      <sheetName val="protection"/>
      <sheetName val="3X3X8 BOX"/>
      <sheetName val="slab 3 mX1"/>
      <sheetName val="SC_2.0"/>
      <sheetName val="SC_1.5"/>
      <sheetName val="SC_xX2m"/>
      <sheetName val="SC_xX3m"/>
      <sheetName val="SC_xX3mA"/>
      <sheetName val="BQ"/>
      <sheetName val="P-4"/>
      <sheetName val="A"/>
      <sheetName val="B"/>
      <sheetName val="Format-B"/>
      <sheetName val="Curve"/>
    </sheetNames>
    <sheetDataSet>
      <sheetData sheetId="0"/>
      <sheetData sheetId="1"/>
      <sheetData sheetId="2"/>
      <sheetData sheetId="3"/>
      <sheetData sheetId="4" refreshError="1"/>
      <sheetData sheetId="5" refreshError="1"/>
      <sheetData sheetId="6" refreshError="1"/>
      <sheetData sheetId="7"/>
      <sheetData sheetId="8" refreshError="1"/>
      <sheetData sheetId="9"/>
      <sheetData sheetId="10" refreshError="1"/>
      <sheetData sheetId="11" refreshError="1"/>
      <sheetData sheetId="12"/>
      <sheetData sheetId="13" refreshError="1"/>
      <sheetData sheetId="14" refreshError="1"/>
      <sheetData sheetId="15" refreshError="1"/>
      <sheetData sheetId="16"/>
      <sheetData sheetId="17"/>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sheetData sheetId="42" refreshError="1"/>
      <sheetData sheetId="43" refreshError="1"/>
      <sheetData sheetId="44" refreshError="1"/>
      <sheetData sheetId="45" refreshError="1"/>
      <sheetData sheetId="46" refreshError="1"/>
    </sheetDataSet>
  </externalBook>
</externalLink>
</file>

<file path=xl/externalLinks/externalLink142.xml><?xml version="1.0" encoding="utf-8"?>
<externalLink xmlns="http://schemas.openxmlformats.org/spreadsheetml/2006/main">
  <externalBook xmlns:r="http://schemas.openxmlformats.org/officeDocument/2006/relationships" r:id="rId1">
    <sheetNames>
      <sheetName val="issue summary"/>
      <sheetName val="table of contents"/>
      <sheetName val="CW SIZING (IDCT-2)"/>
      <sheetName val="IDCT-2 (C=120)"/>
      <sheetName val="Results"/>
      <sheetName val="Pipesizing - 2"/>
      <sheetName val="pipe thk. - 2"/>
      <sheetName val="resis. coeff"/>
      <sheetName val="water prop."/>
      <sheetName val="System Resistance (for spec)"/>
      <sheetName val="SR (IDCT-2)"/>
      <sheetName val="SR (IDCT-1)"/>
      <sheetName val="CW SIZING (IDCT-1)"/>
      <sheetName val="IDCT-1(C=120)"/>
      <sheetName val="Pipesizing - 1"/>
      <sheetName val="pipe thk. - 1"/>
      <sheetName val="Sheet1"/>
      <sheetName val="Staff Acco."/>
    </sheetNames>
    <sheetDataSet>
      <sheetData sheetId="0"/>
      <sheetData sheetId="1"/>
      <sheetData sheetId="2"/>
      <sheetData sheetId="3"/>
      <sheetData sheetId="4"/>
      <sheetData sheetId="5"/>
      <sheetData sheetId="6"/>
      <sheetData sheetId="7"/>
      <sheetData sheetId="8" refreshError="1">
        <row r="1">
          <cell r="A1" t="str">
            <v>Choices:</v>
          </cell>
        </row>
      </sheetData>
      <sheetData sheetId="9"/>
      <sheetData sheetId="10"/>
      <sheetData sheetId="11"/>
      <sheetData sheetId="12"/>
      <sheetData sheetId="13"/>
      <sheetData sheetId="14"/>
      <sheetData sheetId="15"/>
      <sheetData sheetId="16"/>
      <sheetData sheetId="17" refreshError="1"/>
    </sheetDataSet>
  </externalBook>
</externalLink>
</file>

<file path=xl/externalLinks/externalLink143.xml><?xml version="1.0" encoding="utf-8"?>
<externalLink xmlns="http://schemas.openxmlformats.org/spreadsheetml/2006/main">
  <externalBook xmlns:r="http://schemas.openxmlformats.org/officeDocument/2006/relationships" r:id="rId1">
    <sheetNames>
      <sheetName val="HP(9.200)"/>
      <sheetName val="RCSlab(9.350)"/>
      <sheetName val="HP(9.435)"/>
      <sheetName val="HP(10.650)"/>
      <sheetName val="HP(11.135)"/>
      <sheetName val="HP(12.050)"/>
      <sheetName val="HP(12.500)"/>
      <sheetName val="HP(13.000)"/>
      <sheetName val="BOQ"/>
    </sheetNames>
    <sheetDataSet>
      <sheetData sheetId="0"/>
      <sheetData sheetId="1"/>
      <sheetData sheetId="2"/>
      <sheetData sheetId="3"/>
      <sheetData sheetId="4"/>
      <sheetData sheetId="5"/>
      <sheetData sheetId="6"/>
      <sheetData sheetId="7"/>
      <sheetData sheetId="8"/>
    </sheetDataSet>
  </externalBook>
</externalLink>
</file>

<file path=xl/externalLinks/externalLink144.xml><?xml version="1.0" encoding="utf-8"?>
<externalLink xmlns="http://schemas.openxmlformats.org/spreadsheetml/2006/main">
  <externalBook xmlns:r="http://schemas.openxmlformats.org/officeDocument/2006/relationships" r:id="rId1">
    <sheetNames>
      <sheetName val="Sheet1"/>
      <sheetName val="Contents"/>
      <sheetName val="Plant &amp;  Machinery"/>
      <sheetName val="Labour"/>
      <sheetName val="Material"/>
      <sheetName val="Summary of Rates"/>
      <sheetName val="Preambles-Chapter"/>
      <sheetName val="Basic Approach"/>
      <sheetName val="Preamble-1"/>
      <sheetName val="Preamble-2"/>
      <sheetName val="Preamble-3"/>
      <sheetName val="Preamble-4"/>
      <sheetName val="Preamble-5"/>
      <sheetName val="Preamble-6"/>
      <sheetName val="Preamble-7"/>
      <sheetName val="Preamble-8"/>
      <sheetName val="Preamble-9"/>
      <sheetName val="Preamble-10"/>
      <sheetName val="Preamble-11"/>
      <sheetName val="Preamble-12"/>
      <sheetName val="Preamble-13"/>
      <sheetName val="Preamble-14"/>
      <sheetName val="Preamble-15"/>
      <sheetName val="Chapter-1"/>
      <sheetName val="Chapter-2"/>
      <sheetName val="Chapter-3"/>
      <sheetName val="Chapter-4"/>
      <sheetName val="Chapter-5"/>
      <sheetName val="Chapter-6"/>
      <sheetName val="Chapter-7"/>
      <sheetName val="Chapter-8"/>
      <sheetName val="Chapter-9"/>
      <sheetName val="Chapter-10"/>
      <sheetName val="Chapter-11"/>
      <sheetName val="Sheet3"/>
      <sheetName val="Chapter-13"/>
      <sheetName val="Chapter-14"/>
      <sheetName val="Chapter-15"/>
      <sheetName val="Summary"/>
      <sheetName val="Abbreviations"/>
      <sheetName val="Sheet2"/>
    </sheetNames>
    <sheetDataSet>
      <sheetData sheetId="0"/>
      <sheetData sheetId="1"/>
      <sheetData sheetId="2"/>
      <sheetData sheetId="3" refreshError="1"/>
      <sheetData sheetId="4" refreshError="1">
        <row r="3">
          <cell r="D3" t="str">
            <v>Input Rate</v>
          </cell>
        </row>
        <row r="88">
          <cell r="D88" t="str">
            <v>Input Rate</v>
          </cell>
        </row>
      </sheetData>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Set>
  </externalBook>
</externalLink>
</file>

<file path=xl/externalLinks/externalLink145.xml><?xml version="1.0" encoding="utf-8"?>
<externalLink xmlns="http://schemas.openxmlformats.org/spreadsheetml/2006/main">
  <externalBook xmlns:r="http://schemas.openxmlformats.org/officeDocument/2006/relationships" r:id="rId1">
    <sheetNames>
      <sheetName val="Sheet1"/>
      <sheetName val="Contents"/>
      <sheetName val="Plant &amp;  Machinery"/>
      <sheetName val="Labour"/>
      <sheetName val="Material"/>
      <sheetName val="Summary of Rates"/>
      <sheetName val="Preambles-Chapter"/>
      <sheetName val="Basic Approach"/>
      <sheetName val="Preamble-1"/>
      <sheetName val="Preamble-2"/>
      <sheetName val="Preamble-3"/>
      <sheetName val="Preamble-4"/>
      <sheetName val="Preamble-5"/>
      <sheetName val="Preamble-6"/>
      <sheetName val="Preamble-7"/>
      <sheetName val="Preamble-8"/>
      <sheetName val="Preamble-9"/>
      <sheetName val="Preamble-10"/>
      <sheetName val="Preamble-11"/>
      <sheetName val="Preamble-12"/>
      <sheetName val="Preamble-13"/>
      <sheetName val="Preamble-14"/>
      <sheetName val="Preamble-15"/>
      <sheetName val="Chapter-1"/>
      <sheetName val="Chapter-2"/>
      <sheetName val="Chapter-3"/>
      <sheetName val="Chapter-4"/>
      <sheetName val="Chapter-5"/>
      <sheetName val="Chapter-6"/>
      <sheetName val="Chapter-7"/>
      <sheetName val="Chapter-8"/>
      <sheetName val="Chapter-9"/>
      <sheetName val="Chapter-10"/>
      <sheetName val="Chapter-11"/>
      <sheetName val="Chapter-12"/>
      <sheetName val="Chapter-13"/>
      <sheetName val="Chapter-14"/>
      <sheetName val="Chapter-15"/>
      <sheetName val="Summary"/>
      <sheetName val="Abbreviations"/>
      <sheetName val="Sheet2"/>
    </sheetNames>
    <sheetDataSet>
      <sheetData sheetId="0"/>
      <sheetData sheetId="1"/>
      <sheetData sheetId="2"/>
      <sheetData sheetId="3"/>
      <sheetData sheetId="4">
        <row r="117">
          <cell r="D117" t="str">
            <v>Input Rate</v>
          </cell>
        </row>
      </sheetData>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Set>
  </externalBook>
</externalLink>
</file>

<file path=xl/externalLinks/externalLink146.xml><?xml version="1.0" encoding="utf-8"?>
<externalLink xmlns="http://schemas.openxmlformats.org/spreadsheetml/2006/main">
  <externalBook xmlns:r="http://schemas.openxmlformats.org/officeDocument/2006/relationships" r:id="rId1">
    <sheetNames>
      <sheetName val="Letter (2)"/>
      <sheetName val="Facesheet-I to III Booklet"/>
      <sheetName val="I(R)"/>
      <sheetName val="I(B)"/>
      <sheetName val="II(R)"/>
      <sheetName val="II(B)"/>
      <sheetName val="II(BE)"/>
      <sheetName val="III(R)"/>
      <sheetName val="III(B)"/>
      <sheetName val="IV(R)"/>
      <sheetName val="IV(B)"/>
      <sheetName val="V(B)"/>
      <sheetName val="V(R)"/>
      <sheetName val="VI(R)"/>
      <sheetName val="VI(B)"/>
      <sheetName val="VII(R)"/>
      <sheetName val="VII(B)"/>
      <sheetName val="VIII(B)"/>
      <sheetName val="VIII(R) "/>
      <sheetName val="VIII(B) Blank"/>
      <sheetName val="VIII(R) BLNK"/>
      <sheetName val="REASONS_EXCESS "/>
    </sheetNames>
    <sheetDataSet>
      <sheetData sheetId="0" refreshError="1"/>
      <sheetData sheetId="1" refreshError="1"/>
      <sheetData sheetId="2"/>
      <sheetData sheetId="3" refreshError="1"/>
      <sheetData sheetId="4"/>
      <sheetData sheetId="5" refreshError="1"/>
      <sheetData sheetId="6" refreshError="1"/>
      <sheetData sheetId="7"/>
      <sheetData sheetId="8" refreshError="1"/>
      <sheetData sheetId="9"/>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Set>
  </externalBook>
</externalLink>
</file>

<file path=xl/externalLinks/externalLink147.xml><?xml version="1.0" encoding="utf-8"?>
<externalLink xmlns="http://schemas.openxmlformats.org/spreadsheetml/2006/main">
  <externalBook xmlns:r="http://schemas.openxmlformats.org/officeDocument/2006/relationships" r:id="rId1">
    <sheetNames>
      <sheetName val="FORM6"/>
      <sheetName val="FORM7"/>
      <sheetName val="Sheet2"/>
      <sheetName val="JCR Oct 06 TOP SHEET"/>
      <sheetName val="JCR Oct 06 CIVIL"/>
      <sheetName val="JCR Oct 06 MECH"/>
      <sheetName val="Oct 06 DESI &amp;SP.CONT"/>
      <sheetName val="JCR Oct 06 IDC"/>
      <sheetName val="Cum Measure"/>
      <sheetName val="Sheet1"/>
      <sheetName val="PS Rate Working"/>
      <sheetName val="CIVIL Str vise"/>
      <sheetName val="JCR sEP 06 IDC WORKINGS"/>
    </sheetNames>
    <sheetDataSet>
      <sheetData sheetId="0" refreshError="1"/>
      <sheetData sheetId="1" refreshError="1">
        <row r="3">
          <cell r="R3">
            <v>1</v>
          </cell>
          <cell r="S3" t="str">
            <v>Direct</v>
          </cell>
        </row>
        <row r="4">
          <cell r="R4">
            <v>2</v>
          </cell>
          <cell r="S4" t="str">
            <v>L&amp;T Customer Job</v>
          </cell>
        </row>
        <row r="5">
          <cell r="R5">
            <v>3</v>
          </cell>
          <cell r="S5" t="str">
            <v>L&amp;T Capital</v>
          </cell>
        </row>
        <row r="6">
          <cell r="R6">
            <v>4</v>
          </cell>
          <cell r="S6" t="str">
            <v>ECC Capital</v>
          </cell>
        </row>
        <row r="7">
          <cell r="R7">
            <v>5</v>
          </cell>
          <cell r="S7" t="str">
            <v>Intra Unit</v>
          </cell>
        </row>
      </sheetData>
      <sheetData sheetId="2"/>
      <sheetData sheetId="3"/>
      <sheetData sheetId="4"/>
      <sheetData sheetId="5"/>
      <sheetData sheetId="6"/>
      <sheetData sheetId="7"/>
      <sheetData sheetId="8"/>
      <sheetData sheetId="9"/>
      <sheetData sheetId="10"/>
      <sheetData sheetId="11"/>
      <sheetData sheetId="12"/>
    </sheetDataSet>
  </externalBook>
</externalLink>
</file>

<file path=xl/externalLinks/externalLink148.xml><?xml version="1.0" encoding="utf-8"?>
<externalLink xmlns="http://schemas.openxmlformats.org/spreadsheetml/2006/main">
  <externalBook xmlns:r="http://schemas.openxmlformats.org/officeDocument/2006/relationships" r:id="rId1">
    <sheetNames>
      <sheetName val="Cover sheet"/>
      <sheetName val="DETAILED  BOQ"/>
      <sheetName val="ABSTRACT"/>
      <sheetName val="MANDAY RATE"/>
      <sheetName val="Ins. of Panels"/>
      <sheetName val="Ins. of MCB DB"/>
      <sheetName val="Pt Wiring, Ckt main, Sub Main"/>
      <sheetName val="Cable, Cable Termination"/>
      <sheetName val="Earth Exc, Earthing, Earth Con "/>
      <sheetName val="Ins of Light Fixtures"/>
      <sheetName val="Cable Tray, Steel, LA, Misc"/>
      <sheetName val="External"/>
      <sheetName val="Sheet1"/>
      <sheetName val="Sheet2"/>
      <sheetName val="Sheet3"/>
      <sheetName val="FT-05-02IsoBOM"/>
    </sheetNames>
    <sheetDataSet>
      <sheetData sheetId="0">
        <row r="13">
          <cell r="G13" t="str">
            <v>GRN</v>
          </cell>
        </row>
      </sheetData>
      <sheetData sheetId="1"/>
      <sheetData sheetId="2"/>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Set>
  </externalBook>
</externalLink>
</file>

<file path=xl/externalLinks/externalLink149.xml><?xml version="1.0" encoding="utf-8"?>
<externalLink xmlns="http://schemas.openxmlformats.org/spreadsheetml/2006/main">
  <externalBook xmlns:r="http://schemas.openxmlformats.org/officeDocument/2006/relationships" r:id="rId1">
    <sheetNames>
      <sheetName val="Notation"/>
      <sheetName val="Input"/>
      <sheetName val="Output"/>
      <sheetName val="Charts"/>
      <sheetName val="Axle Distribution"/>
    </sheetNames>
    <sheetDataSet>
      <sheetData sheetId="0"/>
      <sheetData sheetId="1">
        <row r="52">
          <cell r="I52">
            <v>2000000</v>
          </cell>
        </row>
        <row r="53">
          <cell r="I53">
            <v>41500</v>
          </cell>
        </row>
      </sheetData>
      <sheetData sheetId="2"/>
      <sheetData sheetId="3"/>
      <sheetData sheetId="4"/>
    </sheetDataSet>
  </externalBook>
</externalLink>
</file>

<file path=xl/externalLinks/externalLink150.xml><?xml version="1.0" encoding="utf-8"?>
<externalLink xmlns="http://schemas.openxmlformats.org/spreadsheetml/2006/main">
  <externalBook xmlns:r="http://schemas.openxmlformats.org/officeDocument/2006/relationships" r:id="rId1">
    <sheetNames>
      <sheetName val="One vent Pipe"/>
      <sheetName val="Four vents"/>
      <sheetName val="two vents"/>
      <sheetName val="data"/>
      <sheetName val="Lead"/>
      <sheetName val="Designs"/>
      <sheetName val="3Vents"/>
      <sheetName val="Abut"/>
      <sheetName val="Pier"/>
      <sheetName val="Speci"/>
      <sheetName val="One vent "/>
      <sheetName val="Material"/>
      <sheetName val="Sheet1"/>
      <sheetName val="Contents"/>
      <sheetName val="Plant &amp;  Machinery"/>
      <sheetName val="Labour"/>
      <sheetName val="Lead statement (2)"/>
      <sheetName val="Lead statement"/>
      <sheetName val="Summary of Rates"/>
      <sheetName val="Preambles-Chapter"/>
      <sheetName val="Basic Approach"/>
      <sheetName val="Preamble-1"/>
      <sheetName val="Preamble-2"/>
      <sheetName val="Preamble-3"/>
      <sheetName val="Preamble-4"/>
      <sheetName val="Preamble-5"/>
      <sheetName val="Preamble-6"/>
      <sheetName val="Preamble-7"/>
      <sheetName val="Preamble-8"/>
      <sheetName val="Preamble-9"/>
      <sheetName val="Preamble-10"/>
      <sheetName val="Preamble-11"/>
      <sheetName val="Preamble-12"/>
      <sheetName val="Preamble-13"/>
      <sheetName val="Preamble-14"/>
      <sheetName val="Preamble-15"/>
      <sheetName val="Chapter-1"/>
      <sheetName val="Chapter-2"/>
      <sheetName val="Chapter-3"/>
      <sheetName val="Chapter-4"/>
      <sheetName val="Chapter-5"/>
      <sheetName val="Chapter-6"/>
      <sheetName val="Chapter-7"/>
      <sheetName val="Chapter-8"/>
      <sheetName val="Chapter-9"/>
      <sheetName val="Chapter-10"/>
      <sheetName val="Chapter-11"/>
      <sheetName val="Chapter-12"/>
      <sheetName val="Chapter-13"/>
      <sheetName val="Chapter-14"/>
      <sheetName val="Chapter-15"/>
      <sheetName val="Summary"/>
      <sheetName val="Abbreviations"/>
      <sheetName val="Sheet2"/>
      <sheetName val="Sheet3"/>
      <sheetName val="Lead (2)"/>
      <sheetName val="Data (2)"/>
      <sheetName val="Estimate"/>
      <sheetName val="XXXXXXXXXXXXX"/>
      <sheetName val="0000000000000"/>
      <sheetName val="6.5% (2)"/>
      <sheetName val="est (2)"/>
      <sheetName val="XXXXXXXXXXXX0"/>
      <sheetName val="Abstract (2)"/>
      <sheetName val="Detailed"/>
      <sheetName val="key (2)"/>
      <sheetName val="pro-B (2)"/>
      <sheetName val="est  (mord)"/>
      <sheetName val="est(old) "/>
      <sheetName val="6.5%"/>
      <sheetName val="10%"/>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row r="4">
          <cell r="G4">
            <v>196</v>
          </cell>
        </row>
        <row r="48">
          <cell r="G48">
            <v>223</v>
          </cell>
        </row>
      </sheetData>
      <sheetData sheetId="15" refreshError="1">
        <row r="3">
          <cell r="D3">
            <v>156</v>
          </cell>
        </row>
        <row r="18">
          <cell r="D18">
            <v>137</v>
          </cell>
        </row>
      </sheetData>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Set>
  </externalBook>
</externalLink>
</file>

<file path=xl/externalLinks/externalLink151.xml><?xml version="1.0" encoding="utf-8"?>
<externalLink xmlns="http://schemas.openxmlformats.org/spreadsheetml/2006/main">
  <externalBook xmlns:r="http://schemas.openxmlformats.org/officeDocument/2006/relationships" r:id="rId1">
    <sheetNames>
      <sheetName val="PR-1"/>
      <sheetName val="PR-2"/>
      <sheetName val="PR-3"/>
      <sheetName val="PR-4(III)"/>
      <sheetName val="PA-1"/>
      <sheetName val="PA-2"/>
      <sheetName val="PA-3"/>
      <sheetName val="PA-4(I)"/>
      <sheetName val="PA-4(II)"/>
      <sheetName val="PA-4(III)"/>
      <sheetName val="DPRformat"/>
      <sheetName val="IIIB"/>
      <sheetName val="IIIC "/>
      <sheetName val="Format FC-1"/>
      <sheetName val="PT-1"/>
      <sheetName val="TL 1"/>
      <sheetName val="TL 2"/>
      <sheetName val="TL 3"/>
      <sheetName val="TL 4"/>
      <sheetName val="TL 5"/>
      <sheetName val="BQ"/>
      <sheetName val="Letter"/>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refreshError="1"/>
      <sheetData sheetId="21" refreshError="1"/>
    </sheetDataSet>
  </externalBook>
</externalLink>
</file>

<file path=xl/externalLinks/externalLink152.xml><?xml version="1.0" encoding="utf-8"?>
<externalLink xmlns="http://schemas.openxmlformats.org/spreadsheetml/2006/main">
  <externalBook xmlns:r="http://schemas.openxmlformats.org/officeDocument/2006/relationships" r:id="rId1">
    <sheetNames>
      <sheetName val="Sheet1"/>
      <sheetName val="Contents"/>
      <sheetName val="Plant &amp;  Machinery"/>
      <sheetName val="Labour"/>
      <sheetName val="Material"/>
      <sheetName val="Summary of Rates"/>
      <sheetName val="Preambles-Chapter"/>
      <sheetName val="Basic Approach"/>
      <sheetName val="Preamble-1"/>
      <sheetName val="Preamble-2"/>
      <sheetName val="Preamble-3"/>
      <sheetName val="Preamble-4"/>
      <sheetName val="Preamble-5"/>
      <sheetName val="Preamble-6"/>
      <sheetName val="Preamble-7"/>
      <sheetName val="Preamble-8"/>
      <sheetName val="Preamble-9"/>
      <sheetName val="Preamble-10"/>
      <sheetName val="Preamble-11"/>
      <sheetName val="Preamble-12"/>
      <sheetName val="Preamble-13"/>
      <sheetName val="Preamble-14"/>
      <sheetName val="Preamble-15"/>
      <sheetName val="Chapter-1"/>
      <sheetName val="Chapter-2"/>
      <sheetName val="Chapter-3"/>
      <sheetName val="Chapter-4"/>
      <sheetName val="Chapter-5"/>
      <sheetName val="Chapter-6"/>
      <sheetName val="Chapter-7"/>
      <sheetName val="Chapter-8"/>
      <sheetName val="Chapter-9"/>
      <sheetName val="Chapter-10"/>
      <sheetName val="Chapter-11"/>
      <sheetName val="Chapter-12"/>
      <sheetName val="Chapter-13"/>
      <sheetName val="Chapter-14"/>
      <sheetName val="Chapter-15"/>
      <sheetName val="Summary"/>
      <sheetName val="Abbreviations"/>
      <sheetName val="Sheet2"/>
    </sheetNames>
    <sheetDataSet>
      <sheetData sheetId="0" refreshError="1"/>
      <sheetData sheetId="1" refreshError="1"/>
      <sheetData sheetId="2" refreshError="1">
        <row r="4">
          <cell r="G4">
            <v>200</v>
          </cell>
        </row>
        <row r="5">
          <cell r="G5">
            <v>3200</v>
          </cell>
        </row>
        <row r="6">
          <cell r="G6">
            <v>2700</v>
          </cell>
        </row>
        <row r="8">
          <cell r="G8">
            <v>250</v>
          </cell>
        </row>
        <row r="9">
          <cell r="G9">
            <v>400</v>
          </cell>
        </row>
        <row r="10">
          <cell r="G10">
            <v>200</v>
          </cell>
        </row>
        <row r="11">
          <cell r="G11">
            <v>150</v>
          </cell>
        </row>
        <row r="12">
          <cell r="G12">
            <v>470</v>
          </cell>
        </row>
        <row r="13">
          <cell r="G13">
            <v>1200</v>
          </cell>
        </row>
        <row r="15">
          <cell r="G15">
            <v>450</v>
          </cell>
        </row>
        <row r="17">
          <cell r="G17">
            <v>500</v>
          </cell>
        </row>
        <row r="19">
          <cell r="G19">
            <v>300</v>
          </cell>
        </row>
        <row r="20">
          <cell r="G20">
            <v>1000</v>
          </cell>
        </row>
        <row r="21">
          <cell r="G21">
            <v>500</v>
          </cell>
        </row>
        <row r="23">
          <cell r="G23">
            <v>100</v>
          </cell>
        </row>
        <row r="24">
          <cell r="G24">
            <v>600</v>
          </cell>
        </row>
        <row r="25">
          <cell r="G25">
            <v>1000</v>
          </cell>
        </row>
        <row r="27">
          <cell r="G27">
            <v>50</v>
          </cell>
        </row>
        <row r="28">
          <cell r="G28">
            <v>425</v>
          </cell>
        </row>
        <row r="30">
          <cell r="G30">
            <v>60</v>
          </cell>
        </row>
        <row r="31">
          <cell r="G31">
            <v>75</v>
          </cell>
        </row>
        <row r="33">
          <cell r="G33">
            <v>750</v>
          </cell>
        </row>
        <row r="34">
          <cell r="G34">
            <v>225</v>
          </cell>
        </row>
        <row r="45">
          <cell r="G45">
            <v>300</v>
          </cell>
        </row>
        <row r="46">
          <cell r="G46">
            <v>250</v>
          </cell>
        </row>
        <row r="47">
          <cell r="G47">
            <v>250</v>
          </cell>
        </row>
        <row r="48">
          <cell r="G48">
            <v>240</v>
          </cell>
        </row>
        <row r="49">
          <cell r="G49">
            <v>240</v>
          </cell>
        </row>
        <row r="50">
          <cell r="G50">
            <v>160</v>
          </cell>
        </row>
        <row r="51">
          <cell r="G51">
            <v>650</v>
          </cell>
        </row>
        <row r="53">
          <cell r="G53">
            <v>300</v>
          </cell>
        </row>
        <row r="54">
          <cell r="G54">
            <v>500</v>
          </cell>
        </row>
      </sheetData>
      <sheetData sheetId="3" refreshError="1">
        <row r="3">
          <cell r="D3">
            <v>77.87</v>
          </cell>
        </row>
        <row r="4">
          <cell r="D4">
            <v>81.53</v>
          </cell>
        </row>
        <row r="5">
          <cell r="D5">
            <v>81.53</v>
          </cell>
        </row>
        <row r="6">
          <cell r="D6">
            <v>81.53</v>
          </cell>
        </row>
        <row r="7">
          <cell r="D7">
            <v>150</v>
          </cell>
        </row>
        <row r="8">
          <cell r="D8">
            <v>81.53</v>
          </cell>
        </row>
        <row r="9">
          <cell r="D9">
            <v>81.53</v>
          </cell>
        </row>
        <row r="10">
          <cell r="D10">
            <v>81.53</v>
          </cell>
        </row>
        <row r="11">
          <cell r="D11">
            <v>150</v>
          </cell>
        </row>
        <row r="12">
          <cell r="D12">
            <v>150</v>
          </cell>
        </row>
        <row r="13">
          <cell r="D13">
            <v>150</v>
          </cell>
        </row>
        <row r="14">
          <cell r="D14">
            <v>175</v>
          </cell>
        </row>
        <row r="15">
          <cell r="D15">
            <v>150</v>
          </cell>
        </row>
        <row r="16">
          <cell r="D16">
            <v>100</v>
          </cell>
        </row>
        <row r="17">
          <cell r="D17">
            <v>74.239999999999995</v>
          </cell>
        </row>
        <row r="18">
          <cell r="D18">
            <v>77.87</v>
          </cell>
        </row>
        <row r="19">
          <cell r="D19">
            <v>81.53</v>
          </cell>
        </row>
        <row r="20">
          <cell r="D20">
            <v>120</v>
          </cell>
        </row>
        <row r="21">
          <cell r="D21">
            <v>150</v>
          </cell>
        </row>
        <row r="22">
          <cell r="D22">
            <v>150</v>
          </cell>
        </row>
      </sheetData>
      <sheetData sheetId="4" refreshError="1">
        <row r="3">
          <cell r="D3">
            <v>30</v>
          </cell>
        </row>
        <row r="4">
          <cell r="D4">
            <v>400</v>
          </cell>
        </row>
        <row r="5">
          <cell r="D5">
            <v>375</v>
          </cell>
        </row>
        <row r="6">
          <cell r="D6">
            <v>350</v>
          </cell>
        </row>
        <row r="7">
          <cell r="D7">
            <v>400</v>
          </cell>
        </row>
        <row r="8">
          <cell r="D8">
            <v>375</v>
          </cell>
        </row>
        <row r="9">
          <cell r="D9">
            <v>350</v>
          </cell>
        </row>
        <row r="14">
          <cell r="D14">
            <v>375</v>
          </cell>
        </row>
        <row r="15">
          <cell r="D15">
            <v>350</v>
          </cell>
        </row>
        <row r="16">
          <cell r="D16">
            <v>350</v>
          </cell>
        </row>
        <row r="17">
          <cell r="D17">
            <v>375</v>
          </cell>
        </row>
        <row r="18">
          <cell r="D18">
            <v>350</v>
          </cell>
        </row>
        <row r="19">
          <cell r="D19">
            <v>300</v>
          </cell>
        </row>
        <row r="20">
          <cell r="D20">
            <v>100</v>
          </cell>
        </row>
        <row r="21">
          <cell r="D21">
            <v>100</v>
          </cell>
        </row>
        <row r="22">
          <cell r="D22">
            <v>100</v>
          </cell>
        </row>
        <row r="23">
          <cell r="D23">
            <v>220</v>
          </cell>
        </row>
        <row r="24">
          <cell r="D24">
            <v>230</v>
          </cell>
        </row>
        <row r="25">
          <cell r="D25">
            <v>270</v>
          </cell>
        </row>
        <row r="26">
          <cell r="D26">
            <v>350</v>
          </cell>
        </row>
        <row r="27">
          <cell r="D27">
            <v>325</v>
          </cell>
        </row>
        <row r="28">
          <cell r="D28">
            <v>2500</v>
          </cell>
        </row>
        <row r="29">
          <cell r="D29">
            <v>150</v>
          </cell>
        </row>
        <row r="30">
          <cell r="D30">
            <v>30</v>
          </cell>
        </row>
        <row r="31">
          <cell r="D31">
            <v>40</v>
          </cell>
        </row>
        <row r="32">
          <cell r="D32">
            <v>45</v>
          </cell>
        </row>
        <row r="33">
          <cell r="D33">
            <v>70</v>
          </cell>
        </row>
        <row r="34">
          <cell r="D34">
            <v>30</v>
          </cell>
        </row>
        <row r="35">
          <cell r="D35">
            <v>25</v>
          </cell>
        </row>
        <row r="36">
          <cell r="D36">
            <v>35</v>
          </cell>
        </row>
        <row r="37">
          <cell r="D37">
            <v>150</v>
          </cell>
        </row>
        <row r="38">
          <cell r="D38">
            <v>30</v>
          </cell>
        </row>
        <row r="39">
          <cell r="D39">
            <v>17500</v>
          </cell>
        </row>
        <row r="40">
          <cell r="D40" t="str">
            <v>Input Rate</v>
          </cell>
        </row>
        <row r="41">
          <cell r="D41" t="str">
            <v>Input Rate</v>
          </cell>
        </row>
        <row r="42">
          <cell r="D42">
            <v>16100</v>
          </cell>
        </row>
        <row r="43">
          <cell r="D43">
            <v>15500</v>
          </cell>
        </row>
        <row r="44">
          <cell r="D44">
            <v>12000</v>
          </cell>
        </row>
        <row r="45">
          <cell r="D45">
            <v>12000</v>
          </cell>
        </row>
        <row r="46">
          <cell r="D46">
            <v>70</v>
          </cell>
        </row>
        <row r="47">
          <cell r="D47">
            <v>250</v>
          </cell>
        </row>
        <row r="48">
          <cell r="D48">
            <v>180</v>
          </cell>
        </row>
        <row r="49">
          <cell r="D49">
            <v>7</v>
          </cell>
        </row>
        <row r="50">
          <cell r="D50">
            <v>1.5</v>
          </cell>
        </row>
        <row r="51">
          <cell r="D51">
            <v>3300</v>
          </cell>
        </row>
        <row r="52">
          <cell r="D52">
            <v>100</v>
          </cell>
        </row>
        <row r="53">
          <cell r="D53">
            <v>150</v>
          </cell>
        </row>
        <row r="54">
          <cell r="D54">
            <v>5</v>
          </cell>
        </row>
        <row r="55">
          <cell r="D55">
            <v>300</v>
          </cell>
        </row>
        <row r="56">
          <cell r="D56">
            <v>300</v>
          </cell>
        </row>
        <row r="57">
          <cell r="D57">
            <v>25</v>
          </cell>
        </row>
        <row r="58">
          <cell r="D58">
            <v>60</v>
          </cell>
        </row>
        <row r="59">
          <cell r="D59">
            <v>100</v>
          </cell>
        </row>
        <row r="60">
          <cell r="D60">
            <v>4</v>
          </cell>
        </row>
        <row r="61">
          <cell r="D61">
            <v>400</v>
          </cell>
        </row>
        <row r="62">
          <cell r="D62">
            <v>150</v>
          </cell>
        </row>
        <row r="64">
          <cell r="D64">
            <v>360</v>
          </cell>
        </row>
        <row r="65">
          <cell r="D65">
            <v>350</v>
          </cell>
        </row>
        <row r="66">
          <cell r="D66">
            <v>360</v>
          </cell>
        </row>
        <row r="67">
          <cell r="D67">
            <v>350</v>
          </cell>
        </row>
        <row r="68">
          <cell r="D68">
            <v>340</v>
          </cell>
        </row>
        <row r="69">
          <cell r="D69">
            <v>45</v>
          </cell>
        </row>
        <row r="70">
          <cell r="D70">
            <v>50</v>
          </cell>
        </row>
        <row r="71">
          <cell r="D71">
            <v>15</v>
          </cell>
        </row>
        <row r="72">
          <cell r="D72">
            <v>20</v>
          </cell>
        </row>
        <row r="73">
          <cell r="D73">
            <v>4000</v>
          </cell>
        </row>
        <row r="74">
          <cell r="D74">
            <v>35</v>
          </cell>
        </row>
        <row r="75">
          <cell r="D75">
            <v>150</v>
          </cell>
        </row>
        <row r="77">
          <cell r="D77">
            <v>250</v>
          </cell>
        </row>
        <row r="79">
          <cell r="D79">
            <v>180</v>
          </cell>
        </row>
        <row r="80">
          <cell r="D80">
            <v>325</v>
          </cell>
        </row>
        <row r="81">
          <cell r="D81">
            <v>32</v>
          </cell>
        </row>
        <row r="83">
          <cell r="D83">
            <v>120</v>
          </cell>
        </row>
        <row r="84">
          <cell r="D84">
            <v>300</v>
          </cell>
        </row>
        <row r="85">
          <cell r="D85">
            <v>150</v>
          </cell>
        </row>
        <row r="86">
          <cell r="D86">
            <v>38</v>
          </cell>
        </row>
        <row r="87">
          <cell r="D87">
            <v>150</v>
          </cell>
        </row>
        <row r="88">
          <cell r="D88">
            <v>100</v>
          </cell>
        </row>
        <row r="89">
          <cell r="D89">
            <v>175</v>
          </cell>
        </row>
        <row r="91">
          <cell r="D91">
            <v>220</v>
          </cell>
        </row>
        <row r="92">
          <cell r="D92">
            <v>250</v>
          </cell>
        </row>
        <row r="93">
          <cell r="D93">
            <v>200</v>
          </cell>
        </row>
        <row r="94">
          <cell r="D94">
            <v>40</v>
          </cell>
        </row>
        <row r="95">
          <cell r="D95">
            <v>10</v>
          </cell>
        </row>
        <row r="96">
          <cell r="D96">
            <v>400</v>
          </cell>
        </row>
        <row r="97">
          <cell r="D97">
            <v>2000</v>
          </cell>
        </row>
        <row r="99">
          <cell r="D99">
            <v>200</v>
          </cell>
        </row>
        <row r="100">
          <cell r="D100">
            <v>5000</v>
          </cell>
        </row>
        <row r="101">
          <cell r="D101">
            <v>175</v>
          </cell>
        </row>
        <row r="102">
          <cell r="D102">
            <v>15</v>
          </cell>
        </row>
        <row r="103">
          <cell r="D103">
            <v>29000</v>
          </cell>
        </row>
        <row r="104">
          <cell r="D104">
            <v>32</v>
          </cell>
        </row>
        <row r="105">
          <cell r="D105">
            <v>400</v>
          </cell>
        </row>
        <row r="106">
          <cell r="D106">
            <v>500</v>
          </cell>
        </row>
        <row r="107">
          <cell r="D107">
            <v>50000</v>
          </cell>
        </row>
        <row r="108">
          <cell r="D108">
            <v>120</v>
          </cell>
        </row>
        <row r="109">
          <cell r="D109">
            <v>50</v>
          </cell>
        </row>
        <row r="110">
          <cell r="D110">
            <v>5</v>
          </cell>
        </row>
        <row r="111">
          <cell r="D111">
            <v>2</v>
          </cell>
        </row>
        <row r="112">
          <cell r="D112">
            <v>250</v>
          </cell>
        </row>
        <row r="113">
          <cell r="D113">
            <v>2939</v>
          </cell>
        </row>
        <row r="114">
          <cell r="D114">
            <v>2167</v>
          </cell>
        </row>
        <row r="115">
          <cell r="D115">
            <v>1084</v>
          </cell>
        </row>
        <row r="117">
          <cell r="D117">
            <v>627</v>
          </cell>
        </row>
        <row r="118">
          <cell r="D118">
            <v>3739</v>
          </cell>
        </row>
        <row r="119">
          <cell r="D119">
            <v>2990</v>
          </cell>
        </row>
        <row r="120">
          <cell r="D120">
            <v>1473</v>
          </cell>
        </row>
        <row r="122">
          <cell r="D122">
            <v>717</v>
          </cell>
        </row>
        <row r="123">
          <cell r="D123">
            <v>65</v>
          </cell>
        </row>
        <row r="124">
          <cell r="D124">
            <v>140</v>
          </cell>
        </row>
        <row r="125">
          <cell r="D125">
            <v>150</v>
          </cell>
        </row>
        <row r="126">
          <cell r="D126">
            <v>350</v>
          </cell>
        </row>
        <row r="127">
          <cell r="D127">
            <v>70</v>
          </cell>
        </row>
        <row r="128">
          <cell r="D128">
            <v>200</v>
          </cell>
        </row>
        <row r="129">
          <cell r="D129">
            <v>29000</v>
          </cell>
        </row>
        <row r="130">
          <cell r="D130">
            <v>28500</v>
          </cell>
        </row>
        <row r="131">
          <cell r="D131">
            <v>28000</v>
          </cell>
        </row>
        <row r="132">
          <cell r="D132">
            <v>150</v>
          </cell>
        </row>
        <row r="133">
          <cell r="D133">
            <v>300</v>
          </cell>
        </row>
        <row r="135">
          <cell r="D135">
            <v>350</v>
          </cell>
        </row>
        <row r="136">
          <cell r="D136">
            <v>340</v>
          </cell>
        </row>
        <row r="137">
          <cell r="D137">
            <v>280</v>
          </cell>
        </row>
        <row r="138">
          <cell r="D138">
            <v>200</v>
          </cell>
        </row>
        <row r="139">
          <cell r="D139">
            <v>10</v>
          </cell>
        </row>
        <row r="140">
          <cell r="D140">
            <v>290</v>
          </cell>
        </row>
        <row r="142">
          <cell r="D142">
            <v>300</v>
          </cell>
        </row>
        <row r="143">
          <cell r="D143">
            <v>300</v>
          </cell>
        </row>
        <row r="144">
          <cell r="D144">
            <v>150</v>
          </cell>
        </row>
        <row r="145">
          <cell r="D145">
            <v>150</v>
          </cell>
        </row>
        <row r="146">
          <cell r="D146">
            <v>40</v>
          </cell>
        </row>
        <row r="147">
          <cell r="D147">
            <v>190</v>
          </cell>
        </row>
        <row r="148">
          <cell r="D148">
            <v>190</v>
          </cell>
        </row>
        <row r="149">
          <cell r="D149">
            <v>265</v>
          </cell>
        </row>
        <row r="150">
          <cell r="D150">
            <v>190</v>
          </cell>
        </row>
        <row r="151">
          <cell r="D151">
            <v>190</v>
          </cell>
        </row>
        <row r="152">
          <cell r="D152">
            <v>190</v>
          </cell>
        </row>
        <row r="153">
          <cell r="D153">
            <v>240</v>
          </cell>
        </row>
        <row r="154">
          <cell r="D154">
            <v>120</v>
          </cell>
        </row>
        <row r="155">
          <cell r="D155">
            <v>170</v>
          </cell>
        </row>
        <row r="156">
          <cell r="D156">
            <v>140</v>
          </cell>
        </row>
        <row r="157">
          <cell r="D157">
            <v>120</v>
          </cell>
        </row>
        <row r="158">
          <cell r="D158">
            <v>160</v>
          </cell>
        </row>
        <row r="159">
          <cell r="D159">
            <v>140</v>
          </cell>
        </row>
        <row r="160">
          <cell r="D160">
            <v>115</v>
          </cell>
        </row>
        <row r="161">
          <cell r="D161">
            <v>125</v>
          </cell>
        </row>
        <row r="162">
          <cell r="D162">
            <v>140</v>
          </cell>
        </row>
        <row r="163">
          <cell r="D163" t="str">
            <v>w</v>
          </cell>
        </row>
      </sheetData>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Set>
  </externalBook>
</externalLink>
</file>

<file path=xl/externalLinks/externalLink153.xml><?xml version="1.0" encoding="utf-8"?>
<externalLink xmlns="http://schemas.openxmlformats.org/spreadsheetml/2006/main">
  <externalBook xmlns:r="http://schemas.openxmlformats.org/officeDocument/2006/relationships" r:id="rId1">
    <sheetNames>
      <sheetName val="Sheet1"/>
      <sheetName val="Contents"/>
      <sheetName val="Plant &amp;  Machinery"/>
      <sheetName val="Labour"/>
      <sheetName val="Material"/>
      <sheetName val="Summary of Rates"/>
      <sheetName val="Preambles-Chapter"/>
      <sheetName val="Basic Approach"/>
      <sheetName val="Preamble-1"/>
      <sheetName val="Preamble-2"/>
      <sheetName val="Preamble-3"/>
      <sheetName val="Preamble-4"/>
      <sheetName val="Preamble-5"/>
      <sheetName val="Preamble-6"/>
      <sheetName val="Preamble-7"/>
      <sheetName val="Preamble-8"/>
      <sheetName val="Preamble-9"/>
      <sheetName val="Preamble-10"/>
      <sheetName val="Preamble-11"/>
      <sheetName val="Preamble-12"/>
      <sheetName val="Preamble-13"/>
      <sheetName val="Preamble-14"/>
      <sheetName val="Preamble-15"/>
      <sheetName val="Chapter-1"/>
      <sheetName val="Chapter-2"/>
      <sheetName val="Chapter-3"/>
      <sheetName val="Chapter-4"/>
      <sheetName val="Chapter-5"/>
      <sheetName val="Chapter-6"/>
      <sheetName val="Chapter-7"/>
      <sheetName val="Chapter-8"/>
      <sheetName val="Chapter-9"/>
      <sheetName val="Chapter-10"/>
      <sheetName val="Chapter-11"/>
      <sheetName val="Chapter-12"/>
      <sheetName val="Chapter-13"/>
      <sheetName val="Chapter-14"/>
      <sheetName val="Chapter-15"/>
      <sheetName val="Summary"/>
      <sheetName val="Abbreviations"/>
      <sheetName val="Sheet2"/>
      <sheetName val="BAR CHART"/>
      <sheetName val="Sheet3"/>
      <sheetName val="L040"/>
      <sheetName val="Culvert Design Data"/>
      <sheetName val="CD Data"/>
      <sheetName val="Letter"/>
      <sheetName val="data"/>
      <sheetName val="Pre-data"/>
      <sheetName val="Updated Data"/>
      <sheetName val="Analysis of Rate"/>
      <sheetName val="2x2 2 CEL_BACH"/>
      <sheetName val="To Print PRE"/>
      <sheetName val="data sheet"/>
      <sheetName val="Blocks"/>
      <sheetName val="FORM5"/>
      <sheetName val="Traffic"/>
      <sheetName val="Cutfill"/>
      <sheetName val="Rate"/>
      <sheetName val="Data 2006"/>
      <sheetName val="0.5 SPAN 6 WIDTH"/>
      <sheetName val="data1"/>
      <sheetName val="Plant_&amp;__Machinery"/>
      <sheetName val="Summary_of_Rates"/>
      <sheetName val="Basic_Approach"/>
      <sheetName val="Plant_&amp;__Machinery1"/>
      <sheetName val="Summary_of_Rates1"/>
      <sheetName val="Basic_Approach1"/>
      <sheetName val="Plant_&amp;__Machinery2"/>
      <sheetName val="Summary_of_Rates2"/>
      <sheetName val="Basic_Approach2"/>
      <sheetName val="Plant_&amp;__Machinery3"/>
      <sheetName val="Summary_of_Rates3"/>
      <sheetName val="Basic_Approach3"/>
      <sheetName val="PF"/>
    </sheetNames>
    <sheetDataSet>
      <sheetData sheetId="0"/>
      <sheetData sheetId="1"/>
      <sheetData sheetId="2" refreshError="1">
        <row r="4">
          <cell r="G4" t="str">
            <v>Input Rate</v>
          </cell>
        </row>
        <row r="29">
          <cell r="G29" t="str">
            <v>Input Rate</v>
          </cell>
        </row>
      </sheetData>
      <sheetData sheetId="3" refreshError="1">
        <row r="3">
          <cell r="D3" t="str">
            <v>Input Rate</v>
          </cell>
        </row>
        <row r="23">
          <cell r="D23" t="str">
            <v>Input Rate</v>
          </cell>
        </row>
      </sheetData>
      <sheetData sheetId="4" refreshError="1">
        <row r="3">
          <cell r="D3" t="str">
            <v>Input Rate</v>
          </cell>
        </row>
        <row r="63">
          <cell r="D63" t="str">
            <v>Input Rate</v>
          </cell>
        </row>
        <row r="78">
          <cell r="D78" t="str">
            <v>Input Rate</v>
          </cell>
        </row>
        <row r="90">
          <cell r="D90" t="str">
            <v>Input Rate</v>
          </cell>
        </row>
      </sheetData>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Set>
  </externalBook>
</externalLink>
</file>

<file path=xl/externalLinks/externalLink154.xml><?xml version="1.0" encoding="utf-8"?>
<externalLink xmlns="http://schemas.openxmlformats.org/spreadsheetml/2006/main">
  <externalBook xmlns:r="http://schemas.openxmlformats.org/officeDocument/2006/relationships" r:id="rId1">
    <sheetNames>
      <sheetName val="JAN25"/>
      <sheetName val="Sheet4"/>
      <sheetName val="PLAN_FEB97"/>
      <sheetName val="준검 내역서"/>
      <sheetName val="LOCAL RATES"/>
      <sheetName val="Cal"/>
      <sheetName val="Data"/>
      <sheetName val="Erection grider"/>
      <sheetName val="Voucher"/>
      <sheetName val="doq-10"/>
      <sheetName val="BHANDUP"/>
      <sheetName val="Labour"/>
      <sheetName val="Material"/>
      <sheetName val="S2groupcode"/>
      <sheetName val="Index"/>
      <sheetName val="Headings"/>
      <sheetName val="Rates_PVC"/>
    </sheetNames>
    <sheetDataSet>
      <sheetData sheetId="0" refreshError="1"/>
      <sheetData sheetId="1" refreshError="1"/>
      <sheetData sheetId="2" refreshError="1">
        <row r="2">
          <cell r="A2">
            <v>100000</v>
          </cell>
        </row>
      </sheetData>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Set>
  </externalBook>
</externalLink>
</file>

<file path=xl/externalLinks/externalLink155.xml><?xml version="1.0" encoding="utf-8"?>
<externalLink xmlns="http://schemas.openxmlformats.org/spreadsheetml/2006/main">
  <externalBook xmlns:r="http://schemas.openxmlformats.org/officeDocument/2006/relationships" r:id="rId1">
    <sheetNames>
      <sheetName val="One vent Pipe"/>
      <sheetName val="Four vents"/>
      <sheetName val="two vents"/>
      <sheetName val="data"/>
      <sheetName val="Lead"/>
      <sheetName val="Designs"/>
      <sheetName val="3Vents"/>
      <sheetName val="Abut"/>
      <sheetName val="Pier"/>
      <sheetName val="Speci"/>
      <sheetName val="One vent "/>
      <sheetName val="Material"/>
      <sheetName val="Sheet1"/>
      <sheetName val="Contents"/>
      <sheetName val="Plant &amp;  Machinery"/>
      <sheetName val="Labour"/>
      <sheetName val="Lead statement (2)"/>
      <sheetName val="Lead statement"/>
      <sheetName val="Summary of Rates"/>
      <sheetName val="Preambles-Chapter"/>
      <sheetName val="Basic Approach"/>
      <sheetName val="Preamble-1"/>
      <sheetName val="Preamble-2"/>
      <sheetName val="Preamble-3"/>
      <sheetName val="Preamble-4"/>
      <sheetName val="Preamble-5"/>
      <sheetName val="Preamble-6"/>
      <sheetName val="Preamble-7"/>
      <sheetName val="Preamble-8"/>
      <sheetName val="Preamble-9"/>
      <sheetName val="Preamble-10"/>
      <sheetName val="Preamble-11"/>
      <sheetName val="Preamble-12"/>
      <sheetName val="Preamble-13"/>
      <sheetName val="Preamble-14"/>
      <sheetName val="Preamble-15"/>
      <sheetName val="Chapter-1"/>
      <sheetName val="Chapter-2"/>
      <sheetName val="Chapter-3"/>
      <sheetName val="Chapter-4"/>
      <sheetName val="Chapter-5"/>
      <sheetName val="Chapter-6"/>
      <sheetName val="Chapter-7"/>
      <sheetName val="Chapter-8"/>
      <sheetName val="Chapter-9"/>
      <sheetName val="Chapter-10"/>
      <sheetName val="Chapter-11"/>
      <sheetName val="Chapter-12"/>
      <sheetName val="Chapter-13"/>
      <sheetName val="Chapter-14"/>
      <sheetName val="Chapter-15"/>
      <sheetName val="Summary"/>
      <sheetName val="Abbreviations"/>
      <sheetName val="Sheet2"/>
      <sheetName val="Sheet3"/>
      <sheetName val="Lead (2)"/>
      <sheetName val="Data (2)"/>
      <sheetName val="Estimate"/>
      <sheetName val="XXXXXXXXXXXXX"/>
      <sheetName val="0000000000000"/>
      <sheetName val="6.5% (2)"/>
      <sheetName val="est (2)"/>
      <sheetName val="XXXXXXXXXXXX0"/>
      <sheetName val="Abstract (2)"/>
      <sheetName val="Detailed"/>
      <sheetName val="key (2)"/>
      <sheetName val="pro-B (2)"/>
      <sheetName val="est  (mord)"/>
      <sheetName val="est(old) "/>
      <sheetName val="6.5%"/>
      <sheetName val="10%"/>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row r="113">
          <cell r="D113">
            <v>4304.08</v>
          </cell>
        </row>
      </sheetData>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Set>
  </externalBook>
</externalLink>
</file>

<file path=xl/externalLinks/externalLink156.xml><?xml version="1.0" encoding="utf-8"?>
<externalLink xmlns="http://schemas.openxmlformats.org/spreadsheetml/2006/main">
  <externalBook xmlns:r="http://schemas.openxmlformats.org/officeDocument/2006/relationships" r:id="rId1">
    <sheetNames>
      <sheetName val="XXXXX"/>
      <sheetName val="XXXXXXXXXXXXX"/>
      <sheetName val="cover"/>
      <sheetName val="spe-re"/>
      <sheetName val="gen"/>
      <sheetName val=" road"/>
      <sheetName val="PART A"/>
      <sheetName val="3m SC"/>
      <sheetName val="2m SC "/>
      <sheetName val="1.5m SC "/>
      <sheetName val="600mm dia PC"/>
      <sheetName val="750mm dia PC "/>
      <sheetName val="1000mm dia PC"/>
      <sheetName val="KM HM "/>
      <sheetName val="furniture"/>
      <sheetName val="Road Seigneorage"/>
      <sheetName val="CD Seigneorage"/>
      <sheetName val="Data-Road "/>
      <sheetName val="DATA-CD "/>
      <sheetName val="Lead"/>
      <sheetName val="Part-B"/>
      <sheetName val="Hire"/>
      <sheetName val="Labour"/>
      <sheetName val="transport"/>
    </sheetNames>
    <sheetDataSet>
      <sheetData sheetId="0"/>
      <sheetData sheetId="1"/>
      <sheetData sheetId="2"/>
      <sheetData sheetId="3"/>
      <sheetData sheetId="4"/>
      <sheetData sheetId="5">
        <row r="23">
          <cell r="B23" t="str">
            <v>Scarifying the existing bituminous road surface to a depth of 50 mm and disposal of scarified material with all lifts and lead upto 1000 m as per Technical Specification Clause 305.4.3 MORTH including contractors profit &amp; Over head charges, VAT.</v>
          </cell>
        </row>
      </sheetData>
      <sheetData sheetId="6"/>
      <sheetData sheetId="7"/>
      <sheetData sheetId="8"/>
      <sheetData sheetId="9"/>
      <sheetData sheetId="10"/>
      <sheetData sheetId="11"/>
      <sheetData sheetId="12"/>
      <sheetData sheetId="13"/>
      <sheetData sheetId="14"/>
      <sheetData sheetId="15"/>
      <sheetData sheetId="16"/>
      <sheetData sheetId="17"/>
      <sheetData sheetId="18"/>
      <sheetData sheetId="19">
        <row r="5">
          <cell r="E5">
            <v>129.04</v>
          </cell>
        </row>
        <row r="7">
          <cell r="E7">
            <v>73.77</v>
          </cell>
        </row>
        <row r="8">
          <cell r="E8">
            <v>316.93</v>
          </cell>
        </row>
        <row r="13">
          <cell r="E13">
            <v>316.93</v>
          </cell>
        </row>
        <row r="20">
          <cell r="E20">
            <v>432.98</v>
          </cell>
        </row>
        <row r="21">
          <cell r="E21">
            <v>316.93</v>
          </cell>
        </row>
      </sheetData>
      <sheetData sheetId="20"/>
      <sheetData sheetId="21"/>
      <sheetData sheetId="22"/>
      <sheetData sheetId="23"/>
    </sheetDataSet>
  </externalBook>
</externalLink>
</file>

<file path=xl/externalLinks/externalLink157.xml><?xml version="1.0" encoding="utf-8"?>
<externalLink xmlns="http://schemas.openxmlformats.org/spreadsheetml/2006/main">
  <externalBook xmlns:r="http://schemas.openxmlformats.org/officeDocument/2006/relationships" r:id="rId1">
    <sheetNames>
      <sheetName val="cover"/>
      <sheetName val="slip"/>
      <sheetName val="summary"/>
      <sheetName val="tech"/>
      <sheetName val="abstract"/>
      <sheetName val="detailed"/>
      <sheetName val="culvert"/>
      <sheetName val="culvert (2)"/>
      <sheetName val="culvert (3)"/>
      <sheetName val="impRdam"/>
      <sheetName val="cost"/>
      <sheetName val="data"/>
      <sheetName val="CDdata"/>
      <sheetName val="keymap"/>
      <sheetName val="lchart"/>
      <sheetName val="LS"/>
      <sheetName val="CS"/>
      <sheetName val="CS (2)"/>
      <sheetName val="leads"/>
      <sheetName val="f_slip"/>
      <sheetName val="1v600"/>
      <sheetName val="2v600"/>
      <sheetName val="3v600"/>
      <sheetName val="2v900"/>
      <sheetName val="3v900"/>
      <sheetName val="30mRdam"/>
      <sheetName val="v"/>
      <sheetName val="r"/>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row r="3">
          <cell r="A3" t="str">
            <v>Sno</v>
          </cell>
          <cell r="B3" t="str">
            <v>Lead</v>
          </cell>
          <cell r="D3" t="str">
            <v>Earth</v>
          </cell>
          <cell r="E3" t="str">
            <v>Metal</v>
          </cell>
          <cell r="F3" t="str">
            <v>Bricks</v>
          </cell>
        </row>
        <row r="4">
          <cell r="A4">
            <v>1</v>
          </cell>
          <cell r="B4">
            <v>100</v>
          </cell>
          <cell r="C4" t="str">
            <v>m</v>
          </cell>
          <cell r="D4">
            <v>16</v>
          </cell>
        </row>
        <row r="5">
          <cell r="A5">
            <v>2</v>
          </cell>
          <cell r="B5">
            <v>200</v>
          </cell>
          <cell r="C5" t="str">
            <v>m</v>
          </cell>
          <cell r="D5">
            <v>25</v>
          </cell>
        </row>
        <row r="6">
          <cell r="A6">
            <v>3</v>
          </cell>
          <cell r="B6">
            <v>300</v>
          </cell>
          <cell r="C6" t="str">
            <v>m</v>
          </cell>
          <cell r="D6">
            <v>33</v>
          </cell>
        </row>
        <row r="7">
          <cell r="A7">
            <v>4</v>
          </cell>
          <cell r="B7">
            <v>400</v>
          </cell>
          <cell r="C7" t="str">
            <v>m</v>
          </cell>
          <cell r="D7">
            <v>45</v>
          </cell>
        </row>
        <row r="8">
          <cell r="A8">
            <v>5</v>
          </cell>
          <cell r="B8">
            <v>500</v>
          </cell>
          <cell r="C8" t="str">
            <v>m</v>
          </cell>
          <cell r="D8">
            <v>56</v>
          </cell>
          <cell r="E8">
            <v>64</v>
          </cell>
          <cell r="F8">
            <v>93.9</v>
          </cell>
        </row>
        <row r="9">
          <cell r="A9">
            <v>6</v>
          </cell>
          <cell r="B9">
            <v>1</v>
          </cell>
          <cell r="C9" t="str">
            <v>KM</v>
          </cell>
          <cell r="D9">
            <v>58</v>
          </cell>
          <cell r="E9">
            <v>67</v>
          </cell>
          <cell r="F9">
            <v>96.6</v>
          </cell>
        </row>
        <row r="10">
          <cell r="A10">
            <v>7</v>
          </cell>
          <cell r="B10">
            <v>2</v>
          </cell>
          <cell r="C10" t="str">
            <v>KM</v>
          </cell>
          <cell r="D10">
            <v>61</v>
          </cell>
          <cell r="E10">
            <v>69</v>
          </cell>
          <cell r="F10">
            <v>99.9</v>
          </cell>
        </row>
        <row r="11">
          <cell r="A11">
            <v>8</v>
          </cell>
          <cell r="B11">
            <v>3</v>
          </cell>
          <cell r="C11" t="str">
            <v>KM</v>
          </cell>
          <cell r="D11">
            <v>64</v>
          </cell>
          <cell r="E11">
            <v>72</v>
          </cell>
          <cell r="F11">
            <v>102.5</v>
          </cell>
        </row>
        <row r="12">
          <cell r="A12">
            <v>9</v>
          </cell>
          <cell r="B12">
            <v>4</v>
          </cell>
          <cell r="C12" t="str">
            <v>KM</v>
          </cell>
          <cell r="D12">
            <v>67</v>
          </cell>
          <cell r="E12">
            <v>75</v>
          </cell>
          <cell r="F12">
            <v>105.9</v>
          </cell>
        </row>
        <row r="13">
          <cell r="A13">
            <v>10</v>
          </cell>
          <cell r="B13">
            <v>5</v>
          </cell>
          <cell r="C13" t="str">
            <v>KM</v>
          </cell>
          <cell r="D13">
            <v>70</v>
          </cell>
          <cell r="E13">
            <v>78</v>
          </cell>
          <cell r="F13">
            <v>109.1</v>
          </cell>
        </row>
        <row r="14">
          <cell r="A14">
            <v>11</v>
          </cell>
          <cell r="B14">
            <v>6</v>
          </cell>
          <cell r="C14" t="str">
            <v>KM</v>
          </cell>
          <cell r="D14">
            <v>72</v>
          </cell>
          <cell r="E14">
            <v>82</v>
          </cell>
          <cell r="F14">
            <v>112.5</v>
          </cell>
        </row>
        <row r="15">
          <cell r="A15">
            <v>12</v>
          </cell>
          <cell r="B15">
            <v>7</v>
          </cell>
          <cell r="C15" t="str">
            <v>KM</v>
          </cell>
          <cell r="D15">
            <v>76</v>
          </cell>
          <cell r="E15">
            <v>84</v>
          </cell>
          <cell r="F15">
            <v>115.8</v>
          </cell>
        </row>
        <row r="16">
          <cell r="A16">
            <v>13</v>
          </cell>
          <cell r="B16">
            <v>8</v>
          </cell>
          <cell r="C16" t="str">
            <v>KM</v>
          </cell>
          <cell r="D16">
            <v>79</v>
          </cell>
          <cell r="E16">
            <v>86</v>
          </cell>
          <cell r="F16">
            <v>118.5</v>
          </cell>
        </row>
        <row r="17">
          <cell r="A17">
            <v>14</v>
          </cell>
          <cell r="B17">
            <v>9</v>
          </cell>
          <cell r="C17" t="str">
            <v>KM</v>
          </cell>
          <cell r="D17">
            <v>82</v>
          </cell>
          <cell r="E17">
            <v>90</v>
          </cell>
          <cell r="F17">
            <v>121.9</v>
          </cell>
        </row>
        <row r="18">
          <cell r="A18">
            <v>15</v>
          </cell>
          <cell r="B18">
            <v>10</v>
          </cell>
          <cell r="C18" t="str">
            <v>KM</v>
          </cell>
          <cell r="D18">
            <v>85</v>
          </cell>
          <cell r="E18">
            <v>92</v>
          </cell>
          <cell r="F18">
            <v>125.1</v>
          </cell>
        </row>
        <row r="19">
          <cell r="A19">
            <v>16</v>
          </cell>
          <cell r="B19">
            <v>11</v>
          </cell>
          <cell r="C19" t="str">
            <v>KM</v>
          </cell>
          <cell r="D19">
            <v>89</v>
          </cell>
          <cell r="E19">
            <v>95</v>
          </cell>
          <cell r="F19">
            <v>128.5</v>
          </cell>
        </row>
        <row r="20">
          <cell r="A20">
            <v>17</v>
          </cell>
          <cell r="B20">
            <v>12</v>
          </cell>
          <cell r="C20" t="str">
            <v>KM</v>
          </cell>
          <cell r="D20">
            <v>91</v>
          </cell>
          <cell r="E20">
            <v>99</v>
          </cell>
          <cell r="F20">
            <v>131.80000000000001</v>
          </cell>
        </row>
        <row r="21">
          <cell r="A21">
            <v>18</v>
          </cell>
          <cell r="B21">
            <v>13</v>
          </cell>
          <cell r="C21" t="str">
            <v>KM</v>
          </cell>
          <cell r="D21">
            <v>94</v>
          </cell>
          <cell r="E21">
            <v>102</v>
          </cell>
          <cell r="F21">
            <v>134.4</v>
          </cell>
        </row>
        <row r="22">
          <cell r="A22">
            <v>19</v>
          </cell>
          <cell r="B22">
            <v>14</v>
          </cell>
          <cell r="C22" t="str">
            <v>KM</v>
          </cell>
          <cell r="D22">
            <v>97</v>
          </cell>
          <cell r="E22">
            <v>105</v>
          </cell>
          <cell r="F22">
            <v>137.80000000000001</v>
          </cell>
        </row>
        <row r="23">
          <cell r="A23">
            <v>20</v>
          </cell>
          <cell r="B23">
            <v>15</v>
          </cell>
          <cell r="C23" t="str">
            <v>KM</v>
          </cell>
          <cell r="D23">
            <v>100</v>
          </cell>
          <cell r="E23">
            <v>107</v>
          </cell>
          <cell r="F23">
            <v>141.1</v>
          </cell>
        </row>
        <row r="24">
          <cell r="A24">
            <v>21</v>
          </cell>
          <cell r="B24">
            <v>16</v>
          </cell>
          <cell r="C24" t="str">
            <v>KM</v>
          </cell>
          <cell r="D24">
            <v>102</v>
          </cell>
          <cell r="E24">
            <v>110</v>
          </cell>
          <cell r="F24">
            <v>144.4</v>
          </cell>
        </row>
        <row r="25">
          <cell r="A25">
            <v>22</v>
          </cell>
          <cell r="B25">
            <v>17</v>
          </cell>
          <cell r="C25" t="str">
            <v>KM</v>
          </cell>
          <cell r="D25">
            <v>106</v>
          </cell>
          <cell r="E25">
            <v>113</v>
          </cell>
          <cell r="F25">
            <v>147.69999999999999</v>
          </cell>
        </row>
        <row r="26">
          <cell r="A26">
            <v>23</v>
          </cell>
          <cell r="B26">
            <v>18</v>
          </cell>
          <cell r="C26" t="str">
            <v>KM</v>
          </cell>
          <cell r="D26">
            <v>109</v>
          </cell>
          <cell r="E26">
            <v>116</v>
          </cell>
          <cell r="F26">
            <v>150.4</v>
          </cell>
        </row>
        <row r="27">
          <cell r="A27">
            <v>24</v>
          </cell>
          <cell r="B27">
            <v>19</v>
          </cell>
          <cell r="C27" t="str">
            <v>KM</v>
          </cell>
          <cell r="D27">
            <v>112</v>
          </cell>
          <cell r="E27">
            <v>118</v>
          </cell>
          <cell r="F27">
            <v>153.80000000000001</v>
          </cell>
        </row>
        <row r="28">
          <cell r="A28">
            <v>25</v>
          </cell>
          <cell r="B28">
            <v>20</v>
          </cell>
          <cell r="C28" t="str">
            <v>KM</v>
          </cell>
          <cell r="D28">
            <v>115</v>
          </cell>
          <cell r="E28">
            <v>122</v>
          </cell>
          <cell r="F28">
            <v>157.1</v>
          </cell>
        </row>
        <row r="29">
          <cell r="A29">
            <v>26</v>
          </cell>
          <cell r="B29">
            <v>21</v>
          </cell>
          <cell r="C29" t="str">
            <v>KM</v>
          </cell>
          <cell r="D29">
            <v>117.5</v>
          </cell>
          <cell r="E29">
            <v>125</v>
          </cell>
          <cell r="F29">
            <v>161.15</v>
          </cell>
        </row>
        <row r="30">
          <cell r="A30">
            <v>27</v>
          </cell>
          <cell r="B30">
            <v>22</v>
          </cell>
          <cell r="C30" t="str">
            <v>KM</v>
          </cell>
          <cell r="D30">
            <v>120</v>
          </cell>
          <cell r="E30">
            <v>128</v>
          </cell>
          <cell r="F30">
            <v>165.2</v>
          </cell>
        </row>
        <row r="31">
          <cell r="A31">
            <v>28</v>
          </cell>
          <cell r="B31">
            <v>23</v>
          </cell>
          <cell r="C31" t="str">
            <v>KM</v>
          </cell>
          <cell r="D31">
            <v>122.5</v>
          </cell>
          <cell r="E31">
            <v>131</v>
          </cell>
          <cell r="F31">
            <v>169.25</v>
          </cell>
        </row>
        <row r="32">
          <cell r="A32">
            <v>29</v>
          </cell>
          <cell r="B32">
            <v>24</v>
          </cell>
          <cell r="C32" t="str">
            <v>KM</v>
          </cell>
          <cell r="D32">
            <v>125</v>
          </cell>
          <cell r="E32">
            <v>134</v>
          </cell>
          <cell r="F32">
            <v>173.3</v>
          </cell>
        </row>
        <row r="33">
          <cell r="A33">
            <v>30</v>
          </cell>
          <cell r="B33">
            <v>25</v>
          </cell>
          <cell r="C33" t="str">
            <v>KM</v>
          </cell>
          <cell r="D33">
            <v>127.5</v>
          </cell>
          <cell r="E33">
            <v>137</v>
          </cell>
          <cell r="F33">
            <v>177.35</v>
          </cell>
        </row>
        <row r="34">
          <cell r="A34">
            <v>31</v>
          </cell>
          <cell r="B34">
            <v>26</v>
          </cell>
          <cell r="C34" t="str">
            <v>KM</v>
          </cell>
          <cell r="D34">
            <v>130</v>
          </cell>
          <cell r="E34">
            <v>140</v>
          </cell>
          <cell r="F34">
            <v>181.4</v>
          </cell>
        </row>
        <row r="35">
          <cell r="A35">
            <v>32</v>
          </cell>
          <cell r="B35">
            <v>27</v>
          </cell>
          <cell r="C35" t="str">
            <v>KM</v>
          </cell>
          <cell r="D35">
            <v>132.5</v>
          </cell>
          <cell r="E35">
            <v>143</v>
          </cell>
          <cell r="F35">
            <v>185.45</v>
          </cell>
        </row>
        <row r="36">
          <cell r="A36">
            <v>33</v>
          </cell>
          <cell r="B36">
            <v>28</v>
          </cell>
          <cell r="C36" t="str">
            <v>KM</v>
          </cell>
          <cell r="D36">
            <v>135</v>
          </cell>
          <cell r="E36">
            <v>146</v>
          </cell>
          <cell r="F36">
            <v>189.5</v>
          </cell>
        </row>
        <row r="37">
          <cell r="A37">
            <v>34</v>
          </cell>
          <cell r="B37">
            <v>29</v>
          </cell>
          <cell r="C37" t="str">
            <v>KM</v>
          </cell>
          <cell r="D37">
            <v>137.5</v>
          </cell>
          <cell r="E37">
            <v>149</v>
          </cell>
          <cell r="F37">
            <v>193.55</v>
          </cell>
        </row>
        <row r="38">
          <cell r="A38">
            <v>35</v>
          </cell>
          <cell r="B38">
            <v>30</v>
          </cell>
          <cell r="C38" t="str">
            <v>KM</v>
          </cell>
          <cell r="D38">
            <v>140</v>
          </cell>
          <cell r="E38">
            <v>152</v>
          </cell>
          <cell r="F38">
            <v>197.6</v>
          </cell>
        </row>
        <row r="39">
          <cell r="A39">
            <v>36</v>
          </cell>
          <cell r="B39">
            <v>31</v>
          </cell>
          <cell r="C39" t="str">
            <v>KM</v>
          </cell>
          <cell r="D39">
            <v>142.5</v>
          </cell>
          <cell r="E39">
            <v>155</v>
          </cell>
          <cell r="F39">
            <v>201.65</v>
          </cell>
        </row>
        <row r="40">
          <cell r="A40">
            <v>37</v>
          </cell>
          <cell r="B40">
            <v>32</v>
          </cell>
          <cell r="C40" t="str">
            <v>KM</v>
          </cell>
          <cell r="D40">
            <v>145</v>
          </cell>
          <cell r="E40">
            <v>158</v>
          </cell>
          <cell r="F40">
            <v>205.7</v>
          </cell>
        </row>
        <row r="41">
          <cell r="A41">
            <v>38</v>
          </cell>
          <cell r="B41">
            <v>33</v>
          </cell>
          <cell r="C41" t="str">
            <v>KM</v>
          </cell>
          <cell r="D41">
            <v>147.5</v>
          </cell>
          <cell r="E41">
            <v>161</v>
          </cell>
          <cell r="F41">
            <v>209.75</v>
          </cell>
        </row>
        <row r="42">
          <cell r="A42">
            <v>39</v>
          </cell>
          <cell r="B42">
            <v>34</v>
          </cell>
          <cell r="C42" t="str">
            <v>KM</v>
          </cell>
          <cell r="D42">
            <v>150</v>
          </cell>
          <cell r="E42">
            <v>164</v>
          </cell>
          <cell r="F42">
            <v>213.8</v>
          </cell>
        </row>
        <row r="43">
          <cell r="A43">
            <v>40</v>
          </cell>
          <cell r="B43">
            <v>35</v>
          </cell>
          <cell r="C43" t="str">
            <v>KM</v>
          </cell>
          <cell r="D43">
            <v>152.5</v>
          </cell>
          <cell r="E43">
            <v>167</v>
          </cell>
          <cell r="F43">
            <v>217.85</v>
          </cell>
        </row>
        <row r="44">
          <cell r="A44">
            <v>41</v>
          </cell>
          <cell r="B44">
            <v>36</v>
          </cell>
          <cell r="C44" t="str">
            <v>KM</v>
          </cell>
          <cell r="D44">
            <v>155</v>
          </cell>
          <cell r="E44">
            <v>170</v>
          </cell>
          <cell r="F44">
            <v>221.9</v>
          </cell>
        </row>
        <row r="45">
          <cell r="A45">
            <v>42</v>
          </cell>
          <cell r="B45">
            <v>37</v>
          </cell>
          <cell r="C45" t="str">
            <v>KM</v>
          </cell>
          <cell r="D45">
            <v>157.5</v>
          </cell>
          <cell r="E45">
            <v>173</v>
          </cell>
          <cell r="F45">
            <v>225.95</v>
          </cell>
        </row>
        <row r="46">
          <cell r="A46">
            <v>43</v>
          </cell>
          <cell r="B46">
            <v>38</v>
          </cell>
          <cell r="C46" t="str">
            <v>KM</v>
          </cell>
          <cell r="D46">
            <v>160</v>
          </cell>
          <cell r="E46">
            <v>176</v>
          </cell>
          <cell r="F46">
            <v>230</v>
          </cell>
        </row>
        <row r="47">
          <cell r="A47">
            <v>44</v>
          </cell>
          <cell r="B47">
            <v>39</v>
          </cell>
          <cell r="C47" t="str">
            <v>KM</v>
          </cell>
          <cell r="D47">
            <v>162.5</v>
          </cell>
          <cell r="E47">
            <v>179</v>
          </cell>
          <cell r="F47">
            <v>234.05</v>
          </cell>
        </row>
        <row r="48">
          <cell r="A48">
            <v>45</v>
          </cell>
          <cell r="B48">
            <v>40</v>
          </cell>
          <cell r="C48" t="str">
            <v>KM</v>
          </cell>
          <cell r="D48">
            <v>165</v>
          </cell>
          <cell r="E48">
            <v>182</v>
          </cell>
          <cell r="F48">
            <v>238.1</v>
          </cell>
        </row>
        <row r="49">
          <cell r="A49">
            <v>46</v>
          </cell>
          <cell r="B49">
            <v>41</v>
          </cell>
          <cell r="C49" t="str">
            <v>KM</v>
          </cell>
          <cell r="D49">
            <v>167.5</v>
          </cell>
          <cell r="E49">
            <v>185</v>
          </cell>
          <cell r="F49">
            <v>242.15</v>
          </cell>
        </row>
        <row r="50">
          <cell r="A50">
            <v>47</v>
          </cell>
          <cell r="B50">
            <v>42</v>
          </cell>
          <cell r="C50" t="str">
            <v>KM</v>
          </cell>
          <cell r="D50">
            <v>170</v>
          </cell>
          <cell r="E50">
            <v>188</v>
          </cell>
          <cell r="F50">
            <v>246.2</v>
          </cell>
        </row>
        <row r="51">
          <cell r="A51">
            <v>48</v>
          </cell>
          <cell r="B51">
            <v>43</v>
          </cell>
          <cell r="C51" t="str">
            <v>KM</v>
          </cell>
          <cell r="D51">
            <v>172.5</v>
          </cell>
          <cell r="E51">
            <v>191</v>
          </cell>
          <cell r="F51">
            <v>250.25</v>
          </cell>
        </row>
        <row r="52">
          <cell r="A52">
            <v>49</v>
          </cell>
          <cell r="B52">
            <v>44</v>
          </cell>
          <cell r="C52" t="str">
            <v>KM</v>
          </cell>
          <cell r="D52">
            <v>175</v>
          </cell>
          <cell r="E52">
            <v>194</v>
          </cell>
          <cell r="F52">
            <v>254.3</v>
          </cell>
        </row>
        <row r="53">
          <cell r="A53">
            <v>50</v>
          </cell>
          <cell r="B53">
            <v>45</v>
          </cell>
          <cell r="C53" t="str">
            <v>KM</v>
          </cell>
          <cell r="D53">
            <v>177.5</v>
          </cell>
          <cell r="E53">
            <v>197</v>
          </cell>
          <cell r="F53">
            <v>258.35000000000002</v>
          </cell>
        </row>
      </sheetData>
      <sheetData sheetId="19"/>
      <sheetData sheetId="20"/>
      <sheetData sheetId="21"/>
      <sheetData sheetId="22"/>
      <sheetData sheetId="23"/>
      <sheetData sheetId="24"/>
      <sheetData sheetId="25"/>
      <sheetData sheetId="26" refreshError="1"/>
      <sheetData sheetId="27" refreshError="1"/>
    </sheetDataSet>
  </externalBook>
</externalLink>
</file>

<file path=xl/externalLinks/externalLink158.xml><?xml version="1.0" encoding="utf-8"?>
<externalLink xmlns="http://schemas.openxmlformats.org/spreadsheetml/2006/main">
  <externalBook xmlns:r="http://schemas.openxmlformats.org/officeDocument/2006/relationships" r:id="rId1">
    <sheetNames>
      <sheetName val="cover"/>
      <sheetName val="ExeSummary"/>
      <sheetName val="sReport"/>
      <sheetName val="crust"/>
      <sheetName val="abstract"/>
      <sheetName val="detailed"/>
      <sheetName val="rates"/>
      <sheetName val="initialrate"/>
      <sheetName val="data"/>
      <sheetName val="btrates"/>
      <sheetName val="leads"/>
      <sheetName val="CDdata"/>
      <sheetName val="1v800"/>
      <sheetName val="hp900"/>
      <sheetName val="1v900"/>
      <sheetName val="2v900"/>
      <sheetName val="3v900"/>
      <sheetName val="lchart"/>
      <sheetName val="lchart1"/>
      <sheetName val="CS2"/>
      <sheetName val="LS2"/>
      <sheetName val="CS3"/>
      <sheetName val="LS3"/>
      <sheetName val="CS-ex"/>
      <sheetName val="LS-ex"/>
    </sheetNames>
    <sheetDataSet>
      <sheetData sheetId="0"/>
      <sheetData sheetId="1"/>
      <sheetData sheetId="2"/>
      <sheetData sheetId="3"/>
      <sheetData sheetId="4"/>
      <sheetData sheetId="5"/>
      <sheetData sheetId="6"/>
      <sheetData sheetId="7"/>
      <sheetData sheetId="8"/>
      <sheetData sheetId="9"/>
      <sheetData sheetId="10">
        <row r="3">
          <cell r="A3" t="str">
            <v>Sno</v>
          </cell>
          <cell r="B3" t="str">
            <v>Lead</v>
          </cell>
          <cell r="D3" t="str">
            <v>Earth</v>
          </cell>
          <cell r="E3" t="str">
            <v>Metal</v>
          </cell>
        </row>
        <row r="4">
          <cell r="A4">
            <v>0.1</v>
          </cell>
          <cell r="B4">
            <v>100</v>
          </cell>
          <cell r="C4" t="str">
            <v>m</v>
          </cell>
          <cell r="D4">
            <v>63</v>
          </cell>
          <cell r="E4">
            <v>72</v>
          </cell>
        </row>
        <row r="5">
          <cell r="A5">
            <v>0.2</v>
          </cell>
          <cell r="B5">
            <v>200</v>
          </cell>
          <cell r="C5" t="str">
            <v>m</v>
          </cell>
          <cell r="D5">
            <v>63</v>
          </cell>
          <cell r="E5">
            <v>72</v>
          </cell>
        </row>
        <row r="6">
          <cell r="A6">
            <v>0.3</v>
          </cell>
          <cell r="B6">
            <v>300</v>
          </cell>
          <cell r="C6" t="str">
            <v>m</v>
          </cell>
          <cell r="D6">
            <v>63</v>
          </cell>
          <cell r="E6">
            <v>72</v>
          </cell>
        </row>
        <row r="7">
          <cell r="A7">
            <v>0.4</v>
          </cell>
          <cell r="B7">
            <v>400</v>
          </cell>
          <cell r="C7" t="str">
            <v>m</v>
          </cell>
          <cell r="D7">
            <v>63</v>
          </cell>
          <cell r="E7">
            <v>72</v>
          </cell>
        </row>
        <row r="8">
          <cell r="A8">
            <v>0.5</v>
          </cell>
          <cell r="B8">
            <v>500</v>
          </cell>
          <cell r="C8" t="str">
            <v>m</v>
          </cell>
          <cell r="D8">
            <v>63</v>
          </cell>
          <cell r="E8">
            <v>72</v>
          </cell>
        </row>
        <row r="9">
          <cell r="A9">
            <v>1</v>
          </cell>
          <cell r="B9">
            <v>1</v>
          </cell>
          <cell r="C9" t="str">
            <v>KM</v>
          </cell>
          <cell r="D9">
            <v>65</v>
          </cell>
          <cell r="E9">
            <v>75</v>
          </cell>
        </row>
        <row r="10">
          <cell r="A10">
            <v>2</v>
          </cell>
          <cell r="B10">
            <v>2</v>
          </cell>
          <cell r="C10" t="str">
            <v>KM</v>
          </cell>
          <cell r="D10">
            <v>68</v>
          </cell>
          <cell r="E10">
            <v>77</v>
          </cell>
        </row>
        <row r="11">
          <cell r="A11">
            <v>3</v>
          </cell>
          <cell r="B11">
            <v>3</v>
          </cell>
          <cell r="C11" t="str">
            <v>KM</v>
          </cell>
          <cell r="D11">
            <v>72</v>
          </cell>
          <cell r="E11">
            <v>81</v>
          </cell>
        </row>
        <row r="12">
          <cell r="A12">
            <v>4</v>
          </cell>
          <cell r="B12">
            <v>4</v>
          </cell>
          <cell r="C12" t="str">
            <v>KM</v>
          </cell>
          <cell r="D12">
            <v>75</v>
          </cell>
          <cell r="E12">
            <v>84</v>
          </cell>
        </row>
        <row r="13">
          <cell r="A13">
            <v>5</v>
          </cell>
          <cell r="B13">
            <v>5</v>
          </cell>
          <cell r="C13" t="str">
            <v>KM</v>
          </cell>
          <cell r="D13">
            <v>78</v>
          </cell>
          <cell r="E13">
            <v>87</v>
          </cell>
        </row>
        <row r="14">
          <cell r="A14">
            <v>6</v>
          </cell>
          <cell r="B14">
            <v>6</v>
          </cell>
          <cell r="C14" t="str">
            <v>KM</v>
          </cell>
          <cell r="D14">
            <v>81</v>
          </cell>
          <cell r="E14">
            <v>92</v>
          </cell>
        </row>
        <row r="15">
          <cell r="A15">
            <v>7</v>
          </cell>
          <cell r="B15">
            <v>7</v>
          </cell>
          <cell r="C15" t="str">
            <v>KM</v>
          </cell>
          <cell r="D15">
            <v>85</v>
          </cell>
          <cell r="E15">
            <v>94</v>
          </cell>
        </row>
        <row r="16">
          <cell r="A16">
            <v>8</v>
          </cell>
          <cell r="B16">
            <v>8</v>
          </cell>
          <cell r="C16" t="str">
            <v>KM</v>
          </cell>
          <cell r="D16">
            <v>88</v>
          </cell>
          <cell r="E16">
            <v>96</v>
          </cell>
        </row>
        <row r="17">
          <cell r="A17">
            <v>9</v>
          </cell>
          <cell r="B17">
            <v>9</v>
          </cell>
          <cell r="C17" t="str">
            <v>KM</v>
          </cell>
          <cell r="D17">
            <v>92</v>
          </cell>
          <cell r="E17">
            <v>101</v>
          </cell>
        </row>
        <row r="18">
          <cell r="A18">
            <v>10</v>
          </cell>
          <cell r="B18">
            <v>10</v>
          </cell>
          <cell r="C18" t="str">
            <v>KM</v>
          </cell>
          <cell r="D18">
            <v>95</v>
          </cell>
          <cell r="E18">
            <v>103</v>
          </cell>
        </row>
        <row r="19">
          <cell r="A19">
            <v>11</v>
          </cell>
          <cell r="B19">
            <v>11</v>
          </cell>
          <cell r="C19" t="str">
            <v>KM</v>
          </cell>
          <cell r="D19">
            <v>100</v>
          </cell>
          <cell r="E19">
            <v>106</v>
          </cell>
        </row>
        <row r="20">
          <cell r="A20">
            <v>12</v>
          </cell>
          <cell r="B20">
            <v>12</v>
          </cell>
          <cell r="C20" t="str">
            <v>KM</v>
          </cell>
          <cell r="D20">
            <v>102</v>
          </cell>
          <cell r="E20">
            <v>111</v>
          </cell>
        </row>
        <row r="21">
          <cell r="A21">
            <v>13</v>
          </cell>
          <cell r="B21">
            <v>13</v>
          </cell>
          <cell r="C21" t="str">
            <v>KM</v>
          </cell>
          <cell r="D21">
            <v>105</v>
          </cell>
          <cell r="E21">
            <v>114</v>
          </cell>
        </row>
        <row r="22">
          <cell r="A22">
            <v>14</v>
          </cell>
          <cell r="B22">
            <v>14</v>
          </cell>
          <cell r="C22" t="str">
            <v>KM</v>
          </cell>
          <cell r="D22">
            <v>109</v>
          </cell>
          <cell r="E22">
            <v>118</v>
          </cell>
        </row>
        <row r="23">
          <cell r="A23">
            <v>15</v>
          </cell>
          <cell r="B23">
            <v>15</v>
          </cell>
          <cell r="C23" t="str">
            <v>KM</v>
          </cell>
          <cell r="D23">
            <v>112</v>
          </cell>
          <cell r="E23">
            <v>120</v>
          </cell>
        </row>
        <row r="24">
          <cell r="A24">
            <v>16</v>
          </cell>
          <cell r="B24">
            <v>16</v>
          </cell>
          <cell r="C24" t="str">
            <v>KM</v>
          </cell>
          <cell r="D24">
            <v>114</v>
          </cell>
          <cell r="E24">
            <v>123</v>
          </cell>
        </row>
        <row r="25">
          <cell r="A25">
            <v>18</v>
          </cell>
          <cell r="B25">
            <v>18</v>
          </cell>
          <cell r="C25" t="str">
            <v>KM</v>
          </cell>
          <cell r="D25">
            <v>122</v>
          </cell>
          <cell r="E25">
            <v>130</v>
          </cell>
        </row>
        <row r="26">
          <cell r="A26">
            <v>19</v>
          </cell>
          <cell r="B26">
            <v>19</v>
          </cell>
          <cell r="C26" t="str">
            <v>KM</v>
          </cell>
          <cell r="D26">
            <v>125</v>
          </cell>
          <cell r="E26">
            <v>132</v>
          </cell>
        </row>
        <row r="27">
          <cell r="A27">
            <v>20</v>
          </cell>
          <cell r="B27">
            <v>20</v>
          </cell>
          <cell r="C27" t="str">
            <v>KM</v>
          </cell>
          <cell r="D27">
            <v>129</v>
          </cell>
          <cell r="E27">
            <v>137</v>
          </cell>
        </row>
        <row r="28">
          <cell r="A28">
            <v>21</v>
          </cell>
          <cell r="B28">
            <v>21</v>
          </cell>
          <cell r="C28" t="str">
            <v>KM</v>
          </cell>
          <cell r="D28">
            <v>131.80000000000001</v>
          </cell>
          <cell r="E28">
            <v>140.4</v>
          </cell>
        </row>
        <row r="29">
          <cell r="A29">
            <v>22</v>
          </cell>
          <cell r="B29">
            <v>22</v>
          </cell>
          <cell r="C29" t="str">
            <v>KM</v>
          </cell>
          <cell r="D29">
            <v>134.6</v>
          </cell>
          <cell r="E29">
            <v>143.80000000000001</v>
          </cell>
        </row>
        <row r="30">
          <cell r="A30">
            <v>23</v>
          </cell>
          <cell r="B30">
            <v>23</v>
          </cell>
          <cell r="C30" t="str">
            <v>KM</v>
          </cell>
          <cell r="D30">
            <v>137.4</v>
          </cell>
          <cell r="E30">
            <v>147.19999999999999</v>
          </cell>
        </row>
        <row r="31">
          <cell r="A31">
            <v>24</v>
          </cell>
          <cell r="B31">
            <v>24</v>
          </cell>
          <cell r="C31" t="str">
            <v>KM</v>
          </cell>
          <cell r="D31">
            <v>140.19999999999999</v>
          </cell>
          <cell r="E31">
            <v>150.6</v>
          </cell>
        </row>
        <row r="32">
          <cell r="A32">
            <v>25</v>
          </cell>
          <cell r="B32">
            <v>25</v>
          </cell>
          <cell r="C32" t="str">
            <v>KM</v>
          </cell>
          <cell r="D32">
            <v>143</v>
          </cell>
          <cell r="E32">
            <v>154</v>
          </cell>
        </row>
        <row r="33">
          <cell r="A33">
            <v>26</v>
          </cell>
          <cell r="B33">
            <v>26</v>
          </cell>
          <cell r="C33" t="str">
            <v>KM</v>
          </cell>
          <cell r="D33">
            <v>145.80000000000001</v>
          </cell>
          <cell r="E33">
            <v>157.4</v>
          </cell>
        </row>
        <row r="34">
          <cell r="A34">
            <v>27</v>
          </cell>
          <cell r="B34">
            <v>27</v>
          </cell>
          <cell r="C34" t="str">
            <v>KM</v>
          </cell>
          <cell r="D34">
            <v>148.6</v>
          </cell>
          <cell r="E34">
            <v>160.80000000000001</v>
          </cell>
        </row>
        <row r="35">
          <cell r="A35">
            <v>28</v>
          </cell>
          <cell r="B35">
            <v>28</v>
          </cell>
          <cell r="C35" t="str">
            <v>KM</v>
          </cell>
          <cell r="D35">
            <v>151.4</v>
          </cell>
          <cell r="E35">
            <v>164.2</v>
          </cell>
        </row>
        <row r="36">
          <cell r="A36">
            <v>29</v>
          </cell>
          <cell r="B36">
            <v>29</v>
          </cell>
          <cell r="C36" t="str">
            <v>KM</v>
          </cell>
          <cell r="D36">
            <v>154.19999999999999</v>
          </cell>
          <cell r="E36">
            <v>167.6</v>
          </cell>
        </row>
        <row r="37">
          <cell r="A37">
            <v>30</v>
          </cell>
          <cell r="B37">
            <v>30</v>
          </cell>
          <cell r="C37" t="str">
            <v>KM</v>
          </cell>
          <cell r="D37">
            <v>157</v>
          </cell>
          <cell r="E37">
            <v>171</v>
          </cell>
        </row>
        <row r="38">
          <cell r="A38">
            <v>31</v>
          </cell>
          <cell r="B38">
            <v>31</v>
          </cell>
          <cell r="C38" t="str">
            <v>KM</v>
          </cell>
          <cell r="D38">
            <v>159.80000000000001</v>
          </cell>
          <cell r="E38">
            <v>174.4</v>
          </cell>
        </row>
        <row r="39">
          <cell r="A39">
            <v>32</v>
          </cell>
          <cell r="B39">
            <v>32</v>
          </cell>
          <cell r="C39" t="str">
            <v>KM</v>
          </cell>
          <cell r="D39">
            <v>162.6</v>
          </cell>
          <cell r="E39">
            <v>177.8</v>
          </cell>
        </row>
        <row r="40">
          <cell r="A40">
            <v>33</v>
          </cell>
          <cell r="B40">
            <v>33</v>
          </cell>
          <cell r="C40" t="str">
            <v>KM</v>
          </cell>
          <cell r="D40">
            <v>165.4</v>
          </cell>
          <cell r="E40">
            <v>181.2</v>
          </cell>
        </row>
        <row r="41">
          <cell r="A41">
            <v>34</v>
          </cell>
          <cell r="B41">
            <v>34</v>
          </cell>
          <cell r="C41" t="str">
            <v>KM</v>
          </cell>
          <cell r="D41">
            <v>168.2</v>
          </cell>
          <cell r="E41">
            <v>184.6</v>
          </cell>
        </row>
        <row r="42">
          <cell r="A42">
            <v>35</v>
          </cell>
          <cell r="B42">
            <v>35</v>
          </cell>
          <cell r="C42" t="str">
            <v>KM</v>
          </cell>
          <cell r="D42">
            <v>171</v>
          </cell>
          <cell r="E42">
            <v>188</v>
          </cell>
        </row>
        <row r="43">
          <cell r="A43">
            <v>36</v>
          </cell>
          <cell r="B43">
            <v>36</v>
          </cell>
          <cell r="C43" t="str">
            <v>KM</v>
          </cell>
          <cell r="D43">
            <v>173.8</v>
          </cell>
          <cell r="E43">
            <v>191.4</v>
          </cell>
        </row>
        <row r="44">
          <cell r="A44">
            <v>37</v>
          </cell>
          <cell r="B44">
            <v>37</v>
          </cell>
          <cell r="C44" t="str">
            <v>KM</v>
          </cell>
          <cell r="D44">
            <v>176.6</v>
          </cell>
          <cell r="E44">
            <v>194.8</v>
          </cell>
        </row>
        <row r="45">
          <cell r="A45">
            <v>38</v>
          </cell>
          <cell r="B45">
            <v>38</v>
          </cell>
          <cell r="C45" t="str">
            <v>KM</v>
          </cell>
          <cell r="D45">
            <v>179.4</v>
          </cell>
          <cell r="E45">
            <v>198.2</v>
          </cell>
        </row>
        <row r="46">
          <cell r="A46">
            <v>39</v>
          </cell>
          <cell r="B46">
            <v>39</v>
          </cell>
          <cell r="C46" t="str">
            <v>KM</v>
          </cell>
          <cell r="D46">
            <v>182.2</v>
          </cell>
          <cell r="E46">
            <v>201.6</v>
          </cell>
        </row>
        <row r="47">
          <cell r="A47">
            <v>40</v>
          </cell>
          <cell r="B47">
            <v>40</v>
          </cell>
          <cell r="C47" t="str">
            <v>KM</v>
          </cell>
          <cell r="D47">
            <v>185</v>
          </cell>
          <cell r="E47">
            <v>205</v>
          </cell>
        </row>
        <row r="48">
          <cell r="A48">
            <v>41</v>
          </cell>
          <cell r="B48">
            <v>41</v>
          </cell>
          <cell r="C48" t="str">
            <v>KM</v>
          </cell>
          <cell r="D48">
            <v>187.8</v>
          </cell>
          <cell r="E48">
            <v>208.4</v>
          </cell>
        </row>
        <row r="49">
          <cell r="A49">
            <v>42</v>
          </cell>
          <cell r="B49">
            <v>42</v>
          </cell>
          <cell r="C49" t="str">
            <v>KM</v>
          </cell>
          <cell r="D49">
            <v>190.6</v>
          </cell>
          <cell r="E49">
            <v>211.8</v>
          </cell>
        </row>
        <row r="50">
          <cell r="A50">
            <v>43</v>
          </cell>
          <cell r="B50">
            <v>43</v>
          </cell>
          <cell r="C50" t="str">
            <v>KM</v>
          </cell>
          <cell r="D50">
            <v>193.4</v>
          </cell>
          <cell r="E50">
            <v>215.2</v>
          </cell>
        </row>
        <row r="51">
          <cell r="A51">
            <v>44</v>
          </cell>
          <cell r="B51">
            <v>44</v>
          </cell>
          <cell r="C51" t="str">
            <v>KM</v>
          </cell>
          <cell r="D51">
            <v>196.2</v>
          </cell>
          <cell r="E51">
            <v>218.6</v>
          </cell>
        </row>
        <row r="52">
          <cell r="A52">
            <v>45</v>
          </cell>
          <cell r="B52">
            <v>45</v>
          </cell>
          <cell r="C52" t="str">
            <v>KM</v>
          </cell>
          <cell r="D52">
            <v>199</v>
          </cell>
          <cell r="E52">
            <v>222</v>
          </cell>
        </row>
        <row r="53">
          <cell r="A53">
            <v>46</v>
          </cell>
          <cell r="B53">
            <v>46</v>
          </cell>
          <cell r="C53" t="str">
            <v>KM</v>
          </cell>
          <cell r="D53">
            <v>201.8</v>
          </cell>
          <cell r="E53">
            <v>225.4</v>
          </cell>
        </row>
        <row r="54">
          <cell r="A54">
            <v>47</v>
          </cell>
          <cell r="B54">
            <v>47</v>
          </cell>
          <cell r="C54" t="str">
            <v>KM</v>
          </cell>
          <cell r="D54">
            <v>204.6</v>
          </cell>
          <cell r="E54">
            <v>228.8</v>
          </cell>
        </row>
        <row r="55">
          <cell r="A55">
            <v>48</v>
          </cell>
          <cell r="B55">
            <v>48</v>
          </cell>
          <cell r="C55" t="str">
            <v>KM</v>
          </cell>
          <cell r="D55">
            <v>207.4</v>
          </cell>
          <cell r="E55">
            <v>232.2</v>
          </cell>
        </row>
        <row r="56">
          <cell r="A56">
            <v>49</v>
          </cell>
          <cell r="B56">
            <v>49</v>
          </cell>
          <cell r="C56" t="str">
            <v>KM</v>
          </cell>
          <cell r="D56">
            <v>210.2</v>
          </cell>
          <cell r="E56">
            <v>235.6</v>
          </cell>
        </row>
        <row r="57">
          <cell r="A57">
            <v>50</v>
          </cell>
          <cell r="B57">
            <v>50</v>
          </cell>
          <cell r="C57" t="str">
            <v>KM</v>
          </cell>
          <cell r="D57">
            <v>213</v>
          </cell>
          <cell r="E57">
            <v>239</v>
          </cell>
        </row>
        <row r="58">
          <cell r="A58">
            <v>51</v>
          </cell>
          <cell r="B58">
            <v>51</v>
          </cell>
          <cell r="C58" t="str">
            <v>KM</v>
          </cell>
          <cell r="D58">
            <v>215.6</v>
          </cell>
          <cell r="E58">
            <v>242.1</v>
          </cell>
        </row>
        <row r="59">
          <cell r="A59">
            <v>52</v>
          </cell>
          <cell r="B59">
            <v>52</v>
          </cell>
          <cell r="C59" t="str">
            <v>KM</v>
          </cell>
          <cell r="D59">
            <v>218.2</v>
          </cell>
          <cell r="E59">
            <v>245.2</v>
          </cell>
        </row>
        <row r="60">
          <cell r="A60">
            <v>53</v>
          </cell>
          <cell r="B60">
            <v>53</v>
          </cell>
          <cell r="C60" t="str">
            <v>KM</v>
          </cell>
          <cell r="D60">
            <v>220.8</v>
          </cell>
          <cell r="E60">
            <v>248.3</v>
          </cell>
        </row>
        <row r="61">
          <cell r="A61">
            <v>54</v>
          </cell>
          <cell r="B61">
            <v>54</v>
          </cell>
          <cell r="C61" t="str">
            <v>KM</v>
          </cell>
          <cell r="D61">
            <v>223.4</v>
          </cell>
          <cell r="E61">
            <v>251.4</v>
          </cell>
        </row>
        <row r="62">
          <cell r="A62">
            <v>55</v>
          </cell>
          <cell r="B62">
            <v>55</v>
          </cell>
          <cell r="C62" t="str">
            <v>KM</v>
          </cell>
          <cell r="D62">
            <v>226</v>
          </cell>
          <cell r="E62">
            <v>254.5</v>
          </cell>
        </row>
        <row r="63">
          <cell r="A63">
            <v>56</v>
          </cell>
          <cell r="B63">
            <v>56</v>
          </cell>
          <cell r="C63" t="str">
            <v>KM</v>
          </cell>
          <cell r="D63">
            <v>228.6</v>
          </cell>
          <cell r="E63">
            <v>257.60000000000002</v>
          </cell>
        </row>
        <row r="64">
          <cell r="A64">
            <v>57</v>
          </cell>
          <cell r="B64">
            <v>57</v>
          </cell>
          <cell r="C64" t="str">
            <v>KM</v>
          </cell>
          <cell r="D64">
            <v>231.2</v>
          </cell>
          <cell r="E64">
            <v>260.7</v>
          </cell>
        </row>
        <row r="65">
          <cell r="A65">
            <v>58</v>
          </cell>
          <cell r="B65">
            <v>58</v>
          </cell>
          <cell r="C65" t="str">
            <v>KM</v>
          </cell>
          <cell r="D65">
            <v>233.8</v>
          </cell>
          <cell r="E65">
            <v>263.8</v>
          </cell>
        </row>
        <row r="66">
          <cell r="A66">
            <v>59</v>
          </cell>
          <cell r="B66">
            <v>59</v>
          </cell>
          <cell r="C66" t="str">
            <v>KM</v>
          </cell>
          <cell r="D66">
            <v>236.4</v>
          </cell>
          <cell r="E66">
            <v>266.89999999999998</v>
          </cell>
        </row>
        <row r="67">
          <cell r="A67">
            <v>60</v>
          </cell>
          <cell r="B67">
            <v>60</v>
          </cell>
          <cell r="C67" t="str">
            <v>KM</v>
          </cell>
          <cell r="D67">
            <v>239</v>
          </cell>
          <cell r="E67">
            <v>270</v>
          </cell>
        </row>
        <row r="68">
          <cell r="A68">
            <v>61</v>
          </cell>
          <cell r="B68">
            <v>61</v>
          </cell>
          <cell r="C68" t="str">
            <v>KM</v>
          </cell>
          <cell r="D68">
            <v>241.6</v>
          </cell>
          <cell r="E68">
            <v>273.10000000000002</v>
          </cell>
        </row>
        <row r="69">
          <cell r="A69">
            <v>62</v>
          </cell>
          <cell r="B69">
            <v>62</v>
          </cell>
          <cell r="C69" t="str">
            <v>KM</v>
          </cell>
          <cell r="D69">
            <v>244.2</v>
          </cell>
          <cell r="E69">
            <v>276.2</v>
          </cell>
        </row>
        <row r="70">
          <cell r="A70">
            <v>63</v>
          </cell>
          <cell r="B70">
            <v>63</v>
          </cell>
          <cell r="C70" t="str">
            <v>KM</v>
          </cell>
          <cell r="D70">
            <v>246.8</v>
          </cell>
          <cell r="E70">
            <v>279.3</v>
          </cell>
        </row>
        <row r="71">
          <cell r="A71">
            <v>64</v>
          </cell>
          <cell r="B71">
            <v>64</v>
          </cell>
          <cell r="C71" t="str">
            <v>KM</v>
          </cell>
          <cell r="D71">
            <v>249.4</v>
          </cell>
          <cell r="E71">
            <v>282.39999999999998</v>
          </cell>
        </row>
        <row r="72">
          <cell r="A72">
            <v>65</v>
          </cell>
          <cell r="B72">
            <v>65</v>
          </cell>
          <cell r="C72" t="str">
            <v>KM</v>
          </cell>
          <cell r="D72">
            <v>252</v>
          </cell>
          <cell r="E72">
            <v>285.5</v>
          </cell>
        </row>
        <row r="73">
          <cell r="A73">
            <v>66</v>
          </cell>
          <cell r="B73">
            <v>66</v>
          </cell>
          <cell r="C73" t="str">
            <v>KM</v>
          </cell>
          <cell r="D73">
            <v>254.6</v>
          </cell>
          <cell r="E73">
            <v>288.60000000000002</v>
          </cell>
        </row>
        <row r="74">
          <cell r="A74">
            <v>67</v>
          </cell>
          <cell r="B74">
            <v>67</v>
          </cell>
          <cell r="C74" t="str">
            <v>KM</v>
          </cell>
          <cell r="D74">
            <v>257.2</v>
          </cell>
          <cell r="E74">
            <v>291.7</v>
          </cell>
        </row>
        <row r="75">
          <cell r="A75">
            <v>68</v>
          </cell>
          <cell r="B75">
            <v>68</v>
          </cell>
          <cell r="C75" t="str">
            <v>KM</v>
          </cell>
          <cell r="D75">
            <v>259.8</v>
          </cell>
          <cell r="E75">
            <v>294.8</v>
          </cell>
        </row>
        <row r="76">
          <cell r="A76">
            <v>69</v>
          </cell>
          <cell r="B76">
            <v>69</v>
          </cell>
          <cell r="C76" t="str">
            <v>KM</v>
          </cell>
          <cell r="D76">
            <v>262.39999999999998</v>
          </cell>
          <cell r="E76">
            <v>297.89999999999998</v>
          </cell>
        </row>
        <row r="77">
          <cell r="A77">
            <v>70</v>
          </cell>
          <cell r="B77">
            <v>70</v>
          </cell>
          <cell r="C77" t="str">
            <v>KM</v>
          </cell>
          <cell r="D77">
            <v>265</v>
          </cell>
          <cell r="E77">
            <v>301</v>
          </cell>
        </row>
        <row r="78">
          <cell r="A78">
            <v>71</v>
          </cell>
          <cell r="B78">
            <v>71</v>
          </cell>
          <cell r="C78" t="str">
            <v>KM</v>
          </cell>
          <cell r="D78">
            <v>267.60000000000002</v>
          </cell>
          <cell r="E78">
            <v>304.10000000000002</v>
          </cell>
        </row>
        <row r="79">
          <cell r="A79">
            <v>72</v>
          </cell>
          <cell r="B79">
            <v>72</v>
          </cell>
          <cell r="C79" t="str">
            <v>KM</v>
          </cell>
          <cell r="D79">
            <v>270.2</v>
          </cell>
          <cell r="E79">
            <v>307.2</v>
          </cell>
        </row>
        <row r="80">
          <cell r="A80">
            <v>73</v>
          </cell>
          <cell r="B80">
            <v>73</v>
          </cell>
          <cell r="C80" t="str">
            <v>KM</v>
          </cell>
          <cell r="D80">
            <v>272.8</v>
          </cell>
          <cell r="E80">
            <v>310.3</v>
          </cell>
        </row>
        <row r="81">
          <cell r="A81">
            <v>74</v>
          </cell>
          <cell r="B81">
            <v>74</v>
          </cell>
          <cell r="C81" t="str">
            <v>KM</v>
          </cell>
          <cell r="D81">
            <v>275.39999999999998</v>
          </cell>
          <cell r="E81">
            <v>313.39999999999998</v>
          </cell>
        </row>
        <row r="82">
          <cell r="A82">
            <v>75</v>
          </cell>
          <cell r="B82">
            <v>75</v>
          </cell>
          <cell r="C82" t="str">
            <v>KM</v>
          </cell>
          <cell r="D82">
            <v>278</v>
          </cell>
          <cell r="E82">
            <v>316.5</v>
          </cell>
        </row>
        <row r="83">
          <cell r="A83">
            <v>76</v>
          </cell>
          <cell r="B83">
            <v>76</v>
          </cell>
          <cell r="C83" t="str">
            <v>KM</v>
          </cell>
          <cell r="D83">
            <v>280.60000000000002</v>
          </cell>
          <cell r="E83">
            <v>319.60000000000002</v>
          </cell>
        </row>
        <row r="84">
          <cell r="A84">
            <v>77</v>
          </cell>
          <cell r="B84">
            <v>77</v>
          </cell>
          <cell r="C84" t="str">
            <v>KM</v>
          </cell>
          <cell r="D84">
            <v>283.2</v>
          </cell>
          <cell r="E84">
            <v>322.7</v>
          </cell>
        </row>
        <row r="85">
          <cell r="A85">
            <v>78</v>
          </cell>
          <cell r="B85">
            <v>78</v>
          </cell>
          <cell r="C85" t="str">
            <v>KM</v>
          </cell>
          <cell r="D85">
            <v>285.8</v>
          </cell>
          <cell r="E85">
            <v>325.8</v>
          </cell>
        </row>
        <row r="86">
          <cell r="A86">
            <v>79</v>
          </cell>
          <cell r="B86">
            <v>79</v>
          </cell>
          <cell r="C86" t="str">
            <v>KM</v>
          </cell>
          <cell r="D86">
            <v>288.39999999999998</v>
          </cell>
          <cell r="E86">
            <v>328.9</v>
          </cell>
        </row>
        <row r="87">
          <cell r="A87">
            <v>80</v>
          </cell>
          <cell r="B87">
            <v>80</v>
          </cell>
          <cell r="C87" t="str">
            <v>KM</v>
          </cell>
          <cell r="D87">
            <v>291</v>
          </cell>
          <cell r="E87">
            <v>332</v>
          </cell>
        </row>
        <row r="88">
          <cell r="A88">
            <v>81</v>
          </cell>
          <cell r="B88">
            <v>81</v>
          </cell>
          <cell r="C88" t="str">
            <v>KM</v>
          </cell>
          <cell r="D88">
            <v>293.60000000000002</v>
          </cell>
          <cell r="E88">
            <v>335.1</v>
          </cell>
        </row>
        <row r="89">
          <cell r="A89">
            <v>82</v>
          </cell>
          <cell r="B89">
            <v>82</v>
          </cell>
          <cell r="C89" t="str">
            <v>KM</v>
          </cell>
          <cell r="D89">
            <v>296.2</v>
          </cell>
          <cell r="E89">
            <v>338.2</v>
          </cell>
        </row>
        <row r="90">
          <cell r="A90">
            <v>83</v>
          </cell>
          <cell r="B90">
            <v>83</v>
          </cell>
          <cell r="C90" t="str">
            <v>KM</v>
          </cell>
          <cell r="D90">
            <v>298.8</v>
          </cell>
          <cell r="E90">
            <v>341.3</v>
          </cell>
        </row>
        <row r="91">
          <cell r="A91">
            <v>84</v>
          </cell>
          <cell r="B91">
            <v>84</v>
          </cell>
          <cell r="C91" t="str">
            <v>KM</v>
          </cell>
          <cell r="D91">
            <v>301.39999999999998</v>
          </cell>
          <cell r="E91">
            <v>344.4</v>
          </cell>
        </row>
        <row r="92">
          <cell r="A92">
            <v>85</v>
          </cell>
          <cell r="B92">
            <v>85</v>
          </cell>
          <cell r="C92" t="str">
            <v>KM</v>
          </cell>
          <cell r="D92">
            <v>304</v>
          </cell>
          <cell r="E92">
            <v>347.5</v>
          </cell>
        </row>
        <row r="93">
          <cell r="A93">
            <v>86</v>
          </cell>
          <cell r="B93">
            <v>86</v>
          </cell>
          <cell r="C93" t="str">
            <v>KM</v>
          </cell>
          <cell r="D93">
            <v>306.60000000000002</v>
          </cell>
          <cell r="E93">
            <v>350.6</v>
          </cell>
        </row>
        <row r="94">
          <cell r="A94">
            <v>87</v>
          </cell>
          <cell r="B94">
            <v>87</v>
          </cell>
          <cell r="C94" t="str">
            <v>KM</v>
          </cell>
          <cell r="D94">
            <v>309.2</v>
          </cell>
          <cell r="E94">
            <v>353.7</v>
          </cell>
        </row>
        <row r="95">
          <cell r="A95">
            <v>88</v>
          </cell>
          <cell r="B95">
            <v>88</v>
          </cell>
          <cell r="C95" t="str">
            <v>KM</v>
          </cell>
          <cell r="D95">
            <v>311.8</v>
          </cell>
          <cell r="E95">
            <v>356.8</v>
          </cell>
        </row>
        <row r="96">
          <cell r="A96">
            <v>89</v>
          </cell>
          <cell r="B96">
            <v>89</v>
          </cell>
          <cell r="C96" t="str">
            <v>KM</v>
          </cell>
          <cell r="D96">
            <v>314.39999999999998</v>
          </cell>
          <cell r="E96">
            <v>359.9</v>
          </cell>
        </row>
        <row r="97">
          <cell r="A97">
            <v>90</v>
          </cell>
          <cell r="B97">
            <v>90</v>
          </cell>
          <cell r="C97" t="str">
            <v>KM</v>
          </cell>
          <cell r="D97">
            <v>317</v>
          </cell>
          <cell r="E97">
            <v>363</v>
          </cell>
        </row>
        <row r="98">
          <cell r="A98">
            <v>91</v>
          </cell>
          <cell r="B98">
            <v>91</v>
          </cell>
          <cell r="C98" t="str">
            <v>KM</v>
          </cell>
          <cell r="D98">
            <v>319.60000000000002</v>
          </cell>
          <cell r="E98">
            <v>366.1</v>
          </cell>
        </row>
        <row r="99">
          <cell r="A99">
            <v>92</v>
          </cell>
          <cell r="B99">
            <v>92</v>
          </cell>
          <cell r="C99" t="str">
            <v>KM</v>
          </cell>
          <cell r="D99">
            <v>322.2</v>
          </cell>
          <cell r="E99">
            <v>369.2</v>
          </cell>
        </row>
        <row r="100">
          <cell r="A100">
            <v>93</v>
          </cell>
          <cell r="B100">
            <v>93</v>
          </cell>
          <cell r="C100" t="str">
            <v>KM</v>
          </cell>
          <cell r="D100">
            <v>324.8</v>
          </cell>
          <cell r="E100">
            <v>372.3</v>
          </cell>
        </row>
        <row r="101">
          <cell r="A101">
            <v>94</v>
          </cell>
          <cell r="B101">
            <v>94</v>
          </cell>
          <cell r="C101" t="str">
            <v>KM</v>
          </cell>
          <cell r="D101">
            <v>327.39999999999998</v>
          </cell>
          <cell r="E101">
            <v>375.4</v>
          </cell>
        </row>
        <row r="102">
          <cell r="A102">
            <v>95</v>
          </cell>
          <cell r="B102">
            <v>95</v>
          </cell>
          <cell r="C102" t="str">
            <v>KM</v>
          </cell>
          <cell r="D102">
            <v>330</v>
          </cell>
          <cell r="E102">
            <v>378.5</v>
          </cell>
        </row>
        <row r="103">
          <cell r="A103">
            <v>96</v>
          </cell>
          <cell r="B103">
            <v>96</v>
          </cell>
          <cell r="C103" t="str">
            <v>KM</v>
          </cell>
          <cell r="D103">
            <v>332.6</v>
          </cell>
          <cell r="E103">
            <v>381.6</v>
          </cell>
        </row>
        <row r="104">
          <cell r="A104">
            <v>97</v>
          </cell>
          <cell r="B104">
            <v>97</v>
          </cell>
          <cell r="C104" t="str">
            <v>KM</v>
          </cell>
          <cell r="D104">
            <v>335.2</v>
          </cell>
          <cell r="E104">
            <v>384.7</v>
          </cell>
        </row>
        <row r="105">
          <cell r="A105">
            <v>98</v>
          </cell>
          <cell r="B105">
            <v>98</v>
          </cell>
          <cell r="C105" t="str">
            <v>KM</v>
          </cell>
          <cell r="D105">
            <v>337.8</v>
          </cell>
          <cell r="E105">
            <v>387.8</v>
          </cell>
        </row>
        <row r="106">
          <cell r="A106">
            <v>99</v>
          </cell>
          <cell r="B106">
            <v>99</v>
          </cell>
          <cell r="C106" t="str">
            <v>KM</v>
          </cell>
          <cell r="D106">
            <v>340.4</v>
          </cell>
          <cell r="E106">
            <v>390.9</v>
          </cell>
        </row>
        <row r="107">
          <cell r="A107">
            <v>100</v>
          </cell>
          <cell r="B107">
            <v>100</v>
          </cell>
          <cell r="C107" t="str">
            <v>KM</v>
          </cell>
          <cell r="D107">
            <v>343</v>
          </cell>
          <cell r="E107">
            <v>394</v>
          </cell>
        </row>
        <row r="108">
          <cell r="A108">
            <v>101</v>
          </cell>
          <cell r="B108">
            <v>101</v>
          </cell>
          <cell r="C108" t="str">
            <v>KM</v>
          </cell>
          <cell r="D108">
            <v>345.6</v>
          </cell>
          <cell r="E108">
            <v>397.1</v>
          </cell>
        </row>
        <row r="109">
          <cell r="A109">
            <v>102</v>
          </cell>
          <cell r="B109">
            <v>102</v>
          </cell>
          <cell r="C109" t="str">
            <v>KM</v>
          </cell>
          <cell r="D109">
            <v>348.2</v>
          </cell>
          <cell r="E109">
            <v>400.2</v>
          </cell>
        </row>
        <row r="110">
          <cell r="A110">
            <v>103</v>
          </cell>
          <cell r="B110">
            <v>103</v>
          </cell>
          <cell r="C110" t="str">
            <v>KM</v>
          </cell>
          <cell r="D110">
            <v>350.8</v>
          </cell>
          <cell r="E110">
            <v>403.3</v>
          </cell>
        </row>
        <row r="111">
          <cell r="A111">
            <v>104</v>
          </cell>
          <cell r="B111">
            <v>104</v>
          </cell>
          <cell r="C111" t="str">
            <v>KM</v>
          </cell>
          <cell r="D111">
            <v>353.4</v>
          </cell>
          <cell r="E111">
            <v>406.4</v>
          </cell>
        </row>
        <row r="112">
          <cell r="A112">
            <v>105</v>
          </cell>
          <cell r="B112">
            <v>105</v>
          </cell>
          <cell r="C112" t="str">
            <v>KM</v>
          </cell>
          <cell r="D112">
            <v>356</v>
          </cell>
          <cell r="E112">
            <v>409.5</v>
          </cell>
        </row>
        <row r="113">
          <cell r="A113">
            <v>106</v>
          </cell>
          <cell r="B113">
            <v>106</v>
          </cell>
          <cell r="C113" t="str">
            <v>KM</v>
          </cell>
          <cell r="D113">
            <v>358.6</v>
          </cell>
          <cell r="E113">
            <v>412.6</v>
          </cell>
        </row>
        <row r="114">
          <cell r="A114">
            <v>107</v>
          </cell>
          <cell r="B114">
            <v>107</v>
          </cell>
          <cell r="C114" t="str">
            <v>KM</v>
          </cell>
          <cell r="D114">
            <v>361.2</v>
          </cell>
          <cell r="E114">
            <v>415.7</v>
          </cell>
        </row>
        <row r="115">
          <cell r="A115">
            <v>108</v>
          </cell>
          <cell r="B115">
            <v>108</v>
          </cell>
          <cell r="C115" t="str">
            <v>KM</v>
          </cell>
          <cell r="D115">
            <v>363.8</v>
          </cell>
          <cell r="E115">
            <v>418.8</v>
          </cell>
        </row>
        <row r="116">
          <cell r="A116">
            <v>109</v>
          </cell>
          <cell r="B116">
            <v>109</v>
          </cell>
          <cell r="C116" t="str">
            <v>KM</v>
          </cell>
          <cell r="D116">
            <v>366.4</v>
          </cell>
          <cell r="E116">
            <v>421.9</v>
          </cell>
        </row>
        <row r="117">
          <cell r="A117">
            <v>110</v>
          </cell>
          <cell r="B117">
            <v>110</v>
          </cell>
          <cell r="C117" t="str">
            <v>KM</v>
          </cell>
          <cell r="D117">
            <v>369</v>
          </cell>
          <cell r="E117">
            <v>425</v>
          </cell>
        </row>
        <row r="118">
          <cell r="A118">
            <v>111</v>
          </cell>
          <cell r="B118">
            <v>111</v>
          </cell>
          <cell r="C118" t="str">
            <v>KM</v>
          </cell>
          <cell r="D118">
            <v>371.6</v>
          </cell>
          <cell r="E118">
            <v>428.1</v>
          </cell>
        </row>
        <row r="119">
          <cell r="A119">
            <v>112</v>
          </cell>
          <cell r="B119">
            <v>112</v>
          </cell>
          <cell r="C119" t="str">
            <v>KM</v>
          </cell>
          <cell r="D119">
            <v>374.2</v>
          </cell>
          <cell r="E119">
            <v>431.2</v>
          </cell>
        </row>
        <row r="120">
          <cell r="A120">
            <v>113</v>
          </cell>
          <cell r="B120">
            <v>113</v>
          </cell>
          <cell r="C120" t="str">
            <v>KM</v>
          </cell>
          <cell r="D120">
            <v>376.8</v>
          </cell>
          <cell r="E120">
            <v>434.3</v>
          </cell>
        </row>
        <row r="121">
          <cell r="A121">
            <v>114</v>
          </cell>
          <cell r="B121">
            <v>114</v>
          </cell>
          <cell r="C121" t="str">
            <v>KM</v>
          </cell>
          <cell r="D121">
            <v>379.4</v>
          </cell>
          <cell r="E121">
            <v>437.4</v>
          </cell>
        </row>
        <row r="122">
          <cell r="A122">
            <v>115</v>
          </cell>
          <cell r="B122">
            <v>115</v>
          </cell>
          <cell r="C122" t="str">
            <v>KM</v>
          </cell>
          <cell r="D122">
            <v>382</v>
          </cell>
          <cell r="E122">
            <v>440.5</v>
          </cell>
        </row>
        <row r="123">
          <cell r="A123">
            <v>116</v>
          </cell>
          <cell r="B123">
            <v>116</v>
          </cell>
          <cell r="C123" t="str">
            <v>KM</v>
          </cell>
          <cell r="D123">
            <v>384.6</v>
          </cell>
          <cell r="E123">
            <v>443.6</v>
          </cell>
        </row>
        <row r="124">
          <cell r="A124">
            <v>117</v>
          </cell>
          <cell r="B124">
            <v>117</v>
          </cell>
          <cell r="C124" t="str">
            <v>KM</v>
          </cell>
          <cell r="D124">
            <v>387.2</v>
          </cell>
          <cell r="E124">
            <v>446.7</v>
          </cell>
        </row>
        <row r="125">
          <cell r="A125">
            <v>118</v>
          </cell>
          <cell r="B125">
            <v>118</v>
          </cell>
          <cell r="C125" t="str">
            <v>KM</v>
          </cell>
          <cell r="D125">
            <v>389.8</v>
          </cell>
          <cell r="E125">
            <v>449.8</v>
          </cell>
        </row>
        <row r="126">
          <cell r="A126">
            <v>119</v>
          </cell>
          <cell r="B126">
            <v>119</v>
          </cell>
          <cell r="C126" t="str">
            <v>KM</v>
          </cell>
          <cell r="D126">
            <v>392.4</v>
          </cell>
          <cell r="E126">
            <v>452.9</v>
          </cell>
        </row>
        <row r="127">
          <cell r="A127">
            <v>120</v>
          </cell>
          <cell r="B127">
            <v>120</v>
          </cell>
          <cell r="C127" t="str">
            <v>KM</v>
          </cell>
          <cell r="D127">
            <v>395</v>
          </cell>
          <cell r="E127">
            <v>456</v>
          </cell>
        </row>
        <row r="128">
          <cell r="A128">
            <v>121</v>
          </cell>
          <cell r="B128">
            <v>121</v>
          </cell>
          <cell r="C128" t="str">
            <v>KM</v>
          </cell>
          <cell r="D128">
            <v>397.6</v>
          </cell>
          <cell r="E128">
            <v>459.1</v>
          </cell>
        </row>
        <row r="129">
          <cell r="A129">
            <v>122</v>
          </cell>
          <cell r="B129">
            <v>122</v>
          </cell>
          <cell r="C129" t="str">
            <v>KM</v>
          </cell>
          <cell r="D129">
            <v>400.2</v>
          </cell>
          <cell r="E129">
            <v>462.2</v>
          </cell>
        </row>
        <row r="130">
          <cell r="A130">
            <v>123</v>
          </cell>
          <cell r="B130">
            <v>123</v>
          </cell>
          <cell r="C130" t="str">
            <v>KM</v>
          </cell>
          <cell r="D130">
            <v>402.8</v>
          </cell>
          <cell r="E130">
            <v>465.3</v>
          </cell>
        </row>
        <row r="131">
          <cell r="A131">
            <v>124</v>
          </cell>
          <cell r="B131">
            <v>124</v>
          </cell>
          <cell r="C131" t="str">
            <v>KM</v>
          </cell>
          <cell r="D131">
            <v>405.4</v>
          </cell>
          <cell r="E131">
            <v>468.4</v>
          </cell>
        </row>
        <row r="132">
          <cell r="A132">
            <v>125</v>
          </cell>
          <cell r="B132">
            <v>125</v>
          </cell>
          <cell r="C132" t="str">
            <v>KM</v>
          </cell>
          <cell r="D132">
            <v>408</v>
          </cell>
          <cell r="E132">
            <v>471.5</v>
          </cell>
        </row>
        <row r="133">
          <cell r="A133">
            <v>126</v>
          </cell>
          <cell r="B133">
            <v>126</v>
          </cell>
          <cell r="C133" t="str">
            <v>KM</v>
          </cell>
          <cell r="D133">
            <v>410.6</v>
          </cell>
          <cell r="E133">
            <v>474.6</v>
          </cell>
        </row>
        <row r="134">
          <cell r="A134">
            <v>127</v>
          </cell>
          <cell r="B134">
            <v>127</v>
          </cell>
          <cell r="C134" t="str">
            <v>KM</v>
          </cell>
          <cell r="D134">
            <v>413.2</v>
          </cell>
          <cell r="E134">
            <v>477.7</v>
          </cell>
        </row>
        <row r="135">
          <cell r="A135">
            <v>128</v>
          </cell>
          <cell r="B135">
            <v>128</v>
          </cell>
          <cell r="C135" t="str">
            <v>KM</v>
          </cell>
          <cell r="D135">
            <v>415.8</v>
          </cell>
          <cell r="E135">
            <v>480.8</v>
          </cell>
        </row>
        <row r="136">
          <cell r="A136">
            <v>129</v>
          </cell>
          <cell r="B136">
            <v>129</v>
          </cell>
          <cell r="C136" t="str">
            <v>KM</v>
          </cell>
          <cell r="D136">
            <v>418.4</v>
          </cell>
          <cell r="E136">
            <v>483.9</v>
          </cell>
        </row>
        <row r="137">
          <cell r="A137">
            <v>130</v>
          </cell>
          <cell r="B137">
            <v>130</v>
          </cell>
          <cell r="C137" t="str">
            <v>KM</v>
          </cell>
          <cell r="D137">
            <v>421</v>
          </cell>
          <cell r="E137">
            <v>487</v>
          </cell>
        </row>
        <row r="138">
          <cell r="A138">
            <v>131</v>
          </cell>
          <cell r="B138">
            <v>131</v>
          </cell>
          <cell r="C138" t="str">
            <v>KM</v>
          </cell>
          <cell r="D138">
            <v>423.6</v>
          </cell>
          <cell r="E138">
            <v>490.1</v>
          </cell>
        </row>
        <row r="139">
          <cell r="A139">
            <v>132</v>
          </cell>
          <cell r="B139">
            <v>132</v>
          </cell>
          <cell r="C139" t="str">
            <v>KM</v>
          </cell>
          <cell r="D139">
            <v>426.2</v>
          </cell>
          <cell r="E139">
            <v>493.2</v>
          </cell>
        </row>
        <row r="140">
          <cell r="A140">
            <v>133</v>
          </cell>
          <cell r="B140">
            <v>133</v>
          </cell>
          <cell r="C140" t="str">
            <v>KM</v>
          </cell>
          <cell r="D140">
            <v>428.8</v>
          </cell>
          <cell r="E140">
            <v>496.3</v>
          </cell>
        </row>
        <row r="141">
          <cell r="A141">
            <v>134</v>
          </cell>
          <cell r="B141">
            <v>134</v>
          </cell>
          <cell r="C141" t="str">
            <v>KM</v>
          </cell>
          <cell r="D141">
            <v>431.4</v>
          </cell>
          <cell r="E141">
            <v>499.4</v>
          </cell>
        </row>
        <row r="142">
          <cell r="A142">
            <v>135</v>
          </cell>
          <cell r="B142">
            <v>135</v>
          </cell>
          <cell r="C142" t="str">
            <v>KM</v>
          </cell>
          <cell r="D142">
            <v>434</v>
          </cell>
          <cell r="E142">
            <v>502.5</v>
          </cell>
        </row>
        <row r="143">
          <cell r="A143">
            <v>136</v>
          </cell>
          <cell r="B143">
            <v>136</v>
          </cell>
          <cell r="C143" t="str">
            <v>KM</v>
          </cell>
          <cell r="D143">
            <v>436.6</v>
          </cell>
          <cell r="E143">
            <v>505.6</v>
          </cell>
        </row>
        <row r="144">
          <cell r="A144">
            <v>137</v>
          </cell>
          <cell r="B144">
            <v>137</v>
          </cell>
          <cell r="C144" t="str">
            <v>KM</v>
          </cell>
          <cell r="D144">
            <v>439.2</v>
          </cell>
          <cell r="E144">
            <v>508.7</v>
          </cell>
        </row>
        <row r="145">
          <cell r="A145">
            <v>138</v>
          </cell>
          <cell r="B145">
            <v>138</v>
          </cell>
          <cell r="C145" t="str">
            <v>KM</v>
          </cell>
          <cell r="D145">
            <v>441.8</v>
          </cell>
          <cell r="E145">
            <v>511.8</v>
          </cell>
        </row>
        <row r="146">
          <cell r="A146">
            <v>139</v>
          </cell>
          <cell r="B146">
            <v>139</v>
          </cell>
          <cell r="C146" t="str">
            <v>KM</v>
          </cell>
          <cell r="D146">
            <v>444.4</v>
          </cell>
          <cell r="E146">
            <v>514.9</v>
          </cell>
        </row>
        <row r="147">
          <cell r="A147">
            <v>140</v>
          </cell>
          <cell r="B147">
            <v>140</v>
          </cell>
          <cell r="C147" t="str">
            <v>KM</v>
          </cell>
          <cell r="D147">
            <v>447</v>
          </cell>
          <cell r="E147">
            <v>518</v>
          </cell>
        </row>
        <row r="148">
          <cell r="A148">
            <v>141</v>
          </cell>
          <cell r="B148">
            <v>141</v>
          </cell>
          <cell r="C148" t="str">
            <v>KM</v>
          </cell>
          <cell r="D148">
            <v>449.6</v>
          </cell>
          <cell r="E148">
            <v>521.1</v>
          </cell>
        </row>
        <row r="149">
          <cell r="A149">
            <v>142</v>
          </cell>
          <cell r="B149">
            <v>142</v>
          </cell>
          <cell r="C149" t="str">
            <v>KM</v>
          </cell>
          <cell r="D149">
            <v>452.2</v>
          </cell>
          <cell r="E149">
            <v>524.20000000000005</v>
          </cell>
        </row>
        <row r="150">
          <cell r="A150">
            <v>143</v>
          </cell>
          <cell r="B150">
            <v>143</v>
          </cell>
          <cell r="C150" t="str">
            <v>KM</v>
          </cell>
          <cell r="D150">
            <v>454.8</v>
          </cell>
          <cell r="E150">
            <v>527.29999999999995</v>
          </cell>
        </row>
        <row r="151">
          <cell r="A151">
            <v>144</v>
          </cell>
          <cell r="B151">
            <v>144</v>
          </cell>
          <cell r="C151" t="str">
            <v>KM</v>
          </cell>
          <cell r="D151">
            <v>457.4</v>
          </cell>
          <cell r="E151">
            <v>530.4</v>
          </cell>
        </row>
        <row r="152">
          <cell r="A152">
            <v>145</v>
          </cell>
          <cell r="B152">
            <v>145</v>
          </cell>
          <cell r="C152" t="str">
            <v>KM</v>
          </cell>
          <cell r="D152">
            <v>460</v>
          </cell>
          <cell r="E152">
            <v>533.5</v>
          </cell>
        </row>
        <row r="153">
          <cell r="A153">
            <v>146</v>
          </cell>
          <cell r="B153">
            <v>146</v>
          </cell>
          <cell r="C153" t="str">
            <v>KM</v>
          </cell>
          <cell r="D153">
            <v>462.6</v>
          </cell>
          <cell r="E153">
            <v>536.6</v>
          </cell>
        </row>
        <row r="154">
          <cell r="A154">
            <v>147</v>
          </cell>
          <cell r="B154">
            <v>147</v>
          </cell>
          <cell r="C154" t="str">
            <v>KM</v>
          </cell>
          <cell r="D154">
            <v>465.2</v>
          </cell>
          <cell r="E154">
            <v>539.70000000000005</v>
          </cell>
        </row>
        <row r="155">
          <cell r="A155">
            <v>148</v>
          </cell>
          <cell r="B155">
            <v>148</v>
          </cell>
          <cell r="C155" t="str">
            <v>KM</v>
          </cell>
          <cell r="D155">
            <v>467.8</v>
          </cell>
          <cell r="E155">
            <v>542.79999999999995</v>
          </cell>
        </row>
        <row r="156">
          <cell r="A156">
            <v>149</v>
          </cell>
          <cell r="B156">
            <v>149</v>
          </cell>
          <cell r="C156" t="str">
            <v>KM</v>
          </cell>
          <cell r="D156">
            <v>470.4</v>
          </cell>
          <cell r="E156">
            <v>545.9</v>
          </cell>
        </row>
        <row r="157">
          <cell r="A157">
            <v>150</v>
          </cell>
          <cell r="B157">
            <v>150</v>
          </cell>
          <cell r="C157" t="str">
            <v>KM</v>
          </cell>
          <cell r="D157">
            <v>473</v>
          </cell>
          <cell r="E157">
            <v>549</v>
          </cell>
        </row>
        <row r="158">
          <cell r="A158">
            <v>151</v>
          </cell>
          <cell r="B158">
            <v>151</v>
          </cell>
          <cell r="C158" t="str">
            <v>KM</v>
          </cell>
          <cell r="D158">
            <v>475.6</v>
          </cell>
          <cell r="E158">
            <v>552.1</v>
          </cell>
        </row>
        <row r="159">
          <cell r="A159">
            <v>152</v>
          </cell>
          <cell r="B159">
            <v>152</v>
          </cell>
          <cell r="C159" t="str">
            <v>KM</v>
          </cell>
          <cell r="D159">
            <v>478.2</v>
          </cell>
          <cell r="E159">
            <v>555.20000000000005</v>
          </cell>
        </row>
        <row r="160">
          <cell r="A160">
            <v>153</v>
          </cell>
          <cell r="B160">
            <v>153</v>
          </cell>
          <cell r="C160" t="str">
            <v>KM</v>
          </cell>
          <cell r="D160">
            <v>480.8</v>
          </cell>
          <cell r="E160">
            <v>558.29999999999995</v>
          </cell>
        </row>
        <row r="161">
          <cell r="A161">
            <v>154</v>
          </cell>
          <cell r="B161">
            <v>154</v>
          </cell>
          <cell r="C161" t="str">
            <v>KM</v>
          </cell>
          <cell r="D161">
            <v>483.4</v>
          </cell>
          <cell r="E161">
            <v>561.4</v>
          </cell>
        </row>
        <row r="162">
          <cell r="A162">
            <v>155</v>
          </cell>
          <cell r="B162">
            <v>155</v>
          </cell>
          <cell r="C162" t="str">
            <v>KM</v>
          </cell>
          <cell r="D162">
            <v>486</v>
          </cell>
          <cell r="E162">
            <v>564.5</v>
          </cell>
        </row>
        <row r="163">
          <cell r="A163">
            <v>156</v>
          </cell>
          <cell r="B163">
            <v>156</v>
          </cell>
          <cell r="C163" t="str">
            <v>KM</v>
          </cell>
          <cell r="D163">
            <v>488.6</v>
          </cell>
          <cell r="E163">
            <v>567.6</v>
          </cell>
        </row>
        <row r="164">
          <cell r="A164">
            <v>157</v>
          </cell>
          <cell r="B164">
            <v>157</v>
          </cell>
          <cell r="C164" t="str">
            <v>KM</v>
          </cell>
          <cell r="D164">
            <v>491.2</v>
          </cell>
          <cell r="E164">
            <v>570.70000000000005</v>
          </cell>
        </row>
        <row r="165">
          <cell r="A165">
            <v>158</v>
          </cell>
          <cell r="B165">
            <v>158</v>
          </cell>
          <cell r="C165" t="str">
            <v>KM</v>
          </cell>
          <cell r="D165">
            <v>493.8</v>
          </cell>
          <cell r="E165">
            <v>573.79999999999995</v>
          </cell>
        </row>
        <row r="166">
          <cell r="A166">
            <v>159</v>
          </cell>
          <cell r="B166">
            <v>159</v>
          </cell>
          <cell r="C166" t="str">
            <v>KM</v>
          </cell>
          <cell r="D166">
            <v>496.4</v>
          </cell>
          <cell r="E166">
            <v>576.9</v>
          </cell>
        </row>
        <row r="167">
          <cell r="A167">
            <v>160</v>
          </cell>
          <cell r="B167">
            <v>160</v>
          </cell>
          <cell r="C167" t="str">
            <v>KM</v>
          </cell>
          <cell r="D167">
            <v>499</v>
          </cell>
          <cell r="E167">
            <v>580</v>
          </cell>
        </row>
        <row r="168">
          <cell r="A168">
            <v>161</v>
          </cell>
          <cell r="B168">
            <v>161</v>
          </cell>
          <cell r="C168" t="str">
            <v>KM</v>
          </cell>
          <cell r="D168">
            <v>501.6</v>
          </cell>
          <cell r="E168">
            <v>583.1</v>
          </cell>
        </row>
        <row r="169">
          <cell r="A169">
            <v>162</v>
          </cell>
          <cell r="B169">
            <v>162</v>
          </cell>
          <cell r="C169" t="str">
            <v>KM</v>
          </cell>
          <cell r="D169">
            <v>504.2</v>
          </cell>
          <cell r="E169">
            <v>586.20000000000005</v>
          </cell>
        </row>
        <row r="170">
          <cell r="A170">
            <v>163</v>
          </cell>
          <cell r="B170">
            <v>163</v>
          </cell>
          <cell r="C170" t="str">
            <v>KM</v>
          </cell>
          <cell r="D170">
            <v>506.8</v>
          </cell>
          <cell r="E170">
            <v>589.29999999999995</v>
          </cell>
        </row>
        <row r="171">
          <cell r="A171">
            <v>164</v>
          </cell>
          <cell r="B171">
            <v>164</v>
          </cell>
          <cell r="C171" t="str">
            <v>KM</v>
          </cell>
          <cell r="D171">
            <v>509.4</v>
          </cell>
          <cell r="E171">
            <v>592.4</v>
          </cell>
        </row>
        <row r="172">
          <cell r="A172">
            <v>165</v>
          </cell>
          <cell r="B172">
            <v>165</v>
          </cell>
          <cell r="C172" t="str">
            <v>KM</v>
          </cell>
          <cell r="D172">
            <v>512</v>
          </cell>
          <cell r="E172">
            <v>595.5</v>
          </cell>
        </row>
        <row r="173">
          <cell r="A173">
            <v>166</v>
          </cell>
          <cell r="B173">
            <v>166</v>
          </cell>
          <cell r="C173" t="str">
            <v>KM</v>
          </cell>
          <cell r="D173">
            <v>514.6</v>
          </cell>
          <cell r="E173">
            <v>598.6</v>
          </cell>
        </row>
        <row r="174">
          <cell r="A174">
            <v>167</v>
          </cell>
          <cell r="B174">
            <v>167</v>
          </cell>
          <cell r="C174" t="str">
            <v>KM</v>
          </cell>
          <cell r="D174">
            <v>517.20000000000005</v>
          </cell>
          <cell r="E174">
            <v>601.70000000000005</v>
          </cell>
        </row>
        <row r="175">
          <cell r="A175">
            <v>168</v>
          </cell>
          <cell r="B175">
            <v>168</v>
          </cell>
          <cell r="C175" t="str">
            <v>KM</v>
          </cell>
          <cell r="D175">
            <v>519.79999999999995</v>
          </cell>
          <cell r="E175">
            <v>604.79999999999995</v>
          </cell>
        </row>
        <row r="176">
          <cell r="A176">
            <v>169</v>
          </cell>
          <cell r="B176">
            <v>169</v>
          </cell>
          <cell r="C176" t="str">
            <v>KM</v>
          </cell>
          <cell r="D176">
            <v>522.4</v>
          </cell>
          <cell r="E176">
            <v>607.9</v>
          </cell>
        </row>
        <row r="177">
          <cell r="A177">
            <v>170</v>
          </cell>
          <cell r="B177">
            <v>170</v>
          </cell>
          <cell r="C177" t="str">
            <v>KM</v>
          </cell>
          <cell r="D177">
            <v>525</v>
          </cell>
          <cell r="E177">
            <v>611</v>
          </cell>
        </row>
        <row r="178">
          <cell r="A178">
            <v>171</v>
          </cell>
          <cell r="B178">
            <v>171</v>
          </cell>
          <cell r="C178" t="str">
            <v>KM</v>
          </cell>
          <cell r="D178">
            <v>527.6</v>
          </cell>
          <cell r="E178">
            <v>614.1</v>
          </cell>
        </row>
        <row r="179">
          <cell r="A179">
            <v>172</v>
          </cell>
          <cell r="B179">
            <v>172</v>
          </cell>
          <cell r="C179" t="str">
            <v>KM</v>
          </cell>
          <cell r="D179">
            <v>530.20000000000005</v>
          </cell>
          <cell r="E179">
            <v>617.20000000000005</v>
          </cell>
        </row>
        <row r="180">
          <cell r="A180">
            <v>173</v>
          </cell>
          <cell r="B180">
            <v>173</v>
          </cell>
          <cell r="C180" t="str">
            <v>KM</v>
          </cell>
          <cell r="D180">
            <v>532.79999999999995</v>
          </cell>
          <cell r="E180">
            <v>620.29999999999995</v>
          </cell>
        </row>
        <row r="181">
          <cell r="A181">
            <v>174</v>
          </cell>
          <cell r="B181">
            <v>174</v>
          </cell>
          <cell r="C181" t="str">
            <v>KM</v>
          </cell>
          <cell r="D181">
            <v>535.4</v>
          </cell>
          <cell r="E181">
            <v>623.4</v>
          </cell>
        </row>
        <row r="182">
          <cell r="A182">
            <v>175</v>
          </cell>
          <cell r="B182">
            <v>175</v>
          </cell>
          <cell r="C182" t="str">
            <v>KM</v>
          </cell>
          <cell r="D182">
            <v>538</v>
          </cell>
          <cell r="E182">
            <v>626.5</v>
          </cell>
        </row>
        <row r="183">
          <cell r="A183">
            <v>176</v>
          </cell>
          <cell r="B183">
            <v>176</v>
          </cell>
          <cell r="C183" t="str">
            <v>KM</v>
          </cell>
          <cell r="D183">
            <v>540.6</v>
          </cell>
          <cell r="E183">
            <v>629.6</v>
          </cell>
        </row>
        <row r="184">
          <cell r="A184">
            <v>177</v>
          </cell>
          <cell r="B184">
            <v>177</v>
          </cell>
          <cell r="C184" t="str">
            <v>KM</v>
          </cell>
          <cell r="D184">
            <v>543.20000000000005</v>
          </cell>
          <cell r="E184">
            <v>632.70000000000005</v>
          </cell>
        </row>
        <row r="185">
          <cell r="A185">
            <v>178</v>
          </cell>
          <cell r="B185">
            <v>178</v>
          </cell>
          <cell r="C185" t="str">
            <v>KM</v>
          </cell>
          <cell r="D185">
            <v>545.79999999999995</v>
          </cell>
          <cell r="E185">
            <v>635.79999999999995</v>
          </cell>
        </row>
        <row r="186">
          <cell r="A186">
            <v>179</v>
          </cell>
          <cell r="B186">
            <v>179</v>
          </cell>
          <cell r="C186" t="str">
            <v>KM</v>
          </cell>
          <cell r="D186">
            <v>548.4</v>
          </cell>
          <cell r="E186">
            <v>638.9</v>
          </cell>
        </row>
        <row r="187">
          <cell r="A187">
            <v>180</v>
          </cell>
          <cell r="B187">
            <v>180</v>
          </cell>
          <cell r="C187" t="str">
            <v>KM</v>
          </cell>
          <cell r="D187">
            <v>551</v>
          </cell>
          <cell r="E187">
            <v>642</v>
          </cell>
        </row>
        <row r="188">
          <cell r="A188">
            <v>181</v>
          </cell>
          <cell r="B188">
            <v>181</v>
          </cell>
          <cell r="C188" t="str">
            <v>KM</v>
          </cell>
          <cell r="D188">
            <v>553.6</v>
          </cell>
          <cell r="E188">
            <v>645.1</v>
          </cell>
        </row>
        <row r="189">
          <cell r="A189">
            <v>182</v>
          </cell>
          <cell r="B189">
            <v>182</v>
          </cell>
          <cell r="C189" t="str">
            <v>KM</v>
          </cell>
          <cell r="D189">
            <v>556.20000000000005</v>
          </cell>
          <cell r="E189">
            <v>648.20000000000005</v>
          </cell>
        </row>
        <row r="190">
          <cell r="A190">
            <v>183</v>
          </cell>
          <cell r="B190">
            <v>183</v>
          </cell>
          <cell r="C190" t="str">
            <v>KM</v>
          </cell>
          <cell r="D190">
            <v>558.79999999999995</v>
          </cell>
          <cell r="E190">
            <v>651.29999999999995</v>
          </cell>
        </row>
        <row r="191">
          <cell r="A191">
            <v>184</v>
          </cell>
          <cell r="B191">
            <v>184</v>
          </cell>
          <cell r="C191" t="str">
            <v>KM</v>
          </cell>
          <cell r="D191">
            <v>561.4</v>
          </cell>
          <cell r="E191">
            <v>654.4</v>
          </cell>
        </row>
        <row r="192">
          <cell r="A192">
            <v>185</v>
          </cell>
          <cell r="B192">
            <v>185</v>
          </cell>
          <cell r="C192" t="str">
            <v>KM</v>
          </cell>
          <cell r="D192">
            <v>564</v>
          </cell>
          <cell r="E192">
            <v>657.5</v>
          </cell>
        </row>
        <row r="193">
          <cell r="A193">
            <v>186</v>
          </cell>
          <cell r="B193">
            <v>186</v>
          </cell>
          <cell r="C193" t="str">
            <v>KM</v>
          </cell>
          <cell r="D193">
            <v>566.6</v>
          </cell>
          <cell r="E193">
            <v>660.6</v>
          </cell>
        </row>
        <row r="194">
          <cell r="A194">
            <v>187</v>
          </cell>
          <cell r="B194">
            <v>187</v>
          </cell>
          <cell r="C194" t="str">
            <v>KM</v>
          </cell>
          <cell r="D194">
            <v>569.20000000000005</v>
          </cell>
          <cell r="E194">
            <v>663.7</v>
          </cell>
        </row>
        <row r="195">
          <cell r="A195">
            <v>188</v>
          </cell>
          <cell r="B195">
            <v>188</v>
          </cell>
          <cell r="C195" t="str">
            <v>KM</v>
          </cell>
          <cell r="D195">
            <v>571.79999999999995</v>
          </cell>
          <cell r="E195">
            <v>666.8</v>
          </cell>
        </row>
        <row r="196">
          <cell r="A196">
            <v>189</v>
          </cell>
          <cell r="B196">
            <v>189</v>
          </cell>
          <cell r="C196" t="str">
            <v>KM</v>
          </cell>
          <cell r="D196">
            <v>574.4</v>
          </cell>
          <cell r="E196">
            <v>669.9</v>
          </cell>
        </row>
        <row r="197">
          <cell r="A197">
            <v>190</v>
          </cell>
          <cell r="B197">
            <v>190</v>
          </cell>
          <cell r="C197" t="str">
            <v>KM</v>
          </cell>
          <cell r="D197">
            <v>577</v>
          </cell>
          <cell r="E197">
            <v>673</v>
          </cell>
        </row>
        <row r="198">
          <cell r="A198">
            <v>191</v>
          </cell>
          <cell r="B198">
            <v>191</v>
          </cell>
          <cell r="C198" t="str">
            <v>KM</v>
          </cell>
          <cell r="D198">
            <v>579.6</v>
          </cell>
          <cell r="E198">
            <v>676.1</v>
          </cell>
        </row>
        <row r="199">
          <cell r="A199">
            <v>192</v>
          </cell>
          <cell r="B199">
            <v>192</v>
          </cell>
          <cell r="C199" t="str">
            <v>KM</v>
          </cell>
          <cell r="D199">
            <v>582.20000000000005</v>
          </cell>
          <cell r="E199">
            <v>679.2</v>
          </cell>
        </row>
        <row r="200">
          <cell r="A200">
            <v>193</v>
          </cell>
          <cell r="B200">
            <v>193</v>
          </cell>
          <cell r="C200" t="str">
            <v>KM</v>
          </cell>
          <cell r="D200">
            <v>584.79999999999995</v>
          </cell>
          <cell r="E200">
            <v>682.3</v>
          </cell>
        </row>
        <row r="201">
          <cell r="A201">
            <v>194</v>
          </cell>
          <cell r="B201">
            <v>194</v>
          </cell>
          <cell r="C201" t="str">
            <v>KM</v>
          </cell>
          <cell r="D201">
            <v>587.4</v>
          </cell>
          <cell r="E201">
            <v>685.4</v>
          </cell>
        </row>
        <row r="202">
          <cell r="A202">
            <v>195</v>
          </cell>
          <cell r="B202">
            <v>195</v>
          </cell>
          <cell r="C202" t="str">
            <v>KM</v>
          </cell>
          <cell r="D202">
            <v>590</v>
          </cell>
          <cell r="E202">
            <v>688.5</v>
          </cell>
        </row>
        <row r="203">
          <cell r="A203">
            <v>196</v>
          </cell>
          <cell r="B203">
            <v>196</v>
          </cell>
          <cell r="C203" t="str">
            <v>KM</v>
          </cell>
          <cell r="D203">
            <v>592.6</v>
          </cell>
          <cell r="E203">
            <v>691.6</v>
          </cell>
        </row>
        <row r="204">
          <cell r="A204">
            <v>197</v>
          </cell>
          <cell r="B204">
            <v>197</v>
          </cell>
          <cell r="C204" t="str">
            <v>KM</v>
          </cell>
          <cell r="D204">
            <v>595.20000000000005</v>
          </cell>
          <cell r="E204">
            <v>694.7</v>
          </cell>
        </row>
        <row r="205">
          <cell r="A205">
            <v>198</v>
          </cell>
          <cell r="B205">
            <v>198</v>
          </cell>
          <cell r="C205" t="str">
            <v>KM</v>
          </cell>
          <cell r="D205">
            <v>597.79999999999995</v>
          </cell>
          <cell r="E205">
            <v>697.8</v>
          </cell>
        </row>
        <row r="206">
          <cell r="A206">
            <v>199</v>
          </cell>
          <cell r="B206">
            <v>199</v>
          </cell>
          <cell r="C206" t="str">
            <v>KM</v>
          </cell>
          <cell r="D206">
            <v>600.4</v>
          </cell>
          <cell r="E206">
            <v>700.9</v>
          </cell>
        </row>
        <row r="207">
          <cell r="A207">
            <v>200</v>
          </cell>
          <cell r="B207">
            <v>200</v>
          </cell>
          <cell r="C207" t="str">
            <v>KM</v>
          </cell>
          <cell r="D207">
            <v>603</v>
          </cell>
          <cell r="E207">
            <v>704</v>
          </cell>
        </row>
        <row r="208">
          <cell r="A208">
            <v>201</v>
          </cell>
          <cell r="B208">
            <v>201</v>
          </cell>
          <cell r="C208" t="str">
            <v>KM</v>
          </cell>
          <cell r="D208">
            <v>605.6</v>
          </cell>
          <cell r="E208">
            <v>707.1</v>
          </cell>
        </row>
        <row r="209">
          <cell r="A209">
            <v>202</v>
          </cell>
          <cell r="B209">
            <v>202</v>
          </cell>
          <cell r="C209" t="str">
            <v>KM</v>
          </cell>
          <cell r="D209">
            <v>608.20000000000005</v>
          </cell>
          <cell r="E209">
            <v>710.2</v>
          </cell>
        </row>
        <row r="210">
          <cell r="A210">
            <v>203</v>
          </cell>
          <cell r="B210">
            <v>203</v>
          </cell>
          <cell r="C210" t="str">
            <v>KM</v>
          </cell>
          <cell r="D210">
            <v>610.79999999999995</v>
          </cell>
          <cell r="E210">
            <v>713.3</v>
          </cell>
        </row>
        <row r="211">
          <cell r="A211">
            <v>204</v>
          </cell>
          <cell r="B211">
            <v>204</v>
          </cell>
          <cell r="C211" t="str">
            <v>KM</v>
          </cell>
          <cell r="D211">
            <v>613.4</v>
          </cell>
          <cell r="E211">
            <v>716.4</v>
          </cell>
        </row>
        <row r="212">
          <cell r="A212">
            <v>205</v>
          </cell>
          <cell r="B212">
            <v>205</v>
          </cell>
          <cell r="C212" t="str">
            <v>KM</v>
          </cell>
          <cell r="D212">
            <v>616</v>
          </cell>
          <cell r="E212">
            <v>719.5</v>
          </cell>
        </row>
        <row r="213">
          <cell r="A213">
            <v>206</v>
          </cell>
          <cell r="B213">
            <v>206</v>
          </cell>
          <cell r="C213" t="str">
            <v>KM</v>
          </cell>
          <cell r="D213">
            <v>618.6</v>
          </cell>
          <cell r="E213">
            <v>722.6</v>
          </cell>
        </row>
        <row r="214">
          <cell r="A214">
            <v>207</v>
          </cell>
          <cell r="B214">
            <v>207</v>
          </cell>
          <cell r="C214" t="str">
            <v>KM</v>
          </cell>
          <cell r="D214">
            <v>621.20000000000005</v>
          </cell>
          <cell r="E214">
            <v>725.7</v>
          </cell>
        </row>
        <row r="215">
          <cell r="A215">
            <v>208</v>
          </cell>
          <cell r="B215">
            <v>208</v>
          </cell>
          <cell r="C215" t="str">
            <v>KM</v>
          </cell>
          <cell r="D215">
            <v>623.79999999999995</v>
          </cell>
          <cell r="E215">
            <v>728.8</v>
          </cell>
        </row>
        <row r="216">
          <cell r="A216">
            <v>209</v>
          </cell>
          <cell r="B216">
            <v>209</v>
          </cell>
          <cell r="C216" t="str">
            <v>KM</v>
          </cell>
          <cell r="D216">
            <v>626.4</v>
          </cell>
          <cell r="E216">
            <v>731.9</v>
          </cell>
        </row>
        <row r="217">
          <cell r="A217">
            <v>210</v>
          </cell>
          <cell r="B217">
            <v>210</v>
          </cell>
          <cell r="C217" t="str">
            <v>KM</v>
          </cell>
          <cell r="D217">
            <v>629</v>
          </cell>
          <cell r="E217">
            <v>735</v>
          </cell>
        </row>
        <row r="218">
          <cell r="A218">
            <v>211</v>
          </cell>
          <cell r="B218">
            <v>211</v>
          </cell>
          <cell r="C218" t="str">
            <v>KM</v>
          </cell>
          <cell r="D218">
            <v>631.6</v>
          </cell>
          <cell r="E218">
            <v>738.1</v>
          </cell>
        </row>
        <row r="219">
          <cell r="A219">
            <v>212</v>
          </cell>
          <cell r="B219">
            <v>212</v>
          </cell>
          <cell r="C219" t="str">
            <v>KM</v>
          </cell>
          <cell r="D219">
            <v>634.20000000000005</v>
          </cell>
          <cell r="E219">
            <v>741.2</v>
          </cell>
        </row>
        <row r="220">
          <cell r="A220">
            <v>213</v>
          </cell>
          <cell r="B220">
            <v>213</v>
          </cell>
          <cell r="C220" t="str">
            <v>KM</v>
          </cell>
          <cell r="D220">
            <v>636.79999999999995</v>
          </cell>
          <cell r="E220">
            <v>744.3</v>
          </cell>
        </row>
        <row r="221">
          <cell r="A221">
            <v>214</v>
          </cell>
          <cell r="B221">
            <v>214</v>
          </cell>
          <cell r="C221" t="str">
            <v>KM</v>
          </cell>
          <cell r="D221">
            <v>639.4</v>
          </cell>
          <cell r="E221">
            <v>747.4</v>
          </cell>
        </row>
        <row r="222">
          <cell r="A222">
            <v>215</v>
          </cell>
          <cell r="B222">
            <v>215</v>
          </cell>
          <cell r="C222" t="str">
            <v>KM</v>
          </cell>
          <cell r="D222">
            <v>642</v>
          </cell>
          <cell r="E222">
            <v>750.5</v>
          </cell>
        </row>
        <row r="223">
          <cell r="A223">
            <v>216</v>
          </cell>
          <cell r="B223">
            <v>216</v>
          </cell>
          <cell r="C223" t="str">
            <v>KM</v>
          </cell>
          <cell r="D223">
            <v>644.6</v>
          </cell>
          <cell r="E223">
            <v>753.6</v>
          </cell>
        </row>
        <row r="224">
          <cell r="A224">
            <v>217</v>
          </cell>
          <cell r="B224">
            <v>217</v>
          </cell>
          <cell r="C224" t="str">
            <v>KM</v>
          </cell>
          <cell r="D224">
            <v>647.20000000000005</v>
          </cell>
          <cell r="E224">
            <v>756.7</v>
          </cell>
        </row>
        <row r="225">
          <cell r="A225">
            <v>218</v>
          </cell>
          <cell r="B225">
            <v>218</v>
          </cell>
          <cell r="C225" t="str">
            <v>KM</v>
          </cell>
          <cell r="D225">
            <v>649.79999999999995</v>
          </cell>
          <cell r="E225">
            <v>759.8</v>
          </cell>
        </row>
        <row r="226">
          <cell r="A226">
            <v>219</v>
          </cell>
          <cell r="B226">
            <v>219</v>
          </cell>
          <cell r="C226" t="str">
            <v>KM</v>
          </cell>
          <cell r="D226">
            <v>652.4</v>
          </cell>
          <cell r="E226">
            <v>762.9</v>
          </cell>
        </row>
        <row r="227">
          <cell r="A227">
            <v>220</v>
          </cell>
          <cell r="B227">
            <v>220</v>
          </cell>
          <cell r="C227" t="str">
            <v>KM</v>
          </cell>
          <cell r="D227">
            <v>655</v>
          </cell>
          <cell r="E227">
            <v>766</v>
          </cell>
        </row>
        <row r="228">
          <cell r="A228">
            <v>221</v>
          </cell>
          <cell r="B228">
            <v>221</v>
          </cell>
          <cell r="C228" t="str">
            <v>KM</v>
          </cell>
          <cell r="D228">
            <v>657.6</v>
          </cell>
          <cell r="E228">
            <v>769.1</v>
          </cell>
        </row>
        <row r="229">
          <cell r="A229">
            <v>222</v>
          </cell>
          <cell r="B229">
            <v>222</v>
          </cell>
          <cell r="C229" t="str">
            <v>KM</v>
          </cell>
          <cell r="D229">
            <v>660.2</v>
          </cell>
          <cell r="E229">
            <v>772.2</v>
          </cell>
        </row>
        <row r="230">
          <cell r="A230">
            <v>223</v>
          </cell>
          <cell r="B230">
            <v>223</v>
          </cell>
          <cell r="C230" t="str">
            <v>KM</v>
          </cell>
          <cell r="D230">
            <v>662.8</v>
          </cell>
          <cell r="E230">
            <v>775.3</v>
          </cell>
        </row>
        <row r="231">
          <cell r="A231">
            <v>224</v>
          </cell>
          <cell r="B231">
            <v>224</v>
          </cell>
          <cell r="C231" t="str">
            <v>KM</v>
          </cell>
          <cell r="D231">
            <v>665.4</v>
          </cell>
          <cell r="E231">
            <v>778.4</v>
          </cell>
        </row>
        <row r="232">
          <cell r="A232">
            <v>225</v>
          </cell>
          <cell r="B232">
            <v>225</v>
          </cell>
          <cell r="C232" t="str">
            <v>KM</v>
          </cell>
          <cell r="D232">
            <v>668</v>
          </cell>
          <cell r="E232">
            <v>781.5</v>
          </cell>
        </row>
        <row r="233">
          <cell r="A233">
            <v>226</v>
          </cell>
          <cell r="B233">
            <v>226</v>
          </cell>
          <cell r="C233" t="str">
            <v>KM</v>
          </cell>
          <cell r="D233">
            <v>670.6</v>
          </cell>
          <cell r="E233">
            <v>784.6</v>
          </cell>
        </row>
        <row r="234">
          <cell r="A234">
            <v>227</v>
          </cell>
          <cell r="B234">
            <v>227</v>
          </cell>
          <cell r="C234" t="str">
            <v>KM</v>
          </cell>
          <cell r="D234">
            <v>673.2</v>
          </cell>
          <cell r="E234">
            <v>787.7</v>
          </cell>
        </row>
        <row r="235">
          <cell r="A235">
            <v>228</v>
          </cell>
          <cell r="B235">
            <v>228</v>
          </cell>
          <cell r="C235" t="str">
            <v>KM</v>
          </cell>
          <cell r="D235">
            <v>675.8</v>
          </cell>
          <cell r="E235">
            <v>790.8</v>
          </cell>
        </row>
        <row r="236">
          <cell r="A236">
            <v>229</v>
          </cell>
          <cell r="B236">
            <v>229</v>
          </cell>
          <cell r="C236" t="str">
            <v>KM</v>
          </cell>
          <cell r="D236">
            <v>678.4</v>
          </cell>
          <cell r="E236">
            <v>793.9</v>
          </cell>
        </row>
        <row r="237">
          <cell r="A237">
            <v>230</v>
          </cell>
          <cell r="B237">
            <v>230</v>
          </cell>
          <cell r="C237" t="str">
            <v>KM</v>
          </cell>
          <cell r="D237">
            <v>681</v>
          </cell>
          <cell r="E237">
            <v>797</v>
          </cell>
        </row>
        <row r="238">
          <cell r="A238">
            <v>231</v>
          </cell>
          <cell r="B238">
            <v>231</v>
          </cell>
          <cell r="C238" t="str">
            <v>KM</v>
          </cell>
          <cell r="D238">
            <v>683.6</v>
          </cell>
          <cell r="E238">
            <v>800.1</v>
          </cell>
        </row>
        <row r="239">
          <cell r="A239">
            <v>232</v>
          </cell>
          <cell r="B239">
            <v>232</v>
          </cell>
          <cell r="C239" t="str">
            <v>KM</v>
          </cell>
          <cell r="D239">
            <v>686.2</v>
          </cell>
          <cell r="E239">
            <v>803.2</v>
          </cell>
        </row>
        <row r="240">
          <cell r="A240">
            <v>233</v>
          </cell>
          <cell r="B240">
            <v>233</v>
          </cell>
          <cell r="C240" t="str">
            <v>KM</v>
          </cell>
          <cell r="D240">
            <v>688.8</v>
          </cell>
          <cell r="E240">
            <v>806.3</v>
          </cell>
        </row>
        <row r="241">
          <cell r="A241">
            <v>234</v>
          </cell>
          <cell r="B241">
            <v>234</v>
          </cell>
          <cell r="C241" t="str">
            <v>KM</v>
          </cell>
          <cell r="D241">
            <v>691.4</v>
          </cell>
          <cell r="E241">
            <v>809.4</v>
          </cell>
        </row>
        <row r="242">
          <cell r="A242">
            <v>235</v>
          </cell>
          <cell r="B242">
            <v>235</v>
          </cell>
          <cell r="C242" t="str">
            <v>KM</v>
          </cell>
          <cell r="D242">
            <v>694</v>
          </cell>
          <cell r="E242">
            <v>812.5</v>
          </cell>
        </row>
        <row r="243">
          <cell r="A243">
            <v>236</v>
          </cell>
          <cell r="B243">
            <v>236</v>
          </cell>
          <cell r="C243" t="str">
            <v>KM</v>
          </cell>
          <cell r="D243">
            <v>696.6</v>
          </cell>
          <cell r="E243">
            <v>815.6</v>
          </cell>
        </row>
        <row r="244">
          <cell r="A244">
            <v>237</v>
          </cell>
          <cell r="B244">
            <v>237</v>
          </cell>
          <cell r="C244" t="str">
            <v>KM</v>
          </cell>
          <cell r="D244">
            <v>699.2</v>
          </cell>
          <cell r="E244">
            <v>818.7</v>
          </cell>
        </row>
        <row r="245">
          <cell r="A245">
            <v>238</v>
          </cell>
          <cell r="B245">
            <v>238</v>
          </cell>
          <cell r="C245" t="str">
            <v>KM</v>
          </cell>
          <cell r="D245">
            <v>701.8</v>
          </cell>
          <cell r="E245">
            <v>821.8</v>
          </cell>
        </row>
        <row r="246">
          <cell r="A246">
            <v>239</v>
          </cell>
          <cell r="B246">
            <v>239</v>
          </cell>
          <cell r="C246" t="str">
            <v>KM</v>
          </cell>
          <cell r="D246">
            <v>704.4</v>
          </cell>
          <cell r="E246">
            <v>824.9</v>
          </cell>
        </row>
        <row r="247">
          <cell r="A247">
            <v>240</v>
          </cell>
          <cell r="B247">
            <v>240</v>
          </cell>
          <cell r="C247" t="str">
            <v>KM</v>
          </cell>
          <cell r="D247">
            <v>707</v>
          </cell>
          <cell r="E247">
            <v>828</v>
          </cell>
        </row>
        <row r="248">
          <cell r="A248">
            <v>241</v>
          </cell>
          <cell r="B248">
            <v>241</v>
          </cell>
          <cell r="C248" t="str">
            <v>KM</v>
          </cell>
          <cell r="D248">
            <v>709.6</v>
          </cell>
          <cell r="E248">
            <v>831.1</v>
          </cell>
        </row>
        <row r="249">
          <cell r="A249">
            <v>242</v>
          </cell>
          <cell r="B249">
            <v>242</v>
          </cell>
          <cell r="C249" t="str">
            <v>KM</v>
          </cell>
          <cell r="D249">
            <v>712.2</v>
          </cell>
          <cell r="E249">
            <v>834.2</v>
          </cell>
        </row>
        <row r="250">
          <cell r="A250">
            <v>243</v>
          </cell>
          <cell r="B250">
            <v>243</v>
          </cell>
          <cell r="C250" t="str">
            <v>KM</v>
          </cell>
          <cell r="D250">
            <v>714.8</v>
          </cell>
          <cell r="E250">
            <v>837.3</v>
          </cell>
        </row>
        <row r="251">
          <cell r="A251">
            <v>244</v>
          </cell>
          <cell r="B251">
            <v>244</v>
          </cell>
          <cell r="C251" t="str">
            <v>KM</v>
          </cell>
          <cell r="D251">
            <v>717.4</v>
          </cell>
          <cell r="E251">
            <v>840.4</v>
          </cell>
        </row>
        <row r="252">
          <cell r="A252">
            <v>245</v>
          </cell>
          <cell r="B252">
            <v>245</v>
          </cell>
          <cell r="C252" t="str">
            <v>KM</v>
          </cell>
          <cell r="D252">
            <v>720</v>
          </cell>
          <cell r="E252">
            <v>843.5</v>
          </cell>
        </row>
        <row r="253">
          <cell r="A253">
            <v>246</v>
          </cell>
          <cell r="B253">
            <v>246</v>
          </cell>
          <cell r="C253" t="str">
            <v>KM</v>
          </cell>
          <cell r="D253">
            <v>722.6</v>
          </cell>
          <cell r="E253">
            <v>846.6</v>
          </cell>
        </row>
        <row r="254">
          <cell r="A254">
            <v>247</v>
          </cell>
          <cell r="B254">
            <v>247</v>
          </cell>
          <cell r="C254" t="str">
            <v>KM</v>
          </cell>
          <cell r="D254">
            <v>725.2</v>
          </cell>
          <cell r="E254">
            <v>849.7</v>
          </cell>
        </row>
        <row r="255">
          <cell r="A255">
            <v>248</v>
          </cell>
          <cell r="B255">
            <v>248</v>
          </cell>
          <cell r="C255" t="str">
            <v>KM</v>
          </cell>
          <cell r="D255">
            <v>727.8</v>
          </cell>
          <cell r="E255">
            <v>852.8</v>
          </cell>
        </row>
        <row r="256">
          <cell r="A256">
            <v>249</v>
          </cell>
          <cell r="B256">
            <v>249</v>
          </cell>
          <cell r="C256" t="str">
            <v>KM</v>
          </cell>
          <cell r="D256">
            <v>730.4</v>
          </cell>
          <cell r="E256">
            <v>855.9</v>
          </cell>
        </row>
        <row r="257">
          <cell r="A257">
            <v>250</v>
          </cell>
          <cell r="B257">
            <v>250</v>
          </cell>
          <cell r="C257" t="str">
            <v>KM</v>
          </cell>
          <cell r="D257">
            <v>733</v>
          </cell>
          <cell r="E257">
            <v>859</v>
          </cell>
        </row>
        <row r="258">
          <cell r="A258">
            <v>251</v>
          </cell>
          <cell r="B258">
            <v>251</v>
          </cell>
          <cell r="C258" t="str">
            <v>KM</v>
          </cell>
          <cell r="D258">
            <v>735.6</v>
          </cell>
          <cell r="E258">
            <v>862.1</v>
          </cell>
        </row>
        <row r="259">
          <cell r="A259">
            <v>252</v>
          </cell>
          <cell r="B259">
            <v>252</v>
          </cell>
          <cell r="C259" t="str">
            <v>KM</v>
          </cell>
          <cell r="D259">
            <v>738.2</v>
          </cell>
          <cell r="E259">
            <v>865.2</v>
          </cell>
        </row>
        <row r="260">
          <cell r="A260">
            <v>253</v>
          </cell>
          <cell r="B260">
            <v>253</v>
          </cell>
          <cell r="C260" t="str">
            <v>KM</v>
          </cell>
          <cell r="D260">
            <v>740.8</v>
          </cell>
          <cell r="E260">
            <v>868.3</v>
          </cell>
        </row>
        <row r="261">
          <cell r="A261">
            <v>254</v>
          </cell>
          <cell r="B261">
            <v>254</v>
          </cell>
          <cell r="C261" t="str">
            <v>KM</v>
          </cell>
          <cell r="D261">
            <v>743.4</v>
          </cell>
          <cell r="E261">
            <v>871.4</v>
          </cell>
        </row>
        <row r="262">
          <cell r="A262">
            <v>255</v>
          </cell>
          <cell r="B262">
            <v>255</v>
          </cell>
          <cell r="C262" t="str">
            <v>KM</v>
          </cell>
          <cell r="D262">
            <v>746</v>
          </cell>
          <cell r="E262">
            <v>874.5</v>
          </cell>
        </row>
        <row r="263">
          <cell r="A263">
            <v>256</v>
          </cell>
          <cell r="B263">
            <v>256</v>
          </cell>
          <cell r="C263" t="str">
            <v>KM</v>
          </cell>
          <cell r="D263">
            <v>748.6</v>
          </cell>
          <cell r="E263">
            <v>877.6</v>
          </cell>
        </row>
        <row r="264">
          <cell r="A264">
            <v>257</v>
          </cell>
          <cell r="B264">
            <v>257</v>
          </cell>
          <cell r="C264" t="str">
            <v>KM</v>
          </cell>
          <cell r="D264">
            <v>751.2</v>
          </cell>
          <cell r="E264">
            <v>880.7</v>
          </cell>
        </row>
        <row r="265">
          <cell r="A265">
            <v>258</v>
          </cell>
          <cell r="B265">
            <v>258</v>
          </cell>
          <cell r="C265" t="str">
            <v>KM</v>
          </cell>
          <cell r="D265">
            <v>753.8</v>
          </cell>
          <cell r="E265">
            <v>883.8</v>
          </cell>
        </row>
        <row r="266">
          <cell r="A266">
            <v>259</v>
          </cell>
          <cell r="B266">
            <v>259</v>
          </cell>
          <cell r="C266" t="str">
            <v>KM</v>
          </cell>
          <cell r="D266">
            <v>756.4</v>
          </cell>
          <cell r="E266">
            <v>886.9</v>
          </cell>
        </row>
        <row r="267">
          <cell r="A267">
            <v>260</v>
          </cell>
          <cell r="B267">
            <v>260</v>
          </cell>
          <cell r="C267" t="str">
            <v>KM</v>
          </cell>
          <cell r="D267">
            <v>759</v>
          </cell>
          <cell r="E267">
            <v>890</v>
          </cell>
        </row>
        <row r="268">
          <cell r="A268">
            <v>261</v>
          </cell>
          <cell r="B268">
            <v>261</v>
          </cell>
          <cell r="C268" t="str">
            <v>KM</v>
          </cell>
          <cell r="D268">
            <v>761.6</v>
          </cell>
          <cell r="E268">
            <v>893.1</v>
          </cell>
        </row>
        <row r="269">
          <cell r="A269">
            <v>262</v>
          </cell>
          <cell r="B269">
            <v>262</v>
          </cell>
          <cell r="C269" t="str">
            <v>KM</v>
          </cell>
          <cell r="D269">
            <v>764.2</v>
          </cell>
          <cell r="E269">
            <v>896.2</v>
          </cell>
        </row>
        <row r="270">
          <cell r="A270">
            <v>263</v>
          </cell>
          <cell r="B270">
            <v>263</v>
          </cell>
          <cell r="C270" t="str">
            <v>KM</v>
          </cell>
          <cell r="D270">
            <v>766.8</v>
          </cell>
          <cell r="E270">
            <v>899.3</v>
          </cell>
        </row>
        <row r="271">
          <cell r="A271">
            <v>264</v>
          </cell>
          <cell r="B271">
            <v>264</v>
          </cell>
          <cell r="C271" t="str">
            <v>KM</v>
          </cell>
          <cell r="D271">
            <v>769.4</v>
          </cell>
          <cell r="E271">
            <v>902.4</v>
          </cell>
        </row>
        <row r="272">
          <cell r="A272">
            <v>265</v>
          </cell>
          <cell r="B272">
            <v>265</v>
          </cell>
          <cell r="C272" t="str">
            <v>KM</v>
          </cell>
          <cell r="D272">
            <v>772</v>
          </cell>
          <cell r="E272">
            <v>905.5</v>
          </cell>
        </row>
        <row r="273">
          <cell r="A273">
            <v>266</v>
          </cell>
          <cell r="B273">
            <v>266</v>
          </cell>
          <cell r="C273" t="str">
            <v>KM</v>
          </cell>
          <cell r="D273">
            <v>774.6</v>
          </cell>
          <cell r="E273">
            <v>908.6</v>
          </cell>
        </row>
        <row r="274">
          <cell r="A274">
            <v>267</v>
          </cell>
          <cell r="B274">
            <v>267</v>
          </cell>
          <cell r="C274" t="str">
            <v>KM</v>
          </cell>
          <cell r="D274">
            <v>777.2</v>
          </cell>
          <cell r="E274">
            <v>911.7</v>
          </cell>
        </row>
        <row r="275">
          <cell r="A275">
            <v>268</v>
          </cell>
          <cell r="B275">
            <v>268</v>
          </cell>
          <cell r="C275" t="str">
            <v>KM</v>
          </cell>
          <cell r="D275">
            <v>779.8</v>
          </cell>
          <cell r="E275">
            <v>914.8</v>
          </cell>
        </row>
        <row r="276">
          <cell r="A276">
            <v>269</v>
          </cell>
          <cell r="B276">
            <v>269</v>
          </cell>
          <cell r="C276" t="str">
            <v>KM</v>
          </cell>
          <cell r="D276">
            <v>782.4</v>
          </cell>
          <cell r="E276">
            <v>917.9</v>
          </cell>
        </row>
        <row r="277">
          <cell r="A277">
            <v>270</v>
          </cell>
          <cell r="B277">
            <v>270</v>
          </cell>
          <cell r="C277" t="str">
            <v>KM</v>
          </cell>
          <cell r="D277">
            <v>785</v>
          </cell>
          <cell r="E277">
            <v>921</v>
          </cell>
        </row>
        <row r="278">
          <cell r="A278">
            <v>271</v>
          </cell>
          <cell r="B278">
            <v>271</v>
          </cell>
          <cell r="C278" t="str">
            <v>KM</v>
          </cell>
          <cell r="D278">
            <v>787.6</v>
          </cell>
          <cell r="E278">
            <v>924.1</v>
          </cell>
        </row>
        <row r="279">
          <cell r="A279">
            <v>272</v>
          </cell>
          <cell r="B279">
            <v>272</v>
          </cell>
          <cell r="C279" t="str">
            <v>KM</v>
          </cell>
          <cell r="D279">
            <v>790.2</v>
          </cell>
          <cell r="E279">
            <v>927.2</v>
          </cell>
        </row>
        <row r="280">
          <cell r="A280">
            <v>273</v>
          </cell>
          <cell r="B280">
            <v>273</v>
          </cell>
          <cell r="C280" t="str">
            <v>KM</v>
          </cell>
          <cell r="D280">
            <v>792.8</v>
          </cell>
          <cell r="E280">
            <v>930.3</v>
          </cell>
        </row>
        <row r="281">
          <cell r="A281">
            <v>274</v>
          </cell>
          <cell r="B281">
            <v>274</v>
          </cell>
          <cell r="C281" t="str">
            <v>KM</v>
          </cell>
          <cell r="D281">
            <v>795.4</v>
          </cell>
          <cell r="E281">
            <v>933.4</v>
          </cell>
        </row>
        <row r="282">
          <cell r="A282">
            <v>275</v>
          </cell>
          <cell r="B282">
            <v>275</v>
          </cell>
          <cell r="C282" t="str">
            <v>KM</v>
          </cell>
          <cell r="D282">
            <v>798</v>
          </cell>
          <cell r="E282">
            <v>936.5</v>
          </cell>
        </row>
        <row r="283">
          <cell r="A283">
            <v>276</v>
          </cell>
          <cell r="B283">
            <v>276</v>
          </cell>
          <cell r="C283" t="str">
            <v>KM</v>
          </cell>
          <cell r="D283">
            <v>800.6</v>
          </cell>
          <cell r="E283">
            <v>939.6</v>
          </cell>
        </row>
        <row r="284">
          <cell r="A284">
            <v>277</v>
          </cell>
          <cell r="B284">
            <v>277</v>
          </cell>
          <cell r="C284" t="str">
            <v>KM</v>
          </cell>
          <cell r="D284">
            <v>803.2</v>
          </cell>
          <cell r="E284">
            <v>942.7</v>
          </cell>
        </row>
        <row r="285">
          <cell r="A285">
            <v>278</v>
          </cell>
          <cell r="B285">
            <v>278</v>
          </cell>
          <cell r="C285" t="str">
            <v>KM</v>
          </cell>
          <cell r="D285">
            <v>805.8</v>
          </cell>
          <cell r="E285">
            <v>945.8</v>
          </cell>
        </row>
        <row r="286">
          <cell r="A286">
            <v>279</v>
          </cell>
          <cell r="B286">
            <v>279</v>
          </cell>
          <cell r="C286" t="str">
            <v>KM</v>
          </cell>
          <cell r="D286">
            <v>808.4</v>
          </cell>
          <cell r="E286">
            <v>948.9</v>
          </cell>
        </row>
        <row r="287">
          <cell r="A287">
            <v>280</v>
          </cell>
          <cell r="B287">
            <v>280</v>
          </cell>
          <cell r="C287" t="str">
            <v>KM</v>
          </cell>
          <cell r="D287">
            <v>811</v>
          </cell>
          <cell r="E287">
            <v>952</v>
          </cell>
        </row>
        <row r="288">
          <cell r="A288">
            <v>281</v>
          </cell>
          <cell r="B288">
            <v>281</v>
          </cell>
          <cell r="C288" t="str">
            <v>KM</v>
          </cell>
          <cell r="D288">
            <v>813.6</v>
          </cell>
          <cell r="E288">
            <v>955.1</v>
          </cell>
        </row>
        <row r="289">
          <cell r="A289">
            <v>282</v>
          </cell>
          <cell r="B289">
            <v>282</v>
          </cell>
          <cell r="C289" t="str">
            <v>KM</v>
          </cell>
          <cell r="D289">
            <v>816.2</v>
          </cell>
          <cell r="E289">
            <v>958.2</v>
          </cell>
        </row>
        <row r="290">
          <cell r="A290">
            <v>283</v>
          </cell>
          <cell r="B290">
            <v>283</v>
          </cell>
          <cell r="C290" t="str">
            <v>KM</v>
          </cell>
          <cell r="D290">
            <v>818.8</v>
          </cell>
          <cell r="E290">
            <v>961.3</v>
          </cell>
        </row>
        <row r="291">
          <cell r="A291">
            <v>284</v>
          </cell>
          <cell r="B291">
            <v>284</v>
          </cell>
          <cell r="C291" t="str">
            <v>KM</v>
          </cell>
          <cell r="D291">
            <v>821.4</v>
          </cell>
          <cell r="E291">
            <v>964.4</v>
          </cell>
        </row>
        <row r="292">
          <cell r="A292">
            <v>285</v>
          </cell>
          <cell r="B292">
            <v>285</v>
          </cell>
          <cell r="C292" t="str">
            <v>KM</v>
          </cell>
          <cell r="D292">
            <v>824</v>
          </cell>
          <cell r="E292">
            <v>967.5</v>
          </cell>
        </row>
        <row r="293">
          <cell r="A293">
            <v>286</v>
          </cell>
          <cell r="B293">
            <v>286</v>
          </cell>
          <cell r="C293" t="str">
            <v>KM</v>
          </cell>
          <cell r="D293">
            <v>826.6</v>
          </cell>
          <cell r="E293">
            <v>970.6</v>
          </cell>
        </row>
        <row r="294">
          <cell r="A294">
            <v>287</v>
          </cell>
          <cell r="B294">
            <v>287</v>
          </cell>
          <cell r="C294" t="str">
            <v>KM</v>
          </cell>
          <cell r="D294">
            <v>829.2</v>
          </cell>
          <cell r="E294">
            <v>973.7</v>
          </cell>
        </row>
        <row r="295">
          <cell r="A295">
            <v>288</v>
          </cell>
          <cell r="B295">
            <v>288</v>
          </cell>
          <cell r="C295" t="str">
            <v>KM</v>
          </cell>
          <cell r="D295">
            <v>831.8</v>
          </cell>
          <cell r="E295">
            <v>976.8</v>
          </cell>
        </row>
        <row r="296">
          <cell r="A296">
            <v>289</v>
          </cell>
          <cell r="B296">
            <v>289</v>
          </cell>
          <cell r="C296" t="str">
            <v>KM</v>
          </cell>
          <cell r="D296">
            <v>834.4</v>
          </cell>
          <cell r="E296">
            <v>979.9</v>
          </cell>
        </row>
        <row r="297">
          <cell r="A297">
            <v>290</v>
          </cell>
          <cell r="B297">
            <v>290</v>
          </cell>
          <cell r="C297" t="str">
            <v>KM</v>
          </cell>
          <cell r="D297">
            <v>837</v>
          </cell>
          <cell r="E297">
            <v>983</v>
          </cell>
        </row>
        <row r="298">
          <cell r="A298">
            <v>291</v>
          </cell>
          <cell r="B298">
            <v>291</v>
          </cell>
          <cell r="C298" t="str">
            <v>KM</v>
          </cell>
          <cell r="D298">
            <v>839.6</v>
          </cell>
          <cell r="E298">
            <v>986.1</v>
          </cell>
        </row>
        <row r="299">
          <cell r="A299">
            <v>292</v>
          </cell>
          <cell r="B299">
            <v>292</v>
          </cell>
          <cell r="C299" t="str">
            <v>KM</v>
          </cell>
          <cell r="D299">
            <v>842.2</v>
          </cell>
          <cell r="E299">
            <v>989.2</v>
          </cell>
        </row>
        <row r="300">
          <cell r="A300">
            <v>293</v>
          </cell>
          <cell r="B300">
            <v>293</v>
          </cell>
          <cell r="C300" t="str">
            <v>KM</v>
          </cell>
          <cell r="D300">
            <v>844.8</v>
          </cell>
          <cell r="E300">
            <v>992.3</v>
          </cell>
        </row>
        <row r="301">
          <cell r="A301">
            <v>294</v>
          </cell>
          <cell r="B301">
            <v>294</v>
          </cell>
          <cell r="C301" t="str">
            <v>KM</v>
          </cell>
          <cell r="D301">
            <v>847.4</v>
          </cell>
          <cell r="E301">
            <v>995.4</v>
          </cell>
        </row>
        <row r="302">
          <cell r="A302">
            <v>295</v>
          </cell>
          <cell r="B302">
            <v>295</v>
          </cell>
          <cell r="C302" t="str">
            <v>KM</v>
          </cell>
          <cell r="D302">
            <v>850</v>
          </cell>
          <cell r="E302">
            <v>998.5</v>
          </cell>
        </row>
        <row r="303">
          <cell r="A303">
            <v>296</v>
          </cell>
          <cell r="B303">
            <v>296</v>
          </cell>
          <cell r="C303" t="str">
            <v>KM</v>
          </cell>
          <cell r="D303">
            <v>852.6</v>
          </cell>
          <cell r="E303">
            <v>1001.6</v>
          </cell>
        </row>
        <row r="304">
          <cell r="A304">
            <v>297</v>
          </cell>
          <cell r="B304">
            <v>297</v>
          </cell>
          <cell r="C304" t="str">
            <v>KM</v>
          </cell>
          <cell r="D304">
            <v>855.2</v>
          </cell>
          <cell r="E304">
            <v>1004.7</v>
          </cell>
        </row>
        <row r="305">
          <cell r="A305">
            <v>298</v>
          </cell>
          <cell r="B305">
            <v>298</v>
          </cell>
          <cell r="C305" t="str">
            <v>KM</v>
          </cell>
          <cell r="D305">
            <v>857.8</v>
          </cell>
          <cell r="E305">
            <v>1007.8</v>
          </cell>
        </row>
        <row r="306">
          <cell r="A306">
            <v>299</v>
          </cell>
          <cell r="B306">
            <v>299</v>
          </cell>
          <cell r="C306" t="str">
            <v>KM</v>
          </cell>
          <cell r="D306">
            <v>860.4</v>
          </cell>
          <cell r="E306">
            <v>1010.9</v>
          </cell>
        </row>
        <row r="307">
          <cell r="A307">
            <v>300</v>
          </cell>
          <cell r="B307">
            <v>300</v>
          </cell>
          <cell r="C307" t="str">
            <v>KM</v>
          </cell>
          <cell r="D307">
            <v>863</v>
          </cell>
          <cell r="E307">
            <v>1014</v>
          </cell>
        </row>
      </sheetData>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Set>
  </externalBook>
</externalLink>
</file>

<file path=xl/externalLinks/externalLink159.xml><?xml version="1.0" encoding="utf-8"?>
<externalLink xmlns="http://schemas.openxmlformats.org/spreadsheetml/2006/main">
  <externalBook xmlns:r="http://schemas.openxmlformats.org/officeDocument/2006/relationships" r:id="rId1">
    <sheetNames>
      <sheetName val="Sheet1"/>
      <sheetName val="Contents"/>
      <sheetName val="Plant &amp;  Machinery"/>
      <sheetName val="Labour"/>
      <sheetName val="Material"/>
      <sheetName val="Summary of Rates"/>
      <sheetName val="Preambles-Chapter"/>
      <sheetName val="Basic Approach"/>
      <sheetName val="Preamble-1"/>
      <sheetName val="Preamble-2"/>
      <sheetName val="Preamble-3"/>
      <sheetName val="Preamble-4"/>
      <sheetName val="Preamble-5"/>
      <sheetName val="Preamble-6"/>
      <sheetName val="Preamble-7"/>
      <sheetName val="Preamble-8"/>
      <sheetName val="Preamble-9"/>
      <sheetName val="Preamble-10"/>
      <sheetName val="Preamble-11"/>
      <sheetName val="Preamble-12"/>
      <sheetName val="Preamble-13"/>
      <sheetName val="Preamble-14"/>
      <sheetName val="Preamble-15"/>
      <sheetName val="Chapter-1"/>
      <sheetName val="Chapter-2"/>
      <sheetName val="Chapter-3"/>
      <sheetName val="Chapter-4"/>
      <sheetName val="Chapter-5"/>
      <sheetName val="Chapter-6"/>
      <sheetName val="Chapter-7"/>
      <sheetName val="Chapter-8"/>
      <sheetName val="Chapter-9"/>
      <sheetName val="Chapter-10"/>
      <sheetName val="Chapter-11"/>
      <sheetName val="Chapter-12"/>
      <sheetName val="Chapter-13"/>
      <sheetName val="Chapter-14"/>
      <sheetName val="Chapter-15"/>
      <sheetName val="Summary"/>
      <sheetName val="Abbreviations"/>
      <sheetName val="Sheet2"/>
    </sheetNames>
    <sheetDataSet>
      <sheetData sheetId="0" refreshError="1"/>
      <sheetData sheetId="1" refreshError="1"/>
      <sheetData sheetId="2" refreshError="1"/>
      <sheetData sheetId="3" refreshError="1">
        <row r="5">
          <cell r="D5">
            <v>131</v>
          </cell>
        </row>
      </sheetData>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Set>
  </externalBook>
</externalLink>
</file>

<file path=xl/externalLinks/externalLink160.xml><?xml version="1.0" encoding="utf-8"?>
<externalLink xmlns="http://schemas.openxmlformats.org/spreadsheetml/2006/main">
  <externalBook xmlns:r="http://schemas.openxmlformats.org/officeDocument/2006/relationships" r:id="rId1">
    <sheetNames>
      <sheetName val="Sheet1"/>
      <sheetName val="Index"/>
      <sheetName val="Gen_ABSTRACT"/>
      <sheetName val="Comprative"/>
      <sheetName val="PART-I"/>
      <sheetName val="PART-Extra"/>
      <sheetName val="PART-Extra (2)"/>
      <sheetName val="CD_ABSTRACT"/>
      <sheetName val="C.D.Inventary"/>
      <sheetName val="hp_cd_table"/>
      <sheetName val="4.0x2.0"/>
      <sheetName val="2x1000 HPC"/>
      <sheetName val="1x1000 HPC"/>
      <sheetName val="PART-IV"/>
      <sheetName val="PART-V"/>
      <sheetName val="VOLUME-10.5M WIDTH"/>
      <sheetName val="Retainingwall qty"/>
      <sheetName val="Table 4.4"/>
      <sheetName val="Concrete_D."/>
      <sheetName val="Letter"/>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sheetData sheetId="19" refreshError="1"/>
    </sheetDataSet>
  </externalBook>
</externalLink>
</file>

<file path=xl/externalLinks/externalLink161.xml><?xml version="1.0" encoding="utf-8"?>
<externalLink xmlns="http://schemas.openxmlformats.org/spreadsheetml/2006/main">
  <externalBook xmlns:r="http://schemas.openxmlformats.org/officeDocument/2006/relationships" r:id="rId1">
    <sheetNames>
      <sheetName val="Lead"/>
      <sheetName val="Data"/>
      <sheetName val="drain rm data"/>
      <sheetName val="LOWEST RATES"/>
      <sheetName val="leads"/>
      <sheetName val="drain_rm_data"/>
      <sheetName val="LOWEST_RATES"/>
      <sheetName val="drain_rm_data1"/>
      <sheetName val="LOWEST_RATES1"/>
      <sheetName val="Labour"/>
      <sheetName val="Material"/>
      <sheetName val="Plant &amp;  Machinery"/>
      <sheetName val="Lookup"/>
      <sheetName val="drain_rm_data2"/>
      <sheetName val="LOWEST_RATES2"/>
      <sheetName val="Plant_&amp;__Machinery"/>
      <sheetName val="ESTIMATE"/>
      <sheetName val="0000000000000"/>
      <sheetName val="abs road"/>
      <sheetName val="R_Det"/>
      <sheetName val="Road data"/>
      <sheetName val="maya"/>
      <sheetName val="Data_Bit_I"/>
      <sheetName val="Sheet1 (2)"/>
      <sheetName val="mlead"/>
      <sheetName val="Plant 㫨  Machinery"/>
      <sheetName val="Plant_㫨__Machinery"/>
      <sheetName val="v"/>
      <sheetName val="Sheet1"/>
      <sheetName val="Pipe Areas"/>
      <sheetName val="Elc.Stnd.Data-17-18 "/>
      <sheetName val="sectorwise"/>
      <sheetName val="r"/>
      <sheetName val="Nspt-smp-final-ORIGINAL"/>
    </sheetNames>
    <sheetDataSet>
      <sheetData sheetId="0" refreshError="1">
        <row r="7">
          <cell r="N7">
            <v>2424</v>
          </cell>
        </row>
        <row r="9">
          <cell r="N9">
            <v>431.64499999999998</v>
          </cell>
        </row>
        <row r="26">
          <cell r="N26">
            <v>295.47500000000002</v>
          </cell>
        </row>
        <row r="28">
          <cell r="N28">
            <v>340.47500000000002</v>
          </cell>
        </row>
      </sheetData>
      <sheetData sheetId="1"/>
      <sheetData sheetId="2"/>
      <sheetData sheetId="3"/>
      <sheetData sheetId="4" refreshError="1"/>
      <sheetData sheetId="5"/>
      <sheetData sheetId="6"/>
      <sheetData sheetId="7"/>
      <sheetData sheetId="8"/>
      <sheetData sheetId="9" refreshError="1"/>
      <sheetData sheetId="10" refreshError="1"/>
      <sheetData sheetId="11" refreshError="1"/>
      <sheetData sheetId="12" refreshError="1"/>
      <sheetData sheetId="13"/>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Set>
  </externalBook>
</externalLink>
</file>

<file path=xl/externalLinks/externalLink162.xml><?xml version="1.0" encoding="utf-8"?>
<externalLink xmlns="http://schemas.openxmlformats.org/spreadsheetml/2006/main">
  <externalBook xmlns:r="http://schemas.openxmlformats.org/officeDocument/2006/relationships" r:id="rId1">
    <sheetNames>
      <sheetName val="Sheet1"/>
      <sheetName val="Sheet2"/>
      <sheetName val="Sheet3"/>
      <sheetName val="Conv - Final"/>
      <sheetName val="IInd  RA"/>
    </sheetNames>
    <sheetDataSet>
      <sheetData sheetId="0" refreshError="1">
        <row r="1">
          <cell r="A1">
            <v>1</v>
          </cell>
          <cell r="B1" t="str">
            <v>One</v>
          </cell>
        </row>
        <row r="2">
          <cell r="A2">
            <v>2</v>
          </cell>
          <cell r="B2" t="str">
            <v>Two</v>
          </cell>
        </row>
        <row r="3">
          <cell r="A3">
            <v>3</v>
          </cell>
          <cell r="B3" t="str">
            <v>Three</v>
          </cell>
        </row>
        <row r="4">
          <cell r="A4">
            <v>4</v>
          </cell>
          <cell r="B4" t="str">
            <v>Four</v>
          </cell>
        </row>
        <row r="5">
          <cell r="A5">
            <v>5</v>
          </cell>
          <cell r="B5" t="str">
            <v>Five</v>
          </cell>
        </row>
        <row r="6">
          <cell r="A6">
            <v>6</v>
          </cell>
          <cell r="B6" t="str">
            <v>Six</v>
          </cell>
        </row>
        <row r="7">
          <cell r="A7">
            <v>7</v>
          </cell>
          <cell r="B7" t="str">
            <v>Seven</v>
          </cell>
        </row>
        <row r="8">
          <cell r="A8">
            <v>8</v>
          </cell>
          <cell r="B8" t="str">
            <v>Eight</v>
          </cell>
        </row>
        <row r="9">
          <cell r="A9">
            <v>9</v>
          </cell>
          <cell r="B9" t="str">
            <v>Nine</v>
          </cell>
        </row>
        <row r="10">
          <cell r="A10">
            <v>10</v>
          </cell>
          <cell r="B10" t="str">
            <v>Ten</v>
          </cell>
        </row>
        <row r="11">
          <cell r="A11">
            <v>11</v>
          </cell>
          <cell r="B11" t="str">
            <v>Elevan</v>
          </cell>
        </row>
        <row r="12">
          <cell r="A12">
            <v>12</v>
          </cell>
          <cell r="B12" t="str">
            <v>Twelve</v>
          </cell>
        </row>
        <row r="13">
          <cell r="A13">
            <v>13</v>
          </cell>
          <cell r="B13" t="str">
            <v>Thirteen</v>
          </cell>
        </row>
        <row r="14">
          <cell r="A14">
            <v>14</v>
          </cell>
          <cell r="B14" t="str">
            <v>Fourteen</v>
          </cell>
        </row>
        <row r="15">
          <cell r="A15">
            <v>15</v>
          </cell>
          <cell r="B15" t="str">
            <v>Fifteen</v>
          </cell>
        </row>
        <row r="16">
          <cell r="A16">
            <v>16</v>
          </cell>
          <cell r="B16" t="str">
            <v>Sixteen</v>
          </cell>
        </row>
        <row r="17">
          <cell r="A17">
            <v>17</v>
          </cell>
          <cell r="B17" t="str">
            <v>Seventeen</v>
          </cell>
        </row>
        <row r="18">
          <cell r="A18">
            <v>18</v>
          </cell>
          <cell r="B18" t="str">
            <v>Eighteen</v>
          </cell>
        </row>
        <row r="19">
          <cell r="A19">
            <v>19</v>
          </cell>
          <cell r="B19" t="str">
            <v>Nineteen</v>
          </cell>
        </row>
        <row r="20">
          <cell r="A20">
            <v>20</v>
          </cell>
          <cell r="B20" t="str">
            <v>Twenty</v>
          </cell>
        </row>
        <row r="21">
          <cell r="A21">
            <v>21</v>
          </cell>
          <cell r="B21" t="str">
            <v>Twenty One</v>
          </cell>
        </row>
        <row r="22">
          <cell r="A22">
            <v>22</v>
          </cell>
          <cell r="B22" t="str">
            <v>Twenty Two</v>
          </cell>
        </row>
        <row r="23">
          <cell r="A23">
            <v>23</v>
          </cell>
          <cell r="B23" t="str">
            <v>Twenty Three</v>
          </cell>
        </row>
        <row r="24">
          <cell r="A24">
            <v>24</v>
          </cell>
          <cell r="B24" t="str">
            <v>Twenty Four</v>
          </cell>
        </row>
        <row r="25">
          <cell r="A25">
            <v>25</v>
          </cell>
          <cell r="B25" t="str">
            <v>Twenty Five</v>
          </cell>
        </row>
        <row r="26">
          <cell r="A26">
            <v>26</v>
          </cell>
          <cell r="B26" t="str">
            <v>Twenty Six</v>
          </cell>
        </row>
        <row r="27">
          <cell r="A27">
            <v>27</v>
          </cell>
          <cell r="B27" t="str">
            <v>Twenty Seven</v>
          </cell>
        </row>
        <row r="28">
          <cell r="A28">
            <v>28</v>
          </cell>
          <cell r="B28" t="str">
            <v>Twenty Eight</v>
          </cell>
        </row>
        <row r="29">
          <cell r="A29">
            <v>29</v>
          </cell>
          <cell r="B29" t="str">
            <v>Twenty Nine</v>
          </cell>
        </row>
        <row r="30">
          <cell r="A30">
            <v>30</v>
          </cell>
          <cell r="B30" t="str">
            <v>Thirty</v>
          </cell>
        </row>
        <row r="31">
          <cell r="A31">
            <v>31</v>
          </cell>
          <cell r="B31" t="str">
            <v>Thirty One</v>
          </cell>
        </row>
        <row r="32">
          <cell r="A32">
            <v>32</v>
          </cell>
          <cell r="B32" t="str">
            <v>Thirty Two</v>
          </cell>
        </row>
        <row r="33">
          <cell r="A33">
            <v>33</v>
          </cell>
          <cell r="B33" t="str">
            <v>Thirty Three</v>
          </cell>
        </row>
        <row r="34">
          <cell r="A34">
            <v>34</v>
          </cell>
          <cell r="B34" t="str">
            <v>Thirty Four</v>
          </cell>
        </row>
        <row r="35">
          <cell r="A35">
            <v>35</v>
          </cell>
          <cell r="B35" t="str">
            <v>Thirty Five</v>
          </cell>
        </row>
        <row r="36">
          <cell r="A36">
            <v>36</v>
          </cell>
          <cell r="B36" t="str">
            <v>Thirty Six</v>
          </cell>
        </row>
        <row r="37">
          <cell r="A37">
            <v>37</v>
          </cell>
          <cell r="B37" t="str">
            <v>Thirty Seven</v>
          </cell>
        </row>
        <row r="38">
          <cell r="A38">
            <v>38</v>
          </cell>
          <cell r="B38" t="str">
            <v>Thirty Eight</v>
          </cell>
        </row>
        <row r="39">
          <cell r="A39">
            <v>39</v>
          </cell>
          <cell r="B39" t="str">
            <v>Thirty Nine</v>
          </cell>
        </row>
        <row r="40">
          <cell r="A40">
            <v>40</v>
          </cell>
          <cell r="B40" t="str">
            <v>Forty</v>
          </cell>
        </row>
        <row r="41">
          <cell r="A41">
            <v>41</v>
          </cell>
          <cell r="B41" t="str">
            <v>Forty One</v>
          </cell>
        </row>
        <row r="42">
          <cell r="A42">
            <v>42</v>
          </cell>
          <cell r="B42" t="str">
            <v>Forty Two</v>
          </cell>
        </row>
        <row r="43">
          <cell r="A43">
            <v>43</v>
          </cell>
          <cell r="B43" t="str">
            <v>Forty Three</v>
          </cell>
        </row>
        <row r="44">
          <cell r="A44">
            <v>44</v>
          </cell>
          <cell r="B44" t="str">
            <v>Forty Four</v>
          </cell>
        </row>
        <row r="45">
          <cell r="A45">
            <v>45</v>
          </cell>
          <cell r="B45" t="str">
            <v>Forty Five</v>
          </cell>
        </row>
        <row r="46">
          <cell r="A46">
            <v>46</v>
          </cell>
          <cell r="B46" t="str">
            <v>Forty Six</v>
          </cell>
        </row>
        <row r="47">
          <cell r="A47">
            <v>47</v>
          </cell>
          <cell r="B47" t="str">
            <v>Forty Seven</v>
          </cell>
        </row>
        <row r="48">
          <cell r="A48">
            <v>48</v>
          </cell>
          <cell r="B48" t="str">
            <v>Forty Eight</v>
          </cell>
        </row>
        <row r="49">
          <cell r="A49">
            <v>49</v>
          </cell>
          <cell r="B49" t="str">
            <v>Forty Nine</v>
          </cell>
        </row>
        <row r="50">
          <cell r="A50">
            <v>50</v>
          </cell>
          <cell r="B50" t="str">
            <v>Fifty</v>
          </cell>
        </row>
        <row r="51">
          <cell r="A51">
            <v>51</v>
          </cell>
          <cell r="B51" t="str">
            <v>Fifty One</v>
          </cell>
        </row>
        <row r="52">
          <cell r="A52">
            <v>52</v>
          </cell>
          <cell r="B52" t="str">
            <v>Fifty Two</v>
          </cell>
        </row>
        <row r="53">
          <cell r="A53">
            <v>53</v>
          </cell>
          <cell r="B53" t="str">
            <v>Fifty Three</v>
          </cell>
        </row>
        <row r="54">
          <cell r="A54">
            <v>54</v>
          </cell>
          <cell r="B54" t="str">
            <v>Fifty Four</v>
          </cell>
        </row>
        <row r="55">
          <cell r="A55">
            <v>55</v>
          </cell>
          <cell r="B55" t="str">
            <v>Fifty Five</v>
          </cell>
        </row>
        <row r="56">
          <cell r="A56">
            <v>56</v>
          </cell>
          <cell r="B56" t="str">
            <v>Fifty Six</v>
          </cell>
        </row>
        <row r="57">
          <cell r="A57">
            <v>57</v>
          </cell>
          <cell r="B57" t="str">
            <v>Fifty Seven</v>
          </cell>
        </row>
        <row r="58">
          <cell r="A58">
            <v>58</v>
          </cell>
          <cell r="B58" t="str">
            <v>Fifty Eight</v>
          </cell>
        </row>
        <row r="59">
          <cell r="A59">
            <v>59</v>
          </cell>
          <cell r="B59" t="str">
            <v>Fifty Nine</v>
          </cell>
        </row>
        <row r="60">
          <cell r="A60">
            <v>60</v>
          </cell>
          <cell r="B60" t="str">
            <v>Sixty</v>
          </cell>
        </row>
        <row r="61">
          <cell r="A61">
            <v>61</v>
          </cell>
          <cell r="B61" t="str">
            <v>Sixty One</v>
          </cell>
        </row>
        <row r="62">
          <cell r="A62">
            <v>62</v>
          </cell>
          <cell r="B62" t="str">
            <v>Sixty Two</v>
          </cell>
        </row>
        <row r="63">
          <cell r="A63">
            <v>63</v>
          </cell>
          <cell r="B63" t="str">
            <v>Sixty Three</v>
          </cell>
        </row>
        <row r="64">
          <cell r="A64">
            <v>64</v>
          </cell>
          <cell r="B64" t="str">
            <v>Sixty Four</v>
          </cell>
        </row>
        <row r="65">
          <cell r="A65">
            <v>65</v>
          </cell>
          <cell r="B65" t="str">
            <v>Sixty Five</v>
          </cell>
        </row>
        <row r="66">
          <cell r="A66">
            <v>66</v>
          </cell>
          <cell r="B66" t="str">
            <v>Sixty Six</v>
          </cell>
        </row>
        <row r="67">
          <cell r="A67">
            <v>67</v>
          </cell>
          <cell r="B67" t="str">
            <v>Sixty Seven</v>
          </cell>
        </row>
        <row r="68">
          <cell r="A68">
            <v>68</v>
          </cell>
          <cell r="B68" t="str">
            <v>Sixty Eight</v>
          </cell>
        </row>
        <row r="69">
          <cell r="A69">
            <v>69</v>
          </cell>
          <cell r="B69" t="str">
            <v>Sixty Nine</v>
          </cell>
        </row>
        <row r="70">
          <cell r="A70">
            <v>70</v>
          </cell>
          <cell r="B70" t="str">
            <v>Seventy</v>
          </cell>
        </row>
        <row r="71">
          <cell r="A71">
            <v>71</v>
          </cell>
          <cell r="B71" t="str">
            <v>Seventy One</v>
          </cell>
        </row>
        <row r="72">
          <cell r="A72">
            <v>72</v>
          </cell>
          <cell r="B72" t="str">
            <v>Seventy Two</v>
          </cell>
        </row>
        <row r="73">
          <cell r="A73">
            <v>73</v>
          </cell>
          <cell r="B73" t="str">
            <v>Seventy Three</v>
          </cell>
        </row>
        <row r="74">
          <cell r="A74">
            <v>74</v>
          </cell>
          <cell r="B74" t="str">
            <v>Seventy Four</v>
          </cell>
        </row>
        <row r="75">
          <cell r="A75">
            <v>75</v>
          </cell>
          <cell r="B75" t="str">
            <v>Seventy Five</v>
          </cell>
        </row>
        <row r="76">
          <cell r="A76">
            <v>76</v>
          </cell>
          <cell r="B76" t="str">
            <v>Seventy Six</v>
          </cell>
        </row>
        <row r="77">
          <cell r="A77">
            <v>77</v>
          </cell>
          <cell r="B77" t="str">
            <v>Seventy Seven</v>
          </cell>
        </row>
        <row r="78">
          <cell r="A78">
            <v>78</v>
          </cell>
          <cell r="B78" t="str">
            <v>Seventy Eight</v>
          </cell>
        </row>
        <row r="79">
          <cell r="A79">
            <v>79</v>
          </cell>
          <cell r="B79" t="str">
            <v>Seventy Nine</v>
          </cell>
        </row>
        <row r="80">
          <cell r="A80">
            <v>80</v>
          </cell>
          <cell r="B80" t="str">
            <v>Eighty</v>
          </cell>
        </row>
        <row r="81">
          <cell r="A81">
            <v>81</v>
          </cell>
          <cell r="B81" t="str">
            <v>Eighty One</v>
          </cell>
        </row>
        <row r="82">
          <cell r="A82">
            <v>82</v>
          </cell>
          <cell r="B82" t="str">
            <v>Eighty Two</v>
          </cell>
        </row>
        <row r="83">
          <cell r="A83">
            <v>83</v>
          </cell>
          <cell r="B83" t="str">
            <v>Eighty Three</v>
          </cell>
        </row>
        <row r="84">
          <cell r="A84">
            <v>84</v>
          </cell>
          <cell r="B84" t="str">
            <v>Eighty Four</v>
          </cell>
        </row>
        <row r="85">
          <cell r="A85">
            <v>85</v>
          </cell>
          <cell r="B85" t="str">
            <v>Eighty Five</v>
          </cell>
        </row>
        <row r="86">
          <cell r="A86">
            <v>86</v>
          </cell>
          <cell r="B86" t="str">
            <v>Eighty Six</v>
          </cell>
        </row>
        <row r="87">
          <cell r="A87">
            <v>87</v>
          </cell>
          <cell r="B87" t="str">
            <v>Eighty Seven</v>
          </cell>
        </row>
        <row r="88">
          <cell r="A88">
            <v>88</v>
          </cell>
          <cell r="B88" t="str">
            <v>Eighty Eight</v>
          </cell>
        </row>
        <row r="89">
          <cell r="A89">
            <v>89</v>
          </cell>
          <cell r="B89" t="str">
            <v>Eighty Nine</v>
          </cell>
        </row>
        <row r="90">
          <cell r="A90">
            <v>90</v>
          </cell>
          <cell r="B90" t="str">
            <v>Ninety</v>
          </cell>
        </row>
        <row r="91">
          <cell r="A91">
            <v>91</v>
          </cell>
          <cell r="B91" t="str">
            <v>Ninety One</v>
          </cell>
        </row>
        <row r="92">
          <cell r="A92">
            <v>92</v>
          </cell>
          <cell r="B92" t="str">
            <v>Ninety Two</v>
          </cell>
        </row>
        <row r="93">
          <cell r="A93">
            <v>93</v>
          </cell>
          <cell r="B93" t="str">
            <v>Ninety Three</v>
          </cell>
        </row>
        <row r="94">
          <cell r="A94">
            <v>94</v>
          </cell>
          <cell r="B94" t="str">
            <v>Ninety Four</v>
          </cell>
        </row>
        <row r="95">
          <cell r="A95">
            <v>95</v>
          </cell>
          <cell r="B95" t="str">
            <v>Ninety Five</v>
          </cell>
        </row>
        <row r="96">
          <cell r="A96">
            <v>96</v>
          </cell>
          <cell r="B96" t="str">
            <v>Ninety Six</v>
          </cell>
        </row>
        <row r="97">
          <cell r="A97">
            <v>97</v>
          </cell>
          <cell r="B97" t="str">
            <v>Ninety Sevene</v>
          </cell>
        </row>
        <row r="98">
          <cell r="A98">
            <v>98</v>
          </cell>
          <cell r="B98" t="str">
            <v>Ninety Eight</v>
          </cell>
        </row>
        <row r="99">
          <cell r="A99">
            <v>99</v>
          </cell>
          <cell r="B99" t="str">
            <v>Ninety Nine</v>
          </cell>
        </row>
      </sheetData>
      <sheetData sheetId="1"/>
      <sheetData sheetId="2"/>
      <sheetData sheetId="3" refreshError="1"/>
      <sheetData sheetId="4" refreshError="1"/>
    </sheetDataSet>
  </externalBook>
</externalLink>
</file>

<file path=xl/externalLinks/externalLink163.xml><?xml version="1.0" encoding="utf-8"?>
<externalLink xmlns="http://schemas.openxmlformats.org/spreadsheetml/2006/main">
  <externalBook xmlns:r="http://schemas.openxmlformats.org/officeDocument/2006/relationships" r:id="rId1">
    <sheetNames>
      <sheetName val="Sheet1"/>
      <sheetName val="Contents"/>
      <sheetName val="Plant &amp;  Machinery"/>
      <sheetName val="Labour"/>
      <sheetName val="Material"/>
      <sheetName val="Summary of Rates"/>
      <sheetName val="Preambles-Chapter"/>
      <sheetName val="Basic Approach"/>
      <sheetName val="Preamble-1"/>
      <sheetName val="Preamble-2"/>
      <sheetName val="Preamble-3"/>
      <sheetName val="Preamble-4"/>
      <sheetName val="Preamble-5"/>
      <sheetName val="Preamble-6"/>
      <sheetName val="Preamble-7"/>
      <sheetName val="Preamble-8"/>
      <sheetName val="Preamble-9"/>
      <sheetName val="Preamble-10"/>
      <sheetName val="Preamble-11"/>
      <sheetName val="Preamble-12"/>
      <sheetName val="Preamble-13"/>
      <sheetName val="Preamble-14"/>
      <sheetName val="Preamble-15"/>
      <sheetName val="Chapter-1"/>
      <sheetName val="Chapter-2"/>
      <sheetName val="Chapter-3"/>
      <sheetName val="Chapter-4"/>
      <sheetName val="Chapter-5"/>
      <sheetName val="Chapter-6"/>
      <sheetName val="Chapter-7"/>
      <sheetName val="Chapter-8"/>
      <sheetName val="Chapter-9"/>
      <sheetName val="Chapter-10"/>
      <sheetName val="Chapter-11"/>
      <sheetName val="Chapter-12"/>
      <sheetName val="Chapter-13"/>
      <sheetName val="Chapter-14"/>
      <sheetName val="Chapter-15"/>
      <sheetName val="Summary"/>
      <sheetName val="Abbreviations"/>
      <sheetName val="Sheet2"/>
      <sheetName val="CBR"/>
      <sheetName val="MDD-OMC "/>
      <sheetName val="Unconnected"/>
      <sheetName val="BQ"/>
      <sheetName val="ATTERBERG LIMIT"/>
      <sheetName val="Letter"/>
      <sheetName val="Plant _  Machinery"/>
      <sheetName val="F8-MACHINE"/>
      <sheetName val="Box Qty 4x3"/>
      <sheetName val="Estimate 2_0x1_5"/>
      <sheetName val="Estimate 2_0x2_0"/>
      <sheetName val="Estimate 2_0x2_5"/>
      <sheetName val="Estimate 1_0x1_0"/>
      <sheetName val="Estimate 1_0x1_5"/>
      <sheetName val="Estimate 1_0x2_0"/>
      <sheetName val="Estimate 1_0x2_5"/>
      <sheetName val="Estimate 1_5x1_5"/>
      <sheetName val="Estimate 1_5x2_0"/>
      <sheetName val="Estimate 1_5x2_5"/>
      <sheetName val="L040"/>
      <sheetName val="FORM5"/>
      <sheetName val="Rate"/>
      <sheetName val="RET "/>
      <sheetName val="TOE"/>
      <sheetName val="Sweeper Machine"/>
      <sheetName val="GSB_Quantity"/>
      <sheetName val="Quarry Chart"/>
      <sheetName val="4"/>
      <sheetName val="6"/>
      <sheetName val="foundation"/>
      <sheetName val="Concrete_D."/>
      <sheetName val="DATA"/>
      <sheetName val="Input"/>
      <sheetName val="ABQ"/>
    </sheetNames>
    <sheetDataSet>
      <sheetData sheetId="0" refreshError="1"/>
      <sheetData sheetId="1" refreshError="1"/>
      <sheetData sheetId="2" refreshError="1">
        <row r="5">
          <cell r="G5">
            <v>1800</v>
          </cell>
        </row>
        <row r="22">
          <cell r="G22">
            <v>69.349999999999994</v>
          </cell>
        </row>
      </sheetData>
      <sheetData sheetId="3" refreshError="1">
        <row r="3">
          <cell r="D3">
            <v>77</v>
          </cell>
        </row>
        <row r="5">
          <cell r="D5">
            <v>103</v>
          </cell>
        </row>
      </sheetData>
      <sheetData sheetId="4" refreshError="1">
        <row r="3">
          <cell r="D3">
            <v>30</v>
          </cell>
        </row>
        <row r="10">
          <cell r="D10">
            <v>1437.98</v>
          </cell>
        </row>
        <row r="11">
          <cell r="D11">
            <v>1490.85</v>
          </cell>
        </row>
        <row r="12">
          <cell r="D12">
            <v>1397.89</v>
          </cell>
        </row>
        <row r="13">
          <cell r="D13">
            <v>1395.42</v>
          </cell>
        </row>
        <row r="44">
          <cell r="D44">
            <v>18941.809999999998</v>
          </cell>
        </row>
      </sheetData>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Set>
  </externalBook>
</externalLink>
</file>

<file path=xl/externalLinks/externalLink164.xml><?xml version="1.0" encoding="utf-8"?>
<externalLink xmlns="http://schemas.openxmlformats.org/spreadsheetml/2006/main">
  <externalBook xmlns:r="http://schemas.openxmlformats.org/officeDocument/2006/relationships" r:id="rId1">
    <sheetNames>
      <sheetName val="Sheet1"/>
      <sheetName val="Contents"/>
      <sheetName val="Plant &amp;  Machinery"/>
      <sheetName val="Labour"/>
      <sheetName val="Material"/>
      <sheetName val="Summary of Rates"/>
      <sheetName val="Preambles-Chapter"/>
      <sheetName val="Basic Approach"/>
      <sheetName val="Preamble-1"/>
      <sheetName val="Preamble-2"/>
      <sheetName val="Preamble-3"/>
      <sheetName val="Preamble-4"/>
      <sheetName val="Preamble-5"/>
      <sheetName val="Preamble-6"/>
      <sheetName val="Preamble-7"/>
      <sheetName val="Preamble-8"/>
      <sheetName val="Preamble-9"/>
      <sheetName val="Preamble-10"/>
      <sheetName val="Preamble-11"/>
      <sheetName val="Preamble-12"/>
      <sheetName val="Preamble-13"/>
      <sheetName val="Preamble-14"/>
      <sheetName val="Preamble-15"/>
      <sheetName val="Chapter-1"/>
      <sheetName val="Chapter-2"/>
      <sheetName val="Chapter-3"/>
      <sheetName val="Chapter-4"/>
      <sheetName val="Chapter-5"/>
      <sheetName val="Chapter-6"/>
      <sheetName val="Chapter-7"/>
      <sheetName val="Chapter-8"/>
      <sheetName val="Chapter-9"/>
      <sheetName val="Chapter-10"/>
      <sheetName val="Chapter-11"/>
      <sheetName val="Chapter-12"/>
      <sheetName val="Chapter-13"/>
      <sheetName val="Chapter-14"/>
      <sheetName val="Chapter-15"/>
      <sheetName val="Summary"/>
      <sheetName val="Abbreviation"/>
      <sheetName val="Sheet2"/>
    </sheetNames>
    <sheetDataSet>
      <sheetData sheetId="0"/>
      <sheetData sheetId="1"/>
      <sheetData sheetId="2">
        <row r="69">
          <cell r="H69">
            <v>15.6</v>
          </cell>
        </row>
      </sheetData>
      <sheetData sheetId="3"/>
      <sheetData sheetId="4">
        <row r="37">
          <cell r="E37">
            <v>273</v>
          </cell>
        </row>
        <row r="40">
          <cell r="E40">
            <v>273</v>
          </cell>
        </row>
        <row r="41">
          <cell r="E41">
            <v>211</v>
          </cell>
        </row>
      </sheetData>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Set>
  </externalBook>
</externalLink>
</file>

<file path=xl/externalLinks/externalLink165.xml><?xml version="1.0" encoding="utf-8"?>
<externalLink xmlns="http://schemas.openxmlformats.org/spreadsheetml/2006/main">
  <externalBook xmlns:r="http://schemas.openxmlformats.org/officeDocument/2006/relationships" r:id="rId1">
    <sheetNames>
      <sheetName val="Sheet1"/>
      <sheetName val="Contents"/>
      <sheetName val="Plant &amp;  Machinery"/>
      <sheetName val="Labour"/>
      <sheetName val="Material"/>
      <sheetName val="Summary of Rates"/>
      <sheetName val="Preambles-Chapter"/>
      <sheetName val="Basic Approach"/>
      <sheetName val="Preamble-1"/>
      <sheetName val="Preamble-2"/>
      <sheetName val="Preamble-3"/>
      <sheetName val="Preamble-4"/>
      <sheetName val="Preamble-5"/>
      <sheetName val="Preamble-6"/>
      <sheetName val="Preamble-7"/>
      <sheetName val="Preamble-8"/>
      <sheetName val="Preamble-9"/>
      <sheetName val="Preamble-10"/>
      <sheetName val="Preamble-11"/>
      <sheetName val="Preamble-12"/>
      <sheetName val="Preamble-13"/>
      <sheetName val="Preamble-14"/>
      <sheetName val="Preamble-15"/>
      <sheetName val="Chapter-1"/>
      <sheetName val="Chapter-2"/>
      <sheetName val="Chapter-3"/>
      <sheetName val="Chapter-4"/>
      <sheetName val="Chapter-5"/>
      <sheetName val="Chapter-6"/>
      <sheetName val="Chapter-7"/>
      <sheetName val="Chapter-8"/>
      <sheetName val="Chapter-9"/>
      <sheetName val="Chapter-10"/>
      <sheetName val="Chapter-11"/>
      <sheetName val="Chapter-12"/>
      <sheetName val="Chapter-13"/>
      <sheetName val="Chapter-14"/>
      <sheetName val="Chapter-15"/>
      <sheetName val="Summary"/>
      <sheetName val="Abbreviations"/>
      <sheetName val="Sheet2"/>
    </sheetNames>
    <sheetDataSet>
      <sheetData sheetId="0" refreshError="1"/>
      <sheetData sheetId="1" refreshError="1"/>
      <sheetData sheetId="2" refreshError="1"/>
      <sheetData sheetId="3" refreshError="1"/>
      <sheetData sheetId="4" refreshError="1">
        <row r="3">
          <cell r="D3">
            <v>30</v>
          </cell>
        </row>
        <row r="114">
          <cell r="D114">
            <v>2167</v>
          </cell>
        </row>
      </sheetData>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Set>
  </externalBook>
</externalLink>
</file>

<file path=xl/externalLinks/externalLink166.xml><?xml version="1.0" encoding="utf-8"?>
<externalLink xmlns="http://schemas.openxmlformats.org/spreadsheetml/2006/main">
  <externalBook xmlns:r="http://schemas.openxmlformats.org/officeDocument/2006/relationships" r:id="rId1">
    <sheetNames>
      <sheetName val="DATA"/>
      <sheetName val="DESIGEN_RCC_CULVERT"/>
      <sheetName val="DESIGENS_HP_CULVERT"/>
    </sheetNames>
    <sheetDataSet>
      <sheetData sheetId="0" refreshError="1">
        <row r="67">
          <cell r="H67">
            <v>1410.4611040000002</v>
          </cell>
        </row>
      </sheetData>
      <sheetData sheetId="1" refreshError="1"/>
      <sheetData sheetId="2" refreshError="1"/>
    </sheetDataSet>
  </externalBook>
</externalLink>
</file>

<file path=xl/externalLinks/externalLink167.xml><?xml version="1.0" encoding="utf-8"?>
<externalLink xmlns="http://schemas.openxmlformats.org/spreadsheetml/2006/main">
  <externalBook xmlns:r="http://schemas.openxmlformats.org/officeDocument/2006/relationships" r:id="rId1">
    <sheetNames>
      <sheetName val="cover"/>
      <sheetName val="abstract"/>
      <sheetName val="detailed"/>
      <sheetName val="btrates"/>
      <sheetName val="cost"/>
      <sheetName val="thick"/>
      <sheetName val="Leadcost"/>
      <sheetName val="leads"/>
      <sheetName val="data"/>
      <sheetName val="hp900"/>
      <sheetName val="CDdata (2)"/>
      <sheetName val="1v900"/>
      <sheetName val="2v900"/>
      <sheetName val="3v900"/>
      <sheetName val="impRdam"/>
      <sheetName val="lchart"/>
      <sheetName val="lchart1"/>
    </sheetNames>
    <sheetDataSet>
      <sheetData sheetId="0" refreshError="1"/>
      <sheetData sheetId="1" refreshError="1"/>
      <sheetData sheetId="2" refreshError="1"/>
      <sheetData sheetId="3" refreshError="1"/>
      <sheetData sheetId="4" refreshError="1"/>
      <sheetData sheetId="5" refreshError="1"/>
      <sheetData sheetId="6" refreshError="1"/>
      <sheetData sheetId="7">
        <row r="7">
          <cell r="H7">
            <v>48</v>
          </cell>
        </row>
      </sheetData>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Set>
  </externalBook>
</externalLink>
</file>

<file path=xl/externalLinks/externalLink168.xml><?xml version="1.0" encoding="utf-8"?>
<externalLink xmlns="http://schemas.openxmlformats.org/spreadsheetml/2006/main">
  <externalBook xmlns:r="http://schemas.openxmlformats.org/officeDocument/2006/relationships" r:id="rId1">
    <sheetNames>
      <sheetName val="cover"/>
      <sheetName val="slip"/>
      <sheetName val="ExeSummary"/>
      <sheetName val="sReport"/>
      <sheetName val="abstract"/>
      <sheetName val="detailed"/>
      <sheetName val="2v600"/>
      <sheetName val="rates"/>
      <sheetName val="initialrate"/>
      <sheetName val="data"/>
      <sheetName val="CDdata"/>
      <sheetName val="leadchart"/>
      <sheetName val="crust"/>
      <sheetName val="CS-ex"/>
      <sheetName val="LS-ex"/>
      <sheetName val="keymap"/>
      <sheetName val="leads"/>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row r="4">
          <cell r="H4">
            <v>156</v>
          </cell>
        </row>
        <row r="5">
          <cell r="H5">
            <v>137</v>
          </cell>
        </row>
        <row r="6">
          <cell r="H6">
            <v>106</v>
          </cell>
        </row>
        <row r="14">
          <cell r="H14">
            <v>19.5</v>
          </cell>
        </row>
      </sheetData>
    </sheetDataSet>
  </externalBook>
</externalLink>
</file>

<file path=xl/externalLinks/externalLink169.xml><?xml version="1.0" encoding="utf-8"?>
<externalLink xmlns="http://schemas.openxmlformats.org/spreadsheetml/2006/main">
  <externalBook xmlns:r="http://schemas.openxmlformats.org/officeDocument/2006/relationships" r:id="rId1">
    <sheetNames>
      <sheetName val="IP-1SideFP"/>
      <sheetName val="OP-1SideFP"/>
    </sheetNames>
    <sheetDataSet>
      <sheetData sheetId="0">
        <row r="21">
          <cell r="D21">
            <v>1.2</v>
          </cell>
        </row>
      </sheetData>
      <sheetData sheetId="1"/>
    </sheetDataSet>
  </externalBook>
</externalLink>
</file>

<file path=xl/externalLinks/externalLink170.xml><?xml version="1.0" encoding="utf-8"?>
<externalLink xmlns="http://schemas.openxmlformats.org/spreadsheetml/2006/main">
  <externalBook xmlns:r="http://schemas.openxmlformats.org/officeDocument/2006/relationships" r:id="rId1">
    <sheetNames>
      <sheetName val="Sheet2"/>
      <sheetName val="Sheet3"/>
      <sheetName val="Sheet1"/>
      <sheetName val="Estimate (2)"/>
      <sheetName val="Check_Slip"/>
      <sheetName val="Misc"/>
      <sheetName val="Data_Base"/>
      <sheetName val="quarry"/>
      <sheetName val="Templates"/>
      <sheetName val="Cover_Sheet"/>
      <sheetName val="Sp_Report"/>
      <sheetName val="Estimate"/>
      <sheetName val="Lead"/>
      <sheetName val="Conveyance_Rates"/>
      <sheetName val="Conveyance_Table"/>
      <sheetName val="Est_amt_text"/>
      <sheetName val="Data"/>
      <sheetName val="Schedule-A"/>
      <sheetName val="Labour_Charges"/>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Set>
  </externalBook>
</externalLink>
</file>

<file path=xl/externalLinks/externalLink171.xml><?xml version="1.0" encoding="utf-8"?>
<externalLink xmlns="http://schemas.openxmlformats.org/spreadsheetml/2006/main">
  <externalBook xmlns:r="http://schemas.openxmlformats.org/officeDocument/2006/relationships" r:id="rId1">
    <sheetNames>
      <sheetName val="est_zphs"/>
      <sheetName val="data"/>
      <sheetName val="v"/>
      <sheetName val="r"/>
      <sheetName val="l"/>
    </sheetNames>
    <sheetDataSet>
      <sheetData sheetId="0" refreshError="1"/>
      <sheetData sheetId="1" refreshError="1"/>
      <sheetData sheetId="2"/>
      <sheetData sheetId="3">
        <row r="46">
          <cell r="I46">
            <v>17</v>
          </cell>
        </row>
      </sheetData>
      <sheetData sheetId="4">
        <row r="8">
          <cell r="J8">
            <v>33</v>
          </cell>
        </row>
        <row r="9">
          <cell r="J9">
            <v>30</v>
          </cell>
        </row>
        <row r="10">
          <cell r="J10">
            <v>35</v>
          </cell>
        </row>
      </sheetData>
    </sheetDataSet>
  </externalBook>
</externalLink>
</file>

<file path=xl/externalLinks/externalLink172.xml><?xml version="1.0" encoding="utf-8"?>
<externalLink xmlns="http://schemas.openxmlformats.org/spreadsheetml/2006/main">
  <externalBook xmlns:r="http://schemas.openxmlformats.org/officeDocument/2006/relationships" r:id="rId1">
    <sheetNames>
      <sheetName val="enc1"/>
      <sheetName val="enc2"/>
      <sheetName val="enc3"/>
      <sheetName val="enc4"/>
      <sheetName val="enc5"/>
      <sheetName val="enc234"/>
      <sheetName val="ABSTITLE"/>
      <sheetName val="abs312 (3)"/>
      <sheetName val="ridf4 ALL23.3.99"/>
      <sheetName val="TIT_3 (2)"/>
      <sheetName val="sectorwise type2"/>
      <sheetName val="99-2000 "/>
      <sheetName val="98-99"/>
      <sheetName val="97-98"/>
      <sheetName val="Abstractab"/>
      <sheetName val="Abstract"/>
      <sheetName val="encnewgovt"/>
      <sheetName val="sectorwise"/>
      <sheetName val="ridf2enc"/>
      <sheetName val="ridf3enc"/>
      <sheetName val="ridf4enc"/>
      <sheetName val="LINKED23"/>
      <sheetName val="comprptsENC"/>
      <sheetName val="FINENC"/>
      <sheetName val="T&amp;A_Phy"/>
      <sheetName val="T&amp;A_Fin"/>
      <sheetName val="TIT_abs"/>
      <sheetName val="Sheet3"/>
      <sheetName val="TELE"/>
      <sheetName val="TIT_4"/>
      <sheetName val="abs312 (2)"/>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row r="1">
          <cell r="A1" t="str">
            <v>District</v>
          </cell>
          <cell r="B1" t="str">
            <v>Alloc</v>
          </cell>
          <cell r="C1" t="str">
            <v>expmar99</v>
          </cell>
          <cell r="D1" t="str">
            <v>relmar99</v>
          </cell>
          <cell r="E1" t="str">
            <v>obmar99</v>
          </cell>
          <cell r="F1" t="str">
            <v>Rel</v>
          </cell>
          <cell r="G1" t="str">
            <v>acpExp</v>
          </cell>
          <cell r="H1" t="str">
            <v>Exp1</v>
          </cell>
          <cell r="I1" t="str">
            <v>Expfinal</v>
          </cell>
          <cell r="J1" t="str">
            <v>Bal</v>
          </cell>
          <cell r="K1" t="str">
            <v>totwrks</v>
          </cell>
          <cell r="L1" t="str">
            <v>comp3/99</v>
          </cell>
          <cell r="M1" t="str">
            <v>Works</v>
          </cell>
          <cell r="N1" t="str">
            <v>totest</v>
          </cell>
          <cell r="O1" t="str">
            <v>Bal Est</v>
          </cell>
          <cell r="P1" t="str">
            <v>totcomp</v>
          </cell>
          <cell r="Q1" t="str">
            <v>Comp</v>
          </cell>
          <cell r="R1" t="str">
            <v>Bal</v>
          </cell>
        </row>
        <row r="2">
          <cell r="A2" t="str">
            <v>Srikakulam</v>
          </cell>
          <cell r="B2">
            <v>6.3399564873875507</v>
          </cell>
          <cell r="C2">
            <v>3.3949000000000003</v>
          </cell>
          <cell r="D2">
            <v>3.8</v>
          </cell>
          <cell r="E2">
            <v>0.40509999999999957</v>
          </cell>
          <cell r="F2">
            <v>1.65</v>
          </cell>
          <cell r="G2">
            <v>1.4691000000000001</v>
          </cell>
          <cell r="H2">
            <v>1.0640000000000005</v>
          </cell>
          <cell r="I2">
            <v>1.0640000000000005</v>
          </cell>
          <cell r="J2">
            <v>0.58599999999999941</v>
          </cell>
          <cell r="K2">
            <v>24</v>
          </cell>
          <cell r="L2">
            <v>5</v>
          </cell>
          <cell r="M2">
            <v>19</v>
          </cell>
          <cell r="N2">
            <v>13.037000000000001</v>
          </cell>
          <cell r="O2">
            <v>9.642100000000001</v>
          </cell>
          <cell r="P2">
            <v>7</v>
          </cell>
          <cell r="Q2">
            <v>2</v>
          </cell>
          <cell r="R2">
            <v>17</v>
          </cell>
        </row>
        <row r="3">
          <cell r="A3" t="str">
            <v>Vizianagaram</v>
          </cell>
          <cell r="B3">
            <v>6.5264973504227655</v>
          </cell>
          <cell r="C3">
            <v>2.7987000000000002</v>
          </cell>
          <cell r="D3">
            <v>3.35</v>
          </cell>
          <cell r="E3">
            <v>0.5512999999999999</v>
          </cell>
          <cell r="F3">
            <v>1.25</v>
          </cell>
          <cell r="G3">
            <v>1.4843999999999999</v>
          </cell>
          <cell r="H3">
            <v>0.93310000000000004</v>
          </cell>
          <cell r="I3">
            <v>0.93310000000000004</v>
          </cell>
          <cell r="J3">
            <v>0.31689999999999996</v>
          </cell>
          <cell r="K3">
            <v>23</v>
          </cell>
          <cell r="L3">
            <v>2</v>
          </cell>
          <cell r="M3">
            <v>21</v>
          </cell>
          <cell r="N3">
            <v>12.724500000000001</v>
          </cell>
          <cell r="O3">
            <v>9.9258000000000006</v>
          </cell>
          <cell r="P3">
            <v>5</v>
          </cell>
          <cell r="Q3">
            <v>3</v>
          </cell>
          <cell r="R3">
            <v>18</v>
          </cell>
        </row>
        <row r="4">
          <cell r="A4" t="str">
            <v>Visakhapatnam</v>
          </cell>
          <cell r="B4">
            <v>5.2308372495736588</v>
          </cell>
          <cell r="C4">
            <v>4.8526999999999996</v>
          </cell>
          <cell r="D4">
            <v>4.3</v>
          </cell>
          <cell r="E4">
            <v>-0.55269999999999975</v>
          </cell>
          <cell r="F4">
            <v>1.9</v>
          </cell>
          <cell r="G4">
            <v>1.6009</v>
          </cell>
          <cell r="H4">
            <v>2.1536</v>
          </cell>
          <cell r="I4">
            <v>2.1536</v>
          </cell>
          <cell r="J4">
            <v>-0.25360000000000005</v>
          </cell>
          <cell r="K4">
            <v>17</v>
          </cell>
          <cell r="L4">
            <v>0</v>
          </cell>
          <cell r="M4">
            <v>17</v>
          </cell>
          <cell r="N4">
            <v>12.808</v>
          </cell>
          <cell r="O4">
            <v>7.9553000000000003</v>
          </cell>
          <cell r="P4">
            <v>3</v>
          </cell>
          <cell r="Q4">
            <v>3</v>
          </cell>
          <cell r="R4">
            <v>14</v>
          </cell>
        </row>
        <row r="5">
          <cell r="A5" t="str">
            <v>East Godavari</v>
          </cell>
          <cell r="B5">
            <v>4.4450248230196028</v>
          </cell>
          <cell r="C5">
            <v>3.9397999999999995</v>
          </cell>
          <cell r="D5">
            <v>4.2699999999999996</v>
          </cell>
          <cell r="E5">
            <v>0.33020000000000005</v>
          </cell>
          <cell r="F5">
            <v>0.15</v>
          </cell>
          <cell r="G5">
            <v>0.37359999999999999</v>
          </cell>
          <cell r="H5">
            <v>4.3399999999999939E-2</v>
          </cell>
          <cell r="I5">
            <v>4.3399999999999939E-2</v>
          </cell>
          <cell r="J5">
            <v>0.10660000000000006</v>
          </cell>
          <cell r="K5">
            <v>31</v>
          </cell>
          <cell r="L5">
            <v>16</v>
          </cell>
          <cell r="M5">
            <v>15</v>
          </cell>
          <cell r="N5">
            <v>10.7</v>
          </cell>
          <cell r="O5">
            <v>6.7601999999999993</v>
          </cell>
          <cell r="P5">
            <v>16</v>
          </cell>
          <cell r="Q5">
            <v>0</v>
          </cell>
          <cell r="R5">
            <v>15</v>
          </cell>
        </row>
        <row r="6">
          <cell r="A6" t="str">
            <v>West Godavari</v>
          </cell>
          <cell r="B6">
            <v>6.5109139226683252</v>
          </cell>
          <cell r="C6">
            <v>7.9578999999999995</v>
          </cell>
          <cell r="D6">
            <v>8.6300000000000008</v>
          </cell>
          <cell r="E6">
            <v>0.67210000000000125</v>
          </cell>
          <cell r="F6">
            <v>0.45</v>
          </cell>
          <cell r="G6">
            <v>1.3902000000000001</v>
          </cell>
          <cell r="H6">
            <v>0.71809999999999885</v>
          </cell>
          <cell r="I6">
            <v>0.71809999999999885</v>
          </cell>
          <cell r="J6">
            <v>-0.26809999999999884</v>
          </cell>
          <cell r="K6">
            <v>40</v>
          </cell>
          <cell r="L6">
            <v>21</v>
          </cell>
          <cell r="M6">
            <v>19</v>
          </cell>
          <cell r="N6">
            <v>17.86</v>
          </cell>
          <cell r="O6">
            <v>9.9021000000000008</v>
          </cell>
          <cell r="P6">
            <v>23</v>
          </cell>
          <cell r="Q6">
            <v>2</v>
          </cell>
          <cell r="R6">
            <v>17</v>
          </cell>
        </row>
        <row r="7">
          <cell r="A7" t="str">
            <v>Krishna</v>
          </cell>
          <cell r="B7">
            <v>6.0240139964167332</v>
          </cell>
          <cell r="C7">
            <v>5.8304000000000009</v>
          </cell>
          <cell r="D7">
            <v>6.61</v>
          </cell>
          <cell r="E7">
            <v>0.7795999999999994</v>
          </cell>
          <cell r="F7">
            <v>0.5</v>
          </cell>
          <cell r="G7">
            <v>1.2702</v>
          </cell>
          <cell r="H7">
            <v>0.49060000000000059</v>
          </cell>
          <cell r="I7">
            <v>0.49060000000000059</v>
          </cell>
          <cell r="J7">
            <v>9.3999999999994088E-3</v>
          </cell>
          <cell r="K7">
            <v>29</v>
          </cell>
          <cell r="L7">
            <v>12</v>
          </cell>
          <cell r="M7">
            <v>17</v>
          </cell>
          <cell r="N7">
            <v>14.992000000000001</v>
          </cell>
          <cell r="O7">
            <v>9.1616</v>
          </cell>
          <cell r="P7">
            <v>13</v>
          </cell>
          <cell r="Q7">
            <v>1</v>
          </cell>
          <cell r="R7">
            <v>16</v>
          </cell>
        </row>
        <row r="8">
          <cell r="A8" t="str">
            <v>Guntur</v>
          </cell>
          <cell r="B8">
            <v>11.884106113543091</v>
          </cell>
          <cell r="C8">
            <v>7.6001000000000003</v>
          </cell>
          <cell r="D8">
            <v>6.85</v>
          </cell>
          <cell r="E8">
            <v>-0.75010000000000066</v>
          </cell>
          <cell r="F8">
            <v>2.15</v>
          </cell>
          <cell r="G8">
            <v>2.9051999999999998</v>
          </cell>
          <cell r="H8">
            <v>3.6553000000000004</v>
          </cell>
          <cell r="I8">
            <v>3.6553000000000004</v>
          </cell>
          <cell r="J8">
            <v>-1.5053000000000005</v>
          </cell>
          <cell r="K8">
            <v>50</v>
          </cell>
          <cell r="L8">
            <v>11</v>
          </cell>
          <cell r="M8">
            <v>39</v>
          </cell>
          <cell r="N8">
            <v>25.673999999999999</v>
          </cell>
          <cell r="O8">
            <v>18.073899999999998</v>
          </cell>
          <cell r="P8">
            <v>14</v>
          </cell>
          <cell r="Q8">
            <v>3</v>
          </cell>
          <cell r="R8">
            <v>36</v>
          </cell>
        </row>
        <row r="9">
          <cell r="A9" t="str">
            <v>Prakasam</v>
          </cell>
          <cell r="B9">
            <v>6.4859278359734427</v>
          </cell>
          <cell r="C9">
            <v>4.9009</v>
          </cell>
          <cell r="D9">
            <v>6.1</v>
          </cell>
          <cell r="E9">
            <v>1.1990999999999996</v>
          </cell>
          <cell r="F9">
            <v>0.65</v>
          </cell>
          <cell r="G9">
            <v>1.5345</v>
          </cell>
          <cell r="H9">
            <v>0.33540000000000036</v>
          </cell>
          <cell r="I9">
            <v>0.33540000000000036</v>
          </cell>
          <cell r="J9">
            <v>0.31459999999999966</v>
          </cell>
          <cell r="K9">
            <v>25</v>
          </cell>
          <cell r="L9">
            <v>10</v>
          </cell>
          <cell r="M9">
            <v>15</v>
          </cell>
          <cell r="N9">
            <v>14.765000000000001</v>
          </cell>
          <cell r="O9">
            <v>9.8641000000000005</v>
          </cell>
          <cell r="P9">
            <v>12</v>
          </cell>
          <cell r="Q9">
            <v>2</v>
          </cell>
          <cell r="R9">
            <v>13</v>
          </cell>
        </row>
        <row r="10">
          <cell r="A10" t="str">
            <v>Nellore</v>
          </cell>
          <cell r="B10">
            <v>3.9844260406573611</v>
          </cell>
          <cell r="C10">
            <v>6.7767999999999997</v>
          </cell>
          <cell r="D10">
            <v>7.43</v>
          </cell>
          <cell r="E10">
            <v>0.6532</v>
          </cell>
          <cell r="F10">
            <v>0.65</v>
          </cell>
          <cell r="G10">
            <v>1.0651999999999999</v>
          </cell>
          <cell r="H10">
            <v>0.41199999999999992</v>
          </cell>
          <cell r="I10">
            <v>0.41199999999999992</v>
          </cell>
          <cell r="J10">
            <v>0.2380000000000001</v>
          </cell>
          <cell r="K10">
            <v>33</v>
          </cell>
          <cell r="L10">
            <v>17</v>
          </cell>
          <cell r="M10">
            <v>16</v>
          </cell>
          <cell r="N10">
            <v>12.836500000000001</v>
          </cell>
          <cell r="O10">
            <v>6.0597000000000012</v>
          </cell>
          <cell r="P10">
            <v>20</v>
          </cell>
          <cell r="Q10">
            <v>3</v>
          </cell>
          <cell r="R10">
            <v>13</v>
          </cell>
        </row>
        <row r="11">
          <cell r="A11" t="str">
            <v>Chittoor</v>
          </cell>
          <cell r="B11">
            <v>7.3833228654780658</v>
          </cell>
          <cell r="C11">
            <v>3.9831000000000008</v>
          </cell>
          <cell r="D11">
            <v>5.6</v>
          </cell>
          <cell r="E11">
            <v>1.6168999999999989</v>
          </cell>
          <cell r="F11">
            <v>0.1</v>
          </cell>
          <cell r="G11">
            <v>0.81599999999999995</v>
          </cell>
          <cell r="H11">
            <v>-0.80089999999999895</v>
          </cell>
          <cell r="I11">
            <v>0.4</v>
          </cell>
          <cell r="J11">
            <v>-0.30000000000000004</v>
          </cell>
          <cell r="K11">
            <v>34</v>
          </cell>
          <cell r="L11">
            <v>10</v>
          </cell>
          <cell r="M11">
            <v>24</v>
          </cell>
          <cell r="N11">
            <v>15.212</v>
          </cell>
          <cell r="O11">
            <v>11.228899999999999</v>
          </cell>
          <cell r="P11">
            <v>12</v>
          </cell>
          <cell r="Q11">
            <v>2</v>
          </cell>
          <cell r="R11">
            <v>22</v>
          </cell>
        </row>
        <row r="12">
          <cell r="A12" t="str">
            <v>Cuddapah</v>
          </cell>
          <cell r="B12">
            <v>5.2888970247093976</v>
          </cell>
          <cell r="C12">
            <v>4.974400000000001</v>
          </cell>
          <cell r="D12">
            <v>5.8</v>
          </cell>
          <cell r="E12">
            <v>0.82559999999999878</v>
          </cell>
          <cell r="F12">
            <v>0.2</v>
          </cell>
          <cell r="G12">
            <v>0.43450000000000005</v>
          </cell>
          <cell r="H12">
            <v>-0.39109999999999873</v>
          </cell>
          <cell r="I12">
            <v>0.2</v>
          </cell>
          <cell r="J12">
            <v>0</v>
          </cell>
          <cell r="K12">
            <v>32</v>
          </cell>
          <cell r="L12">
            <v>11</v>
          </cell>
          <cell r="M12">
            <v>21</v>
          </cell>
          <cell r="N12">
            <v>13.017999999999999</v>
          </cell>
          <cell r="O12">
            <v>8.0435999999999979</v>
          </cell>
          <cell r="P12">
            <v>14</v>
          </cell>
          <cell r="Q12">
            <v>3</v>
          </cell>
          <cell r="R12">
            <v>18</v>
          </cell>
        </row>
        <row r="13">
          <cell r="A13" t="str">
            <v>Anantapur</v>
          </cell>
          <cell r="B13">
            <v>8.4452973028702978</v>
          </cell>
          <cell r="C13">
            <v>3.1979999999999995</v>
          </cell>
          <cell r="D13">
            <v>4</v>
          </cell>
          <cell r="E13">
            <v>0.80200000000000049</v>
          </cell>
          <cell r="F13">
            <v>0.5</v>
          </cell>
          <cell r="G13">
            <v>1.3625999999999998</v>
          </cell>
          <cell r="H13">
            <v>0.56059999999999932</v>
          </cell>
          <cell r="I13">
            <v>0.56059999999999932</v>
          </cell>
          <cell r="J13">
            <v>-6.0599999999999321E-2</v>
          </cell>
          <cell r="K13">
            <v>29</v>
          </cell>
          <cell r="L13">
            <v>3</v>
          </cell>
          <cell r="M13">
            <v>26</v>
          </cell>
          <cell r="N13">
            <v>16.042000000000002</v>
          </cell>
          <cell r="O13">
            <v>12.844000000000001</v>
          </cell>
          <cell r="P13">
            <v>6</v>
          </cell>
          <cell r="Q13">
            <v>3</v>
          </cell>
          <cell r="R13">
            <v>23</v>
          </cell>
        </row>
        <row r="14">
          <cell r="A14" t="str">
            <v>Kurnool</v>
          </cell>
          <cell r="B14">
            <v>7.0542955554222964</v>
          </cell>
          <cell r="C14">
            <v>6.0845000000000002</v>
          </cell>
          <cell r="D14">
            <v>7.95</v>
          </cell>
          <cell r="E14">
            <v>1.8654999999999999</v>
          </cell>
          <cell r="F14">
            <v>0</v>
          </cell>
          <cell r="G14">
            <v>2.1309</v>
          </cell>
          <cell r="H14">
            <v>0.26540000000000008</v>
          </cell>
          <cell r="I14">
            <v>0.26540000000000008</v>
          </cell>
          <cell r="J14">
            <v>-0.26540000000000008</v>
          </cell>
          <cell r="K14">
            <v>45</v>
          </cell>
          <cell r="L14">
            <v>21</v>
          </cell>
          <cell r="M14">
            <v>24</v>
          </cell>
          <cell r="N14">
            <v>16.812999999999999</v>
          </cell>
          <cell r="O14">
            <v>10.728499999999999</v>
          </cell>
          <cell r="P14">
            <v>24</v>
          </cell>
          <cell r="Q14">
            <v>3</v>
          </cell>
          <cell r="R14">
            <v>21</v>
          </cell>
        </row>
        <row r="15">
          <cell r="A15" t="str">
            <v>Mahabubnagar</v>
          </cell>
          <cell r="B15">
            <v>7.5731513714994483</v>
          </cell>
          <cell r="C15">
            <v>5.5608999999999993</v>
          </cell>
          <cell r="D15">
            <v>6.83</v>
          </cell>
          <cell r="E15">
            <v>1.2691000000000008</v>
          </cell>
          <cell r="F15">
            <v>0.45</v>
          </cell>
          <cell r="G15">
            <v>1.7105000000000001</v>
          </cell>
          <cell r="H15">
            <v>0.44139999999999935</v>
          </cell>
          <cell r="I15">
            <v>0.44139999999999935</v>
          </cell>
          <cell r="J15">
            <v>8.6000000000006627E-3</v>
          </cell>
          <cell r="K15">
            <v>35</v>
          </cell>
          <cell r="L15">
            <v>9</v>
          </cell>
          <cell r="M15">
            <v>26</v>
          </cell>
          <cell r="N15">
            <v>17.078499999999998</v>
          </cell>
          <cell r="O15">
            <v>11.517599999999998</v>
          </cell>
          <cell r="P15">
            <v>15</v>
          </cell>
          <cell r="Q15">
            <v>6</v>
          </cell>
          <cell r="R15">
            <v>20</v>
          </cell>
        </row>
        <row r="16">
          <cell r="A16" t="str">
            <v>Ranga Reddy</v>
          </cell>
          <cell r="B16">
            <v>4.9360014265740455</v>
          </cell>
          <cell r="C16">
            <v>1.9265999999999999</v>
          </cell>
          <cell r="D16">
            <v>2.6150000000000002</v>
          </cell>
          <cell r="E16">
            <v>0.68840000000000034</v>
          </cell>
          <cell r="F16">
            <v>1.2</v>
          </cell>
          <cell r="G16">
            <v>0.75719999999999998</v>
          </cell>
          <cell r="H16">
            <v>6.8799999999999639E-2</v>
          </cell>
          <cell r="I16">
            <v>6.8799999999999639E-2</v>
          </cell>
          <cell r="J16">
            <v>1.1312000000000002</v>
          </cell>
          <cell r="K16">
            <v>16</v>
          </cell>
          <cell r="L16">
            <v>2</v>
          </cell>
          <cell r="M16">
            <v>14</v>
          </cell>
          <cell r="N16">
            <v>9.4335000000000004</v>
          </cell>
          <cell r="O16">
            <v>7.5069000000000008</v>
          </cell>
          <cell r="P16">
            <v>4</v>
          </cell>
          <cell r="Q16">
            <v>2</v>
          </cell>
          <cell r="R16">
            <v>12</v>
          </cell>
        </row>
        <row r="17">
          <cell r="A17" t="str">
            <v>Nalgonda</v>
          </cell>
          <cell r="B17">
            <v>5.8986232929242561</v>
          </cell>
          <cell r="C17">
            <v>4.3959000000000001</v>
          </cell>
          <cell r="D17">
            <v>5.25</v>
          </cell>
          <cell r="E17">
            <v>0.85409999999999986</v>
          </cell>
          <cell r="F17">
            <v>1.25</v>
          </cell>
          <cell r="G17">
            <v>1.5286999999999999</v>
          </cell>
          <cell r="H17">
            <v>0.67460000000000009</v>
          </cell>
          <cell r="I17">
            <v>0.67460000000000009</v>
          </cell>
          <cell r="J17">
            <v>0.57539999999999991</v>
          </cell>
          <cell r="K17">
            <v>19</v>
          </cell>
          <cell r="L17">
            <v>4</v>
          </cell>
          <cell r="M17">
            <v>15</v>
          </cell>
          <cell r="N17">
            <v>13.366800000000001</v>
          </cell>
          <cell r="O17">
            <v>8.9709000000000003</v>
          </cell>
          <cell r="P17">
            <v>6</v>
          </cell>
          <cell r="Q17">
            <v>2</v>
          </cell>
          <cell r="R17">
            <v>13</v>
          </cell>
        </row>
        <row r="18">
          <cell r="A18" t="str">
            <v>Medak</v>
          </cell>
          <cell r="B18">
            <v>5.0158253982782224</v>
          </cell>
          <cell r="C18">
            <v>3.2407000000000004</v>
          </cell>
          <cell r="D18">
            <v>3.48</v>
          </cell>
          <cell r="E18">
            <v>0.23929999999999962</v>
          </cell>
          <cell r="F18">
            <v>0.7</v>
          </cell>
          <cell r="G18">
            <v>0.49380000000000002</v>
          </cell>
          <cell r="H18">
            <v>0.25450000000000039</v>
          </cell>
          <cell r="I18">
            <v>0.25450000000000039</v>
          </cell>
          <cell r="J18">
            <v>0.44549999999999956</v>
          </cell>
          <cell r="K18">
            <v>25</v>
          </cell>
          <cell r="L18">
            <v>11</v>
          </cell>
          <cell r="M18">
            <v>14</v>
          </cell>
          <cell r="N18">
            <v>10.869000000000002</v>
          </cell>
          <cell r="O18">
            <v>7.6283000000000012</v>
          </cell>
          <cell r="P18">
            <v>12</v>
          </cell>
          <cell r="Q18">
            <v>1</v>
          </cell>
          <cell r="R18">
            <v>13</v>
          </cell>
        </row>
        <row r="19">
          <cell r="A19" t="str">
            <v>Nizamabad</v>
          </cell>
          <cell r="B19">
            <v>5.1235943353648343</v>
          </cell>
          <cell r="C19">
            <v>5.4557999999999991</v>
          </cell>
          <cell r="D19">
            <v>5.2</v>
          </cell>
          <cell r="E19">
            <v>-0.25579999999999892</v>
          </cell>
          <cell r="F19">
            <v>2.15</v>
          </cell>
          <cell r="G19">
            <v>2.5670999999999999</v>
          </cell>
          <cell r="H19">
            <v>2.8228999999999989</v>
          </cell>
          <cell r="I19">
            <v>2.8228999999999989</v>
          </cell>
          <cell r="J19">
            <v>-0.67289999999999894</v>
          </cell>
          <cell r="K19">
            <v>23</v>
          </cell>
          <cell r="L19">
            <v>8</v>
          </cell>
          <cell r="M19">
            <v>15</v>
          </cell>
          <cell r="N19">
            <v>13.247999999999999</v>
          </cell>
          <cell r="O19">
            <v>7.7922000000000002</v>
          </cell>
          <cell r="P19">
            <v>11</v>
          </cell>
          <cell r="Q19">
            <v>3</v>
          </cell>
          <cell r="R19">
            <v>12</v>
          </cell>
        </row>
        <row r="20">
          <cell r="A20" t="str">
            <v>Warangal</v>
          </cell>
          <cell r="B20">
            <v>2.5385206553403421</v>
          </cell>
          <cell r="C20">
            <v>5.0892999999999997</v>
          </cell>
          <cell r="D20">
            <v>4.6349999999999998</v>
          </cell>
          <cell r="E20">
            <v>-0.45429999999999993</v>
          </cell>
          <cell r="F20">
            <v>1</v>
          </cell>
          <cell r="G20">
            <v>0.62909999999999999</v>
          </cell>
          <cell r="H20">
            <v>1.0833999999999999</v>
          </cell>
          <cell r="I20">
            <v>1.0833999999999999</v>
          </cell>
          <cell r="J20">
            <v>-8.3399999999999919E-2</v>
          </cell>
          <cell r="K20">
            <v>18</v>
          </cell>
          <cell r="L20">
            <v>9</v>
          </cell>
          <cell r="M20">
            <v>9</v>
          </cell>
          <cell r="N20">
            <v>8.9499999999999993</v>
          </cell>
          <cell r="O20">
            <v>3.8606999999999996</v>
          </cell>
          <cell r="P20">
            <v>9</v>
          </cell>
          <cell r="Q20">
            <v>0</v>
          </cell>
          <cell r="R20">
            <v>9</v>
          </cell>
        </row>
        <row r="21">
          <cell r="A21" t="str">
            <v>Khammam</v>
          </cell>
          <cell r="B21">
            <v>4.688573415434985</v>
          </cell>
          <cell r="C21">
            <v>2.2549000000000001</v>
          </cell>
          <cell r="D21">
            <v>2.8</v>
          </cell>
          <cell r="E21">
            <v>0.5450999999999997</v>
          </cell>
          <cell r="F21">
            <v>0.8</v>
          </cell>
          <cell r="G21">
            <v>1.0263</v>
          </cell>
          <cell r="H21">
            <v>0.48120000000000029</v>
          </cell>
          <cell r="I21">
            <v>0.48120000000000029</v>
          </cell>
          <cell r="J21">
            <v>0.31879999999999975</v>
          </cell>
          <cell r="K21">
            <v>17</v>
          </cell>
          <cell r="L21">
            <v>4</v>
          </cell>
          <cell r="M21">
            <v>13</v>
          </cell>
          <cell r="N21">
            <v>9.3855000000000004</v>
          </cell>
          <cell r="O21">
            <v>7.1306000000000003</v>
          </cell>
          <cell r="P21">
            <v>6</v>
          </cell>
          <cell r="Q21">
            <v>2</v>
          </cell>
          <cell r="R21">
            <v>11</v>
          </cell>
        </row>
        <row r="22">
          <cell r="A22" t="str">
            <v>Karimnagar</v>
          </cell>
          <cell r="B22">
            <v>0.74820179079228522</v>
          </cell>
          <cell r="C22">
            <v>4.7321</v>
          </cell>
          <cell r="D22">
            <v>4.95</v>
          </cell>
          <cell r="E22">
            <v>0.2179000000000002</v>
          </cell>
          <cell r="F22">
            <v>0.4</v>
          </cell>
          <cell r="G22">
            <v>0.38670000000000004</v>
          </cell>
          <cell r="H22">
            <v>0.16879999999999984</v>
          </cell>
          <cell r="I22">
            <v>0.16879999999999984</v>
          </cell>
          <cell r="J22">
            <v>0.23120000000000018</v>
          </cell>
          <cell r="K22">
            <v>14</v>
          </cell>
          <cell r="L22">
            <v>11</v>
          </cell>
          <cell r="M22">
            <v>3</v>
          </cell>
          <cell r="N22">
            <v>5.87</v>
          </cell>
          <cell r="O22">
            <v>1.1379000000000001</v>
          </cell>
          <cell r="P22">
            <v>13</v>
          </cell>
          <cell r="Q22">
            <v>2</v>
          </cell>
          <cell r="R22">
            <v>1</v>
          </cell>
        </row>
        <row r="23">
          <cell r="A23" t="str">
            <v>Adilabad</v>
          </cell>
          <cell r="B23">
            <v>2.8739917456490023</v>
          </cell>
          <cell r="C23">
            <v>1.7661000000000002</v>
          </cell>
          <cell r="D23">
            <v>1.9</v>
          </cell>
          <cell r="E23">
            <v>0.13389999999999969</v>
          </cell>
          <cell r="F23">
            <v>0.9</v>
          </cell>
          <cell r="G23">
            <v>0.93019999999999992</v>
          </cell>
          <cell r="H23">
            <v>0.79630000000000023</v>
          </cell>
          <cell r="I23">
            <v>0.79630000000000023</v>
          </cell>
          <cell r="J23">
            <v>0.10369999999999979</v>
          </cell>
          <cell r="K23">
            <v>11</v>
          </cell>
          <cell r="L23">
            <v>2</v>
          </cell>
          <cell r="M23">
            <v>9</v>
          </cell>
          <cell r="N23">
            <v>6.1370000000000005</v>
          </cell>
          <cell r="O23">
            <v>4.3709000000000007</v>
          </cell>
          <cell r="P23">
            <v>6</v>
          </cell>
          <cell r="Q23">
            <v>4</v>
          </cell>
          <cell r="R23">
            <v>5</v>
          </cell>
        </row>
      </sheetData>
      <sheetData sheetId="18"/>
      <sheetData sheetId="19"/>
      <sheetData sheetId="20"/>
      <sheetData sheetId="21"/>
      <sheetData sheetId="22"/>
      <sheetData sheetId="23"/>
      <sheetData sheetId="24"/>
      <sheetData sheetId="25"/>
      <sheetData sheetId="26"/>
      <sheetData sheetId="27"/>
      <sheetData sheetId="28"/>
      <sheetData sheetId="29"/>
      <sheetData sheetId="30"/>
    </sheetDataSet>
  </externalBook>
</externalLink>
</file>

<file path=xl/externalLinks/externalLink173.xml><?xml version="1.0" encoding="utf-8"?>
<externalLink xmlns="http://schemas.openxmlformats.org/spreadsheetml/2006/main">
  <externalBook xmlns:r="http://schemas.openxmlformats.org/officeDocument/2006/relationships" r:id="rId1">
    <sheetNames>
      <sheetName val="Data_Renuals"/>
      <sheetName val="Gen Abst"/>
      <sheetName val="CC Road _Data"/>
      <sheetName val="CC PVMT"/>
      <sheetName val=" BT Estimate"/>
      <sheetName val="Lead  RATES"/>
      <sheetName val="Lead charges 07-08"/>
      <sheetName val="Data_patch work"/>
    </sheetNames>
    <sheetDataSet>
      <sheetData sheetId="0" refreshError="1"/>
      <sheetData sheetId="1" refreshError="1"/>
      <sheetData sheetId="2" refreshError="1"/>
      <sheetData sheetId="3" refreshError="1"/>
      <sheetData sheetId="4"/>
      <sheetData sheetId="5">
        <row r="8">
          <cell r="M8">
            <v>687.7</v>
          </cell>
        </row>
        <row r="9">
          <cell r="M9">
            <v>1165.7</v>
          </cell>
        </row>
        <row r="11">
          <cell r="M11">
            <v>890.7</v>
          </cell>
        </row>
        <row r="12">
          <cell r="M12">
            <v>765.7</v>
          </cell>
        </row>
        <row r="15">
          <cell r="M15">
            <v>29483.539199999999</v>
          </cell>
        </row>
        <row r="16">
          <cell r="M16">
            <v>23093</v>
          </cell>
        </row>
      </sheetData>
      <sheetData sheetId="6" refreshError="1"/>
      <sheetData sheetId="7" refreshError="1"/>
    </sheetDataSet>
  </externalBook>
</externalLink>
</file>

<file path=xl/externalLinks/externalLink174.xml><?xml version="1.0" encoding="utf-8"?>
<externalLink xmlns="http://schemas.openxmlformats.org/spreadsheetml/2006/main">
  <externalBook xmlns:r="http://schemas.openxmlformats.org/officeDocument/2006/relationships" r:id="rId1">
    <sheetNames>
      <sheetName val="Notation"/>
      <sheetName val="Input"/>
      <sheetName val="Output"/>
      <sheetName val="Charts"/>
    </sheetNames>
    <sheetDataSet>
      <sheetData sheetId="0"/>
      <sheetData sheetId="1">
        <row r="46">
          <cell r="I46">
            <v>18.100000000000001</v>
          </cell>
        </row>
      </sheetData>
      <sheetData sheetId="2"/>
      <sheetData sheetId="3"/>
    </sheetDataSet>
  </externalBook>
</externalLink>
</file>

<file path=xl/externalLinks/externalLink175.xml><?xml version="1.0" encoding="utf-8"?>
<externalLink xmlns="http://schemas.openxmlformats.org/spreadsheetml/2006/main">
  <externalBook xmlns:r="http://schemas.openxmlformats.org/officeDocument/2006/relationships" r:id="rId1">
    <sheetNames>
      <sheetName val="Sheet1"/>
      <sheetName val="Index"/>
      <sheetName val="Gen_ABSTRACT"/>
      <sheetName val="Comprative"/>
      <sheetName val="PART-I"/>
      <sheetName val="PART-Extra"/>
      <sheetName val="PART-Extra (2)"/>
      <sheetName val="CD_ABSTRACT"/>
      <sheetName val="C.D.Inventary"/>
      <sheetName val="hp_cd_table"/>
      <sheetName val="4.0x2.0"/>
      <sheetName val="2x1000 HPC"/>
      <sheetName val="1x1000 HPC"/>
      <sheetName val="PART-IV"/>
      <sheetName val="PART-V"/>
      <sheetName val="VOLUME-10.5M WIDTH"/>
      <sheetName val="Retainingwall qty"/>
      <sheetName val="Table 4.4"/>
      <sheetName val="Concrete_D."/>
      <sheetName val="Lead"/>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refreshError="1"/>
    </sheetDataSet>
  </externalBook>
</externalLink>
</file>

<file path=xl/externalLinks/externalLink176.xml><?xml version="1.0" encoding="utf-8"?>
<externalLink xmlns="http://schemas.openxmlformats.org/spreadsheetml/2006/main">
  <externalBook xmlns:r="http://schemas.openxmlformats.org/officeDocument/2006/relationships" r:id="rId1">
    <sheetNames>
      <sheetName val="RLs"/>
      <sheetName val="Levels"/>
      <sheetName val="abstract"/>
      <sheetName val="Levels (2)"/>
      <sheetName val="mother"/>
      <sheetName val="3060"/>
      <sheetName val="3090"/>
      <sheetName val="3120"/>
      <sheetName val="3150"/>
      <sheetName val="3180"/>
      <sheetName val="3210"/>
      <sheetName val="3240"/>
      <sheetName val="3270"/>
      <sheetName val="3300"/>
      <sheetName val="3330"/>
      <sheetName val="3360"/>
      <sheetName val="3390"/>
      <sheetName val="3420"/>
      <sheetName val="3450"/>
      <sheetName val="3480"/>
      <sheetName val="3510"/>
      <sheetName val="3540"/>
      <sheetName val="3570"/>
      <sheetName val="3600"/>
      <sheetName val="3630"/>
      <sheetName val="3660"/>
      <sheetName val="3690"/>
      <sheetName val="3720"/>
      <sheetName val="3750"/>
      <sheetName val="3780"/>
      <sheetName val="3810"/>
      <sheetName val="3840"/>
      <sheetName val="3870"/>
      <sheetName val="3900"/>
      <sheetName val="3930"/>
      <sheetName val="3960"/>
      <sheetName val="3990"/>
      <sheetName val="4020"/>
      <sheetName val="4050"/>
      <sheetName val="4080"/>
      <sheetName val="4110"/>
      <sheetName val="4140"/>
      <sheetName val="4170"/>
      <sheetName val="4200"/>
      <sheetName val="4230"/>
      <sheetName val="4260"/>
      <sheetName val="4290"/>
      <sheetName val="4320"/>
      <sheetName val="4350"/>
      <sheetName val="4380"/>
      <sheetName val="4400"/>
      <sheetName val="4410"/>
      <sheetName val="4440"/>
      <sheetName val="4470"/>
      <sheetName val="4500"/>
      <sheetName val="4530"/>
      <sheetName val="4560"/>
      <sheetName val="4590"/>
      <sheetName val="4620"/>
      <sheetName val="4650"/>
      <sheetName val="4680"/>
      <sheetName val="4710"/>
      <sheetName val="4740"/>
      <sheetName val="4770"/>
      <sheetName val="4800"/>
      <sheetName val="4830"/>
      <sheetName val="4860"/>
      <sheetName val="4890"/>
      <sheetName val="4920"/>
      <sheetName val="4930"/>
      <sheetName val="4940"/>
      <sheetName val="r"/>
    </sheetNames>
    <sheetDataSet>
      <sheetData sheetId="0" refreshError="1"/>
      <sheetData sheetId="1" refreshError="1">
        <row r="5">
          <cell r="O5">
            <v>96</v>
          </cell>
          <cell r="P5">
            <v>101</v>
          </cell>
        </row>
      </sheetData>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Set>
  </externalBook>
</externalLink>
</file>

<file path=xl/externalLinks/externalLink177.xml><?xml version="1.0" encoding="utf-8"?>
<externalLink xmlns="http://schemas.openxmlformats.org/spreadsheetml/2006/main">
  <externalBook xmlns:r="http://schemas.openxmlformats.org/officeDocument/2006/relationships" r:id="rId1">
    <sheetNames>
      <sheetName val="COVER_SHEET"/>
      <sheetName val="ANNEX"/>
      <sheetName val="P_REPORT"/>
      <sheetName val="SPECIFICATION"/>
      <sheetName val="ABS"/>
      <sheetName val="ESTT_MOST"/>
      <sheetName val="m"/>
      <sheetName val="M2"/>
      <sheetName val="M3"/>
      <sheetName val="m1"/>
      <sheetName val="DATA"/>
      <sheetName val="LE"/>
      <sheetName val="Sheet1"/>
      <sheetName val="0000000000000"/>
      <sheetName val="Abstrct "/>
      <sheetName val="Abstrct  CD works"/>
      <sheetName val="est"/>
      <sheetName val="Quarry"/>
      <sheetName val="Lead"/>
      <sheetName val="Slab cul-2m span 1"/>
      <sheetName val="Slab cul-3m span 2"/>
      <sheetName val="Slab cul-2m span 3"/>
      <sheetName val="Slab cul-2m span 4"/>
      <sheetName val="CC over pitching"/>
      <sheetName val="Data CD"/>
    </sheetNames>
    <sheetDataSet>
      <sheetData sheetId="0" refreshError="1"/>
      <sheetData sheetId="1" refreshError="1"/>
      <sheetData sheetId="2" refreshError="1"/>
      <sheetData sheetId="3" refreshError="1"/>
      <sheetData sheetId="4" refreshError="1"/>
      <sheetData sheetId="5" refreshError="1"/>
      <sheetData sheetId="6" refreshError="1">
        <row r="3">
          <cell r="M3">
            <v>117</v>
          </cell>
        </row>
        <row r="149">
          <cell r="B149" t="str">
            <v>Bijnepally</v>
          </cell>
          <cell r="D149" t="str">
            <v>Bijnepally</v>
          </cell>
        </row>
      </sheetData>
      <sheetData sheetId="7" refreshError="1"/>
      <sheetData sheetId="8" refreshError="1"/>
      <sheetData sheetId="9" refreshError="1"/>
      <sheetData sheetId="10" refreshError="1"/>
      <sheetData sheetId="11" refreshError="1"/>
      <sheetData sheetId="12" refreshError="1"/>
      <sheetData sheetId="13"/>
      <sheetData sheetId="14"/>
      <sheetData sheetId="15"/>
      <sheetData sheetId="16"/>
      <sheetData sheetId="17"/>
      <sheetData sheetId="18"/>
      <sheetData sheetId="19"/>
      <sheetData sheetId="20"/>
      <sheetData sheetId="21"/>
      <sheetData sheetId="22"/>
      <sheetData sheetId="23"/>
      <sheetData sheetId="24"/>
    </sheetDataSet>
  </externalBook>
</externalLink>
</file>

<file path=xl/externalLinks/externalLink178.xml><?xml version="1.0" encoding="utf-8"?>
<externalLink xmlns="http://schemas.openxmlformats.org/spreadsheetml/2006/main">
  <externalBook xmlns:r="http://schemas.openxmlformats.org/officeDocument/2006/relationships" r:id="rId1">
    <sheetNames>
      <sheetName val="DATA"/>
      <sheetName val="2V_3M_SLAB (2)"/>
      <sheetName val="RD_X"/>
      <sheetName val="ROAD_DAM_100M"/>
      <sheetName val="RD_100M"/>
      <sheetName val="CC_WC"/>
      <sheetName val="RD_VENTES"/>
    </sheetNames>
    <sheetDataSet>
      <sheetData sheetId="0">
        <row r="22">
          <cell r="B22">
            <v>0</v>
          </cell>
        </row>
      </sheetData>
      <sheetData sheetId="1"/>
      <sheetData sheetId="2" refreshError="1"/>
      <sheetData sheetId="3"/>
      <sheetData sheetId="4"/>
      <sheetData sheetId="5"/>
      <sheetData sheetId="6"/>
    </sheetDataSet>
  </externalBook>
</externalLink>
</file>

<file path=xl/externalLinks/externalLink179.xml><?xml version="1.0" encoding="utf-8"?>
<externalLink xmlns="http://schemas.openxmlformats.org/spreadsheetml/2006/main">
  <externalBook xmlns:r="http://schemas.openxmlformats.org/officeDocument/2006/relationships" r:id="rId1">
    <sheetNames>
      <sheetName val="XXXXX"/>
      <sheetName val="XXXXXXXXXXXXX"/>
      <sheetName val="ABS-MODELS"/>
      <sheetName val="Data-Road "/>
      <sheetName val="LEAD"/>
      <sheetName val="Hire"/>
      <sheetName val="other rates"/>
      <sheetName val="WMM_BT"/>
      <sheetName val="BT_Patch_works_SDBC_RC"/>
      <sheetName val="BT_Patch_works_MSS-25_RC"/>
      <sheetName val="BT_Patch_works_MSS-20_RC"/>
      <sheetName val="BT_Patch_works_BT_RC"/>
      <sheetName val="WBM_Patch_with_GRAVEL-BLINDAGE"/>
      <sheetName val="GRAVEL-BLINDAGE_WBM_Surface"/>
      <sheetName val="GSB-3Layrers"/>
      <sheetName val="GSB-2Layrers"/>
      <sheetName val="GSB-1Layer"/>
      <sheetName val="Sheet4"/>
      <sheetName val="Data-Road  (2)"/>
      <sheetName val="Mtc-data"/>
      <sheetName val="DATA-CD"/>
      <sheetName val="Road-furniture"/>
      <sheetName val="CD Abs"/>
      <sheetName val="Cd-qty-ws"/>
      <sheetName val="Gen Abs"/>
      <sheetName val="Det estt_Road"/>
      <sheetName val="Schedule-A"/>
      <sheetName val="ws"/>
      <sheetName val="NF"/>
      <sheetName val="MTC-ABS"/>
      <sheetName val="MTC-estimate"/>
      <sheetName val="Road Furniture-Data"/>
      <sheetName val="MTC-Table"/>
      <sheetName val="Conv"/>
      <sheetName val="NP3 pipes"/>
      <sheetName val="NP3 collars"/>
    </sheetNames>
    <sheetDataSet>
      <sheetData sheetId="0" refreshError="1"/>
      <sheetData sheetId="1" refreshError="1"/>
      <sheetData sheetId="2" refreshError="1"/>
      <sheetData sheetId="3" refreshError="1"/>
      <sheetData sheetId="4">
        <row r="47">
          <cell r="K47">
            <v>0.125</v>
          </cell>
        </row>
      </sheetData>
      <sheetData sheetId="5"/>
      <sheetData sheetId="6"/>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Set>
  </externalBook>
</externalLink>
</file>

<file path=xl/externalLinks/externalLink180.xml><?xml version="1.0" encoding="utf-8"?>
<externalLink xmlns="http://schemas.openxmlformats.org/spreadsheetml/2006/main">
  <externalBook xmlns:r="http://schemas.openxmlformats.org/officeDocument/2006/relationships" r:id="rId1">
    <sheetNames>
      <sheetName val="REL"/>
      <sheetName val="shn"/>
      <sheetName val="PROG_DATA"/>
      <sheetName val="budget"/>
    </sheetNames>
    <sheetDataSet>
      <sheetData sheetId="0">
        <row r="172">
          <cell r="W172" t="str">
            <v>ACCTS/ADMN</v>
          </cell>
        </row>
      </sheetData>
      <sheetData sheetId="1" refreshError="1"/>
      <sheetData sheetId="2" refreshError="1"/>
      <sheetData sheetId="3" refreshError="1"/>
    </sheetDataSet>
  </externalBook>
</externalLink>
</file>

<file path=xl/externalLinks/externalLink181.xml><?xml version="1.0" encoding="utf-8"?>
<externalLink xmlns="http://schemas.openxmlformats.org/spreadsheetml/2006/main">
  <externalBook xmlns:r="http://schemas.openxmlformats.org/officeDocument/2006/relationships" r:id="rId1">
    <sheetNames>
      <sheetName val="Labour &amp; Plant"/>
      <sheetName val="Material "/>
      <sheetName val=" Analysis"/>
      <sheetName val="BOQ "/>
      <sheetName val="Sheet1"/>
      <sheetName val="DWR"/>
      <sheetName val="Priced_DWR "/>
    </sheetNames>
    <sheetDataSet>
      <sheetData sheetId="0" refreshError="1">
        <row r="32">
          <cell r="C32">
            <v>120</v>
          </cell>
        </row>
      </sheetData>
      <sheetData sheetId="1" refreshError="1"/>
      <sheetData sheetId="2" refreshError="1"/>
      <sheetData sheetId="3" refreshError="1"/>
      <sheetData sheetId="4" refreshError="1"/>
      <sheetData sheetId="5" refreshError="1"/>
      <sheetData sheetId="6" refreshError="1"/>
    </sheetDataSet>
  </externalBook>
</externalLink>
</file>

<file path=xl/externalLinks/externalLink182.xml><?xml version="1.0" encoding="utf-8"?>
<externalLink xmlns="http://schemas.openxmlformats.org/spreadsheetml/2006/main">
  <externalBook xmlns:r="http://schemas.openxmlformats.org/officeDocument/2006/relationships" r:id="rId1">
    <sheetNames>
      <sheetName val="Letter (2)"/>
      <sheetName val="Facesheet-I to III Booklet"/>
      <sheetName val="Abstract-RIDF-III"/>
      <sheetName val="I(R)"/>
      <sheetName val="II(R)"/>
      <sheetName val="III(R)"/>
      <sheetName val="IV(R)"/>
      <sheetName val="V(R)"/>
      <sheetName val="VI(R)"/>
      <sheetName val="VII(R)"/>
      <sheetName val="VIII(R) Wardha"/>
      <sheetName val="VIII(R) Arvi Addnl"/>
      <sheetName val="VIII(R) Arvi "/>
      <sheetName val="REASONS_EXCESS "/>
    </sheetNames>
    <sheetDataSet>
      <sheetData sheetId="0" refreshError="1"/>
      <sheetData sheetId="1" refreshError="1"/>
      <sheetData sheetId="2" refreshError="1"/>
      <sheetData sheetId="3"/>
      <sheetData sheetId="4"/>
      <sheetData sheetId="5"/>
      <sheetData sheetId="6"/>
      <sheetData sheetId="7" refreshError="1"/>
      <sheetData sheetId="8" refreshError="1"/>
      <sheetData sheetId="9" refreshError="1"/>
      <sheetData sheetId="10" refreshError="1"/>
      <sheetData sheetId="11" refreshError="1"/>
      <sheetData sheetId="12" refreshError="1"/>
      <sheetData sheetId="13" refreshError="1"/>
    </sheetDataSet>
  </externalBook>
</externalLink>
</file>

<file path=xl/externalLinks/externalLink183.xml><?xml version="1.0" encoding="utf-8"?>
<externalLink xmlns="http://schemas.openxmlformats.org/spreadsheetml/2006/main">
  <externalBook xmlns:r="http://schemas.openxmlformats.org/officeDocument/2006/relationships" r:id="rId1">
    <sheetNames>
      <sheetName val="Sheet1"/>
      <sheetName val="Contents"/>
      <sheetName val="Plant &amp;  Machinery"/>
      <sheetName val="Labour"/>
      <sheetName val="Material"/>
      <sheetName val="Summary of Rates"/>
      <sheetName val="Preambles-Chapter"/>
      <sheetName val="Basic Approach"/>
      <sheetName val="Preamble-1"/>
      <sheetName val="Preamble-2"/>
      <sheetName val="Preamble-3"/>
      <sheetName val="Preamble-4"/>
      <sheetName val="Preamble-5"/>
      <sheetName val="Preamble-6"/>
      <sheetName val="Preamble-7"/>
      <sheetName val="Preamble-8"/>
      <sheetName val="Preamble-9"/>
      <sheetName val="Preamble-10"/>
      <sheetName val="Preamble-11"/>
      <sheetName val="Preamble-12"/>
      <sheetName val="Preamble-13"/>
      <sheetName val="Preamble-14"/>
      <sheetName val="Preamble-15"/>
      <sheetName val="Chapter-1"/>
      <sheetName val="Chapter-2"/>
      <sheetName val="Chapter-3"/>
      <sheetName val="Chapter-4"/>
      <sheetName val="Chapter-5"/>
      <sheetName val="Chapter-6"/>
      <sheetName val="Chapter-7"/>
      <sheetName val="Chapter-8"/>
      <sheetName val="Chapter-9"/>
      <sheetName val="Chapter-10"/>
      <sheetName val="Chapter-11"/>
      <sheetName val="Chapter-12"/>
      <sheetName val="Chapter-13"/>
      <sheetName val="Chapter-14"/>
      <sheetName val="Chapter-15"/>
      <sheetName val="Summary"/>
      <sheetName val="Abbreviations"/>
      <sheetName val="Sheet2"/>
      <sheetName val="MDD-OMC "/>
      <sheetName val="cul-invSUBMITTED"/>
      <sheetName val="SALIENT"/>
      <sheetName val="CBR"/>
      <sheetName val="MAT.COST"/>
      <sheetName val="Qty SR"/>
    </sheetNames>
    <sheetDataSet>
      <sheetData sheetId="0" refreshError="1"/>
      <sheetData sheetId="1" refreshError="1"/>
      <sheetData sheetId="2" refreshError="1"/>
      <sheetData sheetId="3" refreshError="1"/>
      <sheetData sheetId="4" refreshError="1">
        <row r="3">
          <cell r="D3">
            <v>30</v>
          </cell>
        </row>
        <row r="20">
          <cell r="D20">
            <v>100</v>
          </cell>
        </row>
        <row r="127">
          <cell r="D127">
            <v>70</v>
          </cell>
        </row>
      </sheetData>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Set>
  </externalBook>
</externalLink>
</file>

<file path=xl/externalLinks/externalLink184.xml><?xml version="1.0" encoding="utf-8"?>
<externalLink xmlns="http://schemas.openxmlformats.org/spreadsheetml/2006/main">
  <externalBook xmlns:r="http://schemas.openxmlformats.org/officeDocument/2006/relationships" r:id="rId1">
    <sheetNames>
      <sheetName val="REL"/>
      <sheetName val="shn"/>
      <sheetName val="Timesheet"/>
      <sheetName val="PROG_DATA"/>
    </sheetNames>
    <sheetDataSet>
      <sheetData sheetId="0">
        <row r="172">
          <cell r="W172" t="str">
            <v>ACCTS/ADMN</v>
          </cell>
        </row>
      </sheetData>
      <sheetData sheetId="1" refreshError="1"/>
      <sheetData sheetId="2" refreshError="1"/>
      <sheetData sheetId="3" refreshError="1"/>
    </sheetDataSet>
  </externalBook>
</externalLink>
</file>

<file path=xl/externalLinks/externalLink185.xml><?xml version="1.0" encoding="utf-8"?>
<externalLink xmlns="http://schemas.openxmlformats.org/spreadsheetml/2006/main">
  <externalBook xmlns:r="http://schemas.openxmlformats.org/officeDocument/2006/relationships" r:id="rId1">
    <sheetNames>
      <sheetName val="Longitudinal"/>
      <sheetName val="Transverse"/>
      <sheetName val="Summary"/>
      <sheetName val="Sidl "/>
      <sheetName val="Design_ Longitudinal"/>
      <sheetName val="Design_Shear"/>
      <sheetName val="Design_Deck"/>
      <sheetName val="Diagram"/>
      <sheetName val="Design_EndDiaphragm"/>
      <sheetName val="Design_Cendiaph"/>
      <sheetName val="Canti(foot)"/>
      <sheetName val="Cant(Crash)"/>
      <sheetName val="Temp._Anal(Rise)"/>
      <sheetName val="Temp._Anal(Fall)"/>
    </sheetNames>
    <sheetDataSet>
      <sheetData sheetId="0">
        <row r="3">
          <cell r="C3" t="str">
            <v>Subject: Bridge at Km ____ of NH-___</v>
          </cell>
        </row>
        <row r="5">
          <cell r="B5" t="str">
            <v>PROPERTIES OF LONGITUDINAL MEMBERS  (4 GIRDER SYSTEM)</v>
          </cell>
        </row>
        <row r="7">
          <cell r="B7" t="str">
            <v xml:space="preserve">Sub: </v>
          </cell>
          <cell r="C7" t="str">
            <v>End Girders at Ends</v>
          </cell>
        </row>
        <row r="8">
          <cell r="B8" t="str">
            <v>INPUT</v>
          </cell>
        </row>
        <row r="9">
          <cell r="B9">
            <v>1</v>
          </cell>
          <cell r="C9" t="str">
            <v>Width of web</v>
          </cell>
          <cell r="F9" t="str">
            <v>=</v>
          </cell>
          <cell r="G9">
            <v>0.625</v>
          </cell>
          <cell r="H9" t="str">
            <v>m</v>
          </cell>
          <cell r="J9">
            <v>2</v>
          </cell>
        </row>
        <row r="10">
          <cell r="C10" t="str">
            <v>Total depth of girder</v>
          </cell>
          <cell r="F10" t="str">
            <v>=</v>
          </cell>
          <cell r="G10">
            <v>2.1</v>
          </cell>
          <cell r="H10" t="str">
            <v>m</v>
          </cell>
          <cell r="J10">
            <v>3</v>
          </cell>
        </row>
        <row r="11">
          <cell r="B11">
            <v>2</v>
          </cell>
          <cell r="C11" t="str">
            <v>Width of left rectangular portion</v>
          </cell>
          <cell r="F11" t="str">
            <v>=</v>
          </cell>
          <cell r="G11">
            <v>2.0874999999999999</v>
          </cell>
          <cell r="H11" t="str">
            <v>m</v>
          </cell>
        </row>
        <row r="12">
          <cell r="C12" t="str">
            <v xml:space="preserve">Thickness of left rectangular slab </v>
          </cell>
          <cell r="F12" t="str">
            <v>=</v>
          </cell>
          <cell r="G12">
            <v>0.2</v>
          </cell>
          <cell r="H12" t="str">
            <v>m</v>
          </cell>
        </row>
        <row r="13">
          <cell r="B13">
            <v>3</v>
          </cell>
          <cell r="C13" t="str">
            <v>Width of left triangular portion</v>
          </cell>
          <cell r="F13" t="str">
            <v>=</v>
          </cell>
          <cell r="G13">
            <v>2.0874999999999999</v>
          </cell>
          <cell r="H13" t="str">
            <v>m</v>
          </cell>
        </row>
        <row r="14">
          <cell r="C14" t="str">
            <v xml:space="preserve">Thickness of left triangular slab </v>
          </cell>
          <cell r="F14" t="str">
            <v>=</v>
          </cell>
          <cell r="G14">
            <v>0.15</v>
          </cell>
          <cell r="H14" t="str">
            <v>m</v>
          </cell>
        </row>
        <row r="15">
          <cell r="B15">
            <v>4</v>
          </cell>
          <cell r="C15" t="str">
            <v xml:space="preserve">Width of right rectangular slab </v>
          </cell>
          <cell r="F15" t="str">
            <v>=</v>
          </cell>
          <cell r="G15">
            <v>0.4375</v>
          </cell>
          <cell r="H15" t="str">
            <v>m</v>
          </cell>
        </row>
        <row r="16">
          <cell r="C16" t="str">
            <v xml:space="preserve">Thickness of right rectangular slab </v>
          </cell>
          <cell r="F16" t="str">
            <v>=</v>
          </cell>
          <cell r="G16">
            <v>0.25</v>
          </cell>
          <cell r="H16" t="str">
            <v>m</v>
          </cell>
        </row>
        <row r="17">
          <cell r="B17">
            <v>5</v>
          </cell>
          <cell r="C17" t="str">
            <v>Width of right triangular portion</v>
          </cell>
          <cell r="F17" t="str">
            <v>=</v>
          </cell>
          <cell r="G17">
            <v>0.15</v>
          </cell>
          <cell r="H17" t="str">
            <v>m</v>
          </cell>
        </row>
        <row r="18">
          <cell r="C18" t="str">
            <v xml:space="preserve">Thickness of right triangular slab </v>
          </cell>
          <cell r="F18" t="str">
            <v>=</v>
          </cell>
          <cell r="G18">
            <v>7.4999999999999997E-2</v>
          </cell>
          <cell r="H18" t="str">
            <v>m</v>
          </cell>
        </row>
        <row r="22">
          <cell r="B22" t="str">
            <v>Sectional Properties</v>
          </cell>
        </row>
        <row r="24">
          <cell r="B24" t="str">
            <v>Sl.</v>
          </cell>
          <cell r="C24" t="str">
            <v>Width</v>
          </cell>
          <cell r="D24" t="str">
            <v>Depth</v>
          </cell>
          <cell r="E24" t="str">
            <v xml:space="preserve">Area </v>
          </cell>
          <cell r="F24" t="str">
            <v>Dist of C.G</v>
          </cell>
          <cell r="G24" t="str">
            <v>A * y</v>
          </cell>
          <cell r="H24" t="str">
            <v xml:space="preserve">Resul.C.G </v>
          </cell>
          <cell r="I24" t="str">
            <v>( y - Y' )^2</v>
          </cell>
          <cell r="J24" t="str">
            <v>(M.O.I)</v>
          </cell>
          <cell r="K24" t="str">
            <v>(M.O.I)"</v>
          </cell>
          <cell r="L24" t="str">
            <v>(M.O.I) +</v>
          </cell>
        </row>
        <row r="25">
          <cell r="B25" t="str">
            <v>No.</v>
          </cell>
          <cell r="C25" t="str">
            <v>( B )</v>
          </cell>
          <cell r="D25" t="str">
            <v>( D )</v>
          </cell>
          <cell r="E25" t="str">
            <v>( A )</v>
          </cell>
          <cell r="F25" t="str">
            <v>from Bot. (y)</v>
          </cell>
          <cell r="H25" t="str">
            <v>from Bot.(Y' )</v>
          </cell>
          <cell r="J25" t="str">
            <v>A*( y - Y' )^2</v>
          </cell>
          <cell r="L25" t="str">
            <v xml:space="preserve"> (M.O.I)"</v>
          </cell>
        </row>
        <row r="26">
          <cell r="C26" t="str">
            <v>( m )</v>
          </cell>
          <cell r="D26" t="str">
            <v>( m )</v>
          </cell>
          <cell r="E26" t="str">
            <v>( m2 )</v>
          </cell>
          <cell r="F26" t="str">
            <v>( m )</v>
          </cell>
          <cell r="G26" t="str">
            <v>( m3 )</v>
          </cell>
          <cell r="H26" t="str">
            <v>( m )</v>
          </cell>
          <cell r="I26" t="str">
            <v>( m2 )</v>
          </cell>
          <cell r="J26" t="str">
            <v>(m4)</v>
          </cell>
          <cell r="K26" t="str">
            <v>(m4)</v>
          </cell>
          <cell r="L26" t="str">
            <v>(m4)</v>
          </cell>
        </row>
        <row r="27">
          <cell r="B27">
            <v>1</v>
          </cell>
          <cell r="C27">
            <v>0.625</v>
          </cell>
          <cell r="D27">
            <v>2.1</v>
          </cell>
          <cell r="E27">
            <v>1.3125</v>
          </cell>
          <cell r="F27">
            <v>1.05</v>
          </cell>
          <cell r="G27">
            <v>1.378125</v>
          </cell>
          <cell r="H27">
            <v>1.3634586268540201</v>
          </cell>
          <cell r="I27">
            <v>9.8256310749207779E-2</v>
          </cell>
          <cell r="J27">
            <v>0.12896140785833521</v>
          </cell>
          <cell r="K27">
            <v>0.48234375000000007</v>
          </cell>
          <cell r="L27">
            <v>0.61130515785833528</v>
          </cell>
        </row>
        <row r="28">
          <cell r="B28">
            <v>2</v>
          </cell>
          <cell r="C28">
            <v>2.0874999999999999</v>
          </cell>
          <cell r="D28">
            <v>0.2</v>
          </cell>
          <cell r="E28">
            <v>0.41749999999999998</v>
          </cell>
          <cell r="F28">
            <v>2</v>
          </cell>
          <cell r="G28">
            <v>0.83499999999999996</v>
          </cell>
          <cell r="H28">
            <v>1.3634586268540201</v>
          </cell>
          <cell r="I28">
            <v>0.40518491972656961</v>
          </cell>
          <cell r="J28">
            <v>0.1691647039858428</v>
          </cell>
          <cell r="K28">
            <v>1.3916666666666669E-3</v>
          </cell>
          <cell r="L28">
            <v>0.17055637065250948</v>
          </cell>
        </row>
        <row r="29">
          <cell r="B29">
            <v>3</v>
          </cell>
          <cell r="C29">
            <v>2.0874999999999999</v>
          </cell>
          <cell r="D29">
            <v>0.15</v>
          </cell>
          <cell r="E29">
            <v>0.15656249999999999</v>
          </cell>
          <cell r="F29">
            <v>1.8500050000000001</v>
          </cell>
          <cell r="G29">
            <v>0.28964140781250003</v>
          </cell>
          <cell r="H29">
            <v>1.3634586268540201</v>
          </cell>
          <cell r="I29">
            <v>0.23672737322150725</v>
          </cell>
          <cell r="J29">
            <v>3.7062629369992224E-2</v>
          </cell>
          <cell r="K29">
            <v>1.9570312499999999E-4</v>
          </cell>
          <cell r="L29">
            <v>3.7258332494992226E-2</v>
          </cell>
        </row>
        <row r="30">
          <cell r="B30">
            <v>4</v>
          </cell>
          <cell r="C30">
            <v>0.4375</v>
          </cell>
          <cell r="D30">
            <v>0.25</v>
          </cell>
          <cell r="E30">
            <v>0.109375</v>
          </cell>
          <cell r="F30">
            <v>1.9750000000000001</v>
          </cell>
          <cell r="G30">
            <v>0.21601562500000002</v>
          </cell>
          <cell r="H30">
            <v>1.3634586268540201</v>
          </cell>
          <cell r="I30">
            <v>0.37398285106927076</v>
          </cell>
          <cell r="J30">
            <v>4.0904374335701488E-2</v>
          </cell>
          <cell r="K30">
            <v>1.9531249999999998E-4</v>
          </cell>
          <cell r="L30">
            <v>4.1099686835701491E-2</v>
          </cell>
        </row>
        <row r="31">
          <cell r="B31">
            <v>5</v>
          </cell>
          <cell r="C31">
            <v>0.15</v>
          </cell>
          <cell r="D31">
            <v>7.4999999999999997E-2</v>
          </cell>
          <cell r="E31">
            <v>5.6249999999999998E-3</v>
          </cell>
          <cell r="F31">
            <v>1.8250000000000002</v>
          </cell>
          <cell r="G31">
            <v>1.0265625E-2</v>
          </cell>
          <cell r="H31">
            <v>1.3634586268540201</v>
          </cell>
          <cell r="I31">
            <v>0.21302043912547683</v>
          </cell>
          <cell r="J31">
            <v>1.1982399700808072E-3</v>
          </cell>
          <cell r="K31">
            <v>1.7578125E-6</v>
          </cell>
          <cell r="L31">
            <v>1.1999977825808072E-3</v>
          </cell>
        </row>
        <row r="32">
          <cell r="C32" t="str">
            <v>Total</v>
          </cell>
          <cell r="E32">
            <v>2.0015624999999999</v>
          </cell>
          <cell r="G32">
            <v>2.7290476578124996</v>
          </cell>
          <cell r="L32">
            <v>0.86141954562411938</v>
          </cell>
        </row>
        <row r="34">
          <cell r="C34" t="str">
            <v xml:space="preserve">Total Area the section                  </v>
          </cell>
          <cell r="E34" t="str">
            <v>=</v>
          </cell>
          <cell r="F34">
            <v>2.0015624999999999</v>
          </cell>
          <cell r="G34" t="str">
            <v>m2</v>
          </cell>
        </row>
        <row r="35">
          <cell r="C35" t="str">
            <v xml:space="preserve">M.ISelf                   </v>
          </cell>
          <cell r="E35" t="str">
            <v>=</v>
          </cell>
          <cell r="F35">
            <v>0.86141954562411938</v>
          </cell>
          <cell r="G35" t="str">
            <v>m4</v>
          </cell>
        </row>
        <row r="36">
          <cell r="C36" t="str">
            <v xml:space="preserve">C.G Self top      </v>
          </cell>
          <cell r="E36" t="str">
            <v>=</v>
          </cell>
          <cell r="F36">
            <v>0.73654137314598001</v>
          </cell>
          <cell r="G36" t="str">
            <v>m</v>
          </cell>
        </row>
        <row r="37">
          <cell r="C37" t="str">
            <v xml:space="preserve">C.G Self bottom </v>
          </cell>
          <cell r="E37" t="str">
            <v>=</v>
          </cell>
          <cell r="F37">
            <v>1.3634586268540201</v>
          </cell>
          <cell r="G37" t="str">
            <v>m</v>
          </cell>
        </row>
        <row r="38">
          <cell r="C38" t="str">
            <v>C.G Self top without 2 &amp; 3</v>
          </cell>
          <cell r="E38" t="str">
            <v>=</v>
          </cell>
          <cell r="F38">
            <v>0.97607267950963239</v>
          </cell>
          <cell r="G38" t="str">
            <v>m</v>
          </cell>
        </row>
        <row r="39">
          <cell r="C39" t="str">
            <v>C.G Self bottom without 2 &amp; 3</v>
          </cell>
          <cell r="E39" t="str">
            <v>=</v>
          </cell>
          <cell r="F39">
            <v>1.1239273204903677</v>
          </cell>
          <cell r="G39" t="str">
            <v>m</v>
          </cell>
        </row>
        <row r="40">
          <cell r="C40" t="str">
            <v>C.G Deck C.G top</v>
          </cell>
          <cell r="E40" t="str">
            <v>=</v>
          </cell>
          <cell r="F40">
            <v>0.63628676744174673</v>
          </cell>
          <cell r="G40" t="str">
            <v>m</v>
          </cell>
        </row>
        <row r="41">
          <cell r="C41" t="str">
            <v>C.G Deck C.G bottom</v>
          </cell>
          <cell r="E41" t="str">
            <v>=</v>
          </cell>
          <cell r="F41">
            <v>1.4637132325582534</v>
          </cell>
          <cell r="G41" t="str">
            <v>m</v>
          </cell>
        </row>
        <row r="42">
          <cell r="C42" t="str">
            <v xml:space="preserve">**M.IDeck C.G                   </v>
          </cell>
          <cell r="E42" t="str">
            <v>=</v>
          </cell>
          <cell r="F42">
            <v>0.81841609274843918</v>
          </cell>
          <cell r="G42" t="str">
            <v>m4</v>
          </cell>
          <cell r="H42" t="str">
            <v>** M.I  of edge member ( 2 and 3 ) are subtracted</v>
          </cell>
        </row>
        <row r="43">
          <cell r="C43" t="str">
            <v>Edge Member</v>
          </cell>
        </row>
        <row r="44">
          <cell r="C44" t="str">
            <v>***M.I</v>
          </cell>
          <cell r="E44" t="str">
            <v>=</v>
          </cell>
          <cell r="F44">
            <v>1.5873697916666668E-3</v>
          </cell>
          <cell r="G44" t="str">
            <v>m4</v>
          </cell>
          <cell r="H44" t="str">
            <v>*** M.ISelf  of edge member ( 2 and 3 ) is considered</v>
          </cell>
        </row>
        <row r="47">
          <cell r="B47" t="str">
            <v>TORSIONAL INERTIA</v>
          </cell>
        </row>
        <row r="49">
          <cell r="B49" t="str">
            <v>INPUT</v>
          </cell>
        </row>
        <row r="50">
          <cell r="B50">
            <v>1</v>
          </cell>
          <cell r="C50" t="str">
            <v>Thickness of web</v>
          </cell>
          <cell r="F50" t="str">
            <v>=</v>
          </cell>
          <cell r="G50">
            <v>0.625</v>
          </cell>
          <cell r="H50" t="str">
            <v>m</v>
          </cell>
        </row>
        <row r="51">
          <cell r="C51" t="str">
            <v>Total Depth of web</v>
          </cell>
          <cell r="F51" t="str">
            <v>=</v>
          </cell>
          <cell r="G51">
            <v>2.1</v>
          </cell>
          <cell r="H51" t="str">
            <v>m</v>
          </cell>
        </row>
        <row r="52">
          <cell r="B52">
            <v>2</v>
          </cell>
          <cell r="C52" t="str">
            <v>Width of Left Flange</v>
          </cell>
          <cell r="F52" t="str">
            <v>=</v>
          </cell>
          <cell r="G52">
            <v>2.0874999999999999</v>
          </cell>
          <cell r="H52" t="str">
            <v>m</v>
          </cell>
        </row>
        <row r="53">
          <cell r="C53" t="str">
            <v>Thickness of Left Flange</v>
          </cell>
          <cell r="F53" t="str">
            <v>=</v>
          </cell>
          <cell r="G53">
            <v>0.27499999999999997</v>
          </cell>
          <cell r="H53" t="str">
            <v>m</v>
          </cell>
          <cell r="J53">
            <v>1</v>
          </cell>
        </row>
        <row r="54">
          <cell r="B54">
            <v>3</v>
          </cell>
          <cell r="C54" t="str">
            <v>Width of Right Flange</v>
          </cell>
          <cell r="F54" t="str">
            <v>=</v>
          </cell>
          <cell r="G54">
            <v>0.4375</v>
          </cell>
          <cell r="H54" t="str">
            <v>m</v>
          </cell>
        </row>
        <row r="55">
          <cell r="C55" t="str">
            <v>Thickness of Right Flange</v>
          </cell>
          <cell r="F55" t="str">
            <v>=</v>
          </cell>
          <cell r="G55">
            <v>0.25</v>
          </cell>
          <cell r="H55" t="str">
            <v>m</v>
          </cell>
        </row>
        <row r="58">
          <cell r="B58" t="str">
            <v>Sl.</v>
          </cell>
          <cell r="C58" t="str">
            <v>Dimension</v>
          </cell>
          <cell r="E58" t="str">
            <v>Dimension</v>
          </cell>
          <cell r="G58" t="str">
            <v xml:space="preserve">Area </v>
          </cell>
          <cell r="H58" t="str">
            <v>Ratio</v>
          </cell>
          <cell r="I58" t="str">
            <v>Torsional Coefficient</v>
          </cell>
          <cell r="K58" t="str">
            <v>Torsional Inertia</v>
          </cell>
        </row>
        <row r="59">
          <cell r="B59" t="str">
            <v>No.</v>
          </cell>
          <cell r="C59" t="str">
            <v>( b )</v>
          </cell>
          <cell r="E59" t="str">
            <v>( bmax )</v>
          </cell>
          <cell r="G59" t="str">
            <v>( A )</v>
          </cell>
          <cell r="H59" t="str">
            <v>(b/bmax)</v>
          </cell>
          <cell r="I59" t="str">
            <v>(K1)</v>
          </cell>
          <cell r="K59" t="str">
            <v>(Ix)</v>
          </cell>
        </row>
        <row r="60">
          <cell r="C60" t="str">
            <v>( m )</v>
          </cell>
          <cell r="E60" t="str">
            <v>( m )</v>
          </cell>
          <cell r="G60" t="str">
            <v>( m2 )</v>
          </cell>
          <cell r="K60" t="str">
            <v>( m4 )</v>
          </cell>
        </row>
        <row r="61">
          <cell r="B61">
            <v>1</v>
          </cell>
          <cell r="C61">
            <v>0.625</v>
          </cell>
          <cell r="E61">
            <v>2.1</v>
          </cell>
          <cell r="G61">
            <v>1.3125</v>
          </cell>
          <cell r="H61">
            <v>0.29761904761904762</v>
          </cell>
          <cell r="I61">
            <v>0.27083333333333331</v>
          </cell>
          <cell r="K61">
            <v>0.13885498046875</v>
          </cell>
        </row>
        <row r="62">
          <cell r="B62">
            <v>2</v>
          </cell>
          <cell r="C62">
            <v>0.27499999999999997</v>
          </cell>
          <cell r="E62">
            <v>2.0874999999999999</v>
          </cell>
          <cell r="G62">
            <v>0.57406249999999992</v>
          </cell>
          <cell r="H62">
            <v>0.13173652694610777</v>
          </cell>
          <cell r="I62">
            <v>0.30566866267465065</v>
          </cell>
          <cell r="K62">
            <v>1.3270139322916659E-2</v>
          </cell>
        </row>
        <row r="63">
          <cell r="B63">
            <v>3</v>
          </cell>
          <cell r="C63">
            <v>0.25</v>
          </cell>
          <cell r="E63">
            <v>0.4375</v>
          </cell>
          <cell r="G63">
            <v>0.109375</v>
          </cell>
          <cell r="H63">
            <v>0.5714285714285714</v>
          </cell>
          <cell r="I63">
            <v>0.21439955574066361</v>
          </cell>
          <cell r="K63">
            <v>1.4656219630709427E-3</v>
          </cell>
        </row>
        <row r="64">
          <cell r="C64" t="str">
            <v>Total</v>
          </cell>
          <cell r="G64">
            <v>1.9959374999999999</v>
          </cell>
          <cell r="K64">
            <v>0.15359074175473758</v>
          </cell>
        </row>
        <row r="67">
          <cell r="B67" t="str">
            <v>Torsional Inertia (Ix) of edge member</v>
          </cell>
          <cell r="G67" t="str">
            <v>=</v>
          </cell>
          <cell r="H67">
            <v>1.3270139322916659E-2</v>
          </cell>
          <cell r="I67" t="str">
            <v>m4</v>
          </cell>
        </row>
        <row r="68">
          <cell r="B68" t="str">
            <v>*** Ix Self  of edge member considered</v>
          </cell>
        </row>
        <row r="69">
          <cell r="B69" t="str">
            <v>Torsional Inertia (Ix) of end girder</v>
          </cell>
          <cell r="G69" t="str">
            <v>=</v>
          </cell>
          <cell r="H69">
            <v>0.14032060243182093</v>
          </cell>
          <cell r="I69" t="str">
            <v>m4</v>
          </cell>
        </row>
        <row r="70">
          <cell r="B70" t="str">
            <v>** Ix Self  of edge member (2 &amp; 3) are subtracted</v>
          </cell>
        </row>
        <row r="74">
          <cell r="C74" t="str">
            <v>Subject: Bridge at Km ____ of NH-___</v>
          </cell>
        </row>
        <row r="76">
          <cell r="B76" t="str">
            <v>PROPERTIES OF LONGITUDINAL MEMBERS  (4 GIRDER SYSTEM)</v>
          </cell>
        </row>
        <row r="78">
          <cell r="B78" t="str">
            <v xml:space="preserve">Sub: </v>
          </cell>
          <cell r="C78" t="str">
            <v>End Girders at Center</v>
          </cell>
        </row>
        <row r="80">
          <cell r="B80" t="str">
            <v>INPUT</v>
          </cell>
        </row>
        <row r="81">
          <cell r="B81">
            <v>1</v>
          </cell>
          <cell r="C81" t="str">
            <v>Width of web</v>
          </cell>
          <cell r="F81" t="str">
            <v>=</v>
          </cell>
          <cell r="G81">
            <v>0.32500000000000001</v>
          </cell>
          <cell r="H81" t="str">
            <v>m</v>
          </cell>
        </row>
        <row r="82">
          <cell r="C82" t="str">
            <v>Total depth of girder</v>
          </cell>
          <cell r="F82" t="str">
            <v>=</v>
          </cell>
          <cell r="G82">
            <v>1.7000000000000002</v>
          </cell>
          <cell r="H82" t="str">
            <v>m</v>
          </cell>
          <cell r="I82">
            <v>2</v>
          </cell>
        </row>
        <row r="83">
          <cell r="B83">
            <v>2</v>
          </cell>
          <cell r="C83" t="str">
            <v>Width of left rectangular portion</v>
          </cell>
          <cell r="F83" t="str">
            <v>=</v>
          </cell>
          <cell r="G83">
            <v>2.2374999999999998</v>
          </cell>
          <cell r="H83" t="str">
            <v>m</v>
          </cell>
        </row>
        <row r="84">
          <cell r="C84" t="str">
            <v xml:space="preserve">Thickness of left rectangular slab </v>
          </cell>
          <cell r="F84" t="str">
            <v>=</v>
          </cell>
          <cell r="G84">
            <v>0.2</v>
          </cell>
          <cell r="H84" t="str">
            <v>m</v>
          </cell>
          <cell r="J84">
            <v>3</v>
          </cell>
          <cell r="K84" t="str">
            <v xml:space="preserve"> 5</v>
          </cell>
        </row>
        <row r="85">
          <cell r="B85">
            <v>3</v>
          </cell>
          <cell r="C85" t="str">
            <v>Width of left triangular portion</v>
          </cell>
          <cell r="F85" t="str">
            <v>=</v>
          </cell>
          <cell r="G85">
            <v>2.2374999999999998</v>
          </cell>
          <cell r="H85" t="str">
            <v>m</v>
          </cell>
        </row>
        <row r="86">
          <cell r="C86" t="str">
            <v xml:space="preserve">Thickness of left triangular slab </v>
          </cell>
          <cell r="F86" t="str">
            <v>=</v>
          </cell>
          <cell r="G86">
            <v>0.15</v>
          </cell>
          <cell r="H86" t="str">
            <v>m</v>
          </cell>
        </row>
        <row r="87">
          <cell r="B87">
            <v>4</v>
          </cell>
          <cell r="C87" t="str">
            <v xml:space="preserve">Width of right rectangular slab </v>
          </cell>
          <cell r="F87" t="str">
            <v>=</v>
          </cell>
          <cell r="G87">
            <v>0.58750000000000002</v>
          </cell>
          <cell r="H87" t="str">
            <v>m</v>
          </cell>
        </row>
        <row r="88">
          <cell r="C88" t="str">
            <v xml:space="preserve">Thickness of right rectangular slab </v>
          </cell>
          <cell r="F88" t="str">
            <v>=</v>
          </cell>
          <cell r="G88">
            <v>0.25</v>
          </cell>
          <cell r="H88" t="str">
            <v>m</v>
          </cell>
          <cell r="J88">
            <v>1</v>
          </cell>
        </row>
        <row r="89">
          <cell r="B89">
            <v>5</v>
          </cell>
          <cell r="C89" t="str">
            <v>Width of right triangular portion</v>
          </cell>
          <cell r="F89" t="str">
            <v>=</v>
          </cell>
          <cell r="G89">
            <v>0.3</v>
          </cell>
          <cell r="H89" t="str">
            <v>m</v>
          </cell>
        </row>
        <row r="90">
          <cell r="C90" t="str">
            <v xml:space="preserve">Thickness of right triangular slab </v>
          </cell>
          <cell r="F90" t="str">
            <v>=</v>
          </cell>
          <cell r="G90">
            <v>0.15</v>
          </cell>
          <cell r="H90" t="str">
            <v>m</v>
          </cell>
        </row>
        <row r="91">
          <cell r="B91">
            <v>6</v>
          </cell>
          <cell r="C91" t="str">
            <v>Width of lower rectangle</v>
          </cell>
          <cell r="F91" t="str">
            <v>=</v>
          </cell>
          <cell r="G91">
            <v>0.56899999999999995</v>
          </cell>
          <cell r="H91" t="str">
            <v>m</v>
          </cell>
        </row>
        <row r="92">
          <cell r="C92" t="str">
            <v>Thickness of lower rectangle</v>
          </cell>
          <cell r="F92" t="str">
            <v>=</v>
          </cell>
          <cell r="G92">
            <v>0.4</v>
          </cell>
          <cell r="H92" t="str">
            <v>m</v>
          </cell>
        </row>
        <row r="94">
          <cell r="B94" t="str">
            <v>Sectional Properties</v>
          </cell>
        </row>
        <row r="96">
          <cell r="B96" t="str">
            <v>Sl.</v>
          </cell>
          <cell r="C96" t="str">
            <v>Width</v>
          </cell>
          <cell r="D96" t="str">
            <v>Depth</v>
          </cell>
          <cell r="E96" t="str">
            <v xml:space="preserve">Area </v>
          </cell>
          <cell r="F96" t="str">
            <v>Dist of C.G</v>
          </cell>
          <cell r="G96" t="str">
            <v>A * y</v>
          </cell>
          <cell r="H96" t="str">
            <v xml:space="preserve">Resul.C.G </v>
          </cell>
          <cell r="I96" t="str">
            <v>( y - Y' )^2</v>
          </cell>
          <cell r="J96" t="str">
            <v>(M.O.I)</v>
          </cell>
          <cell r="K96" t="str">
            <v>(M.O.I)"</v>
          </cell>
          <cell r="L96" t="str">
            <v>(M.O.I) +</v>
          </cell>
        </row>
        <row r="97">
          <cell r="B97" t="str">
            <v>No.</v>
          </cell>
          <cell r="C97" t="str">
            <v>( B )</v>
          </cell>
          <cell r="D97" t="str">
            <v>( D )</v>
          </cell>
          <cell r="E97" t="str">
            <v>( A )</v>
          </cell>
          <cell r="F97" t="str">
            <v>from Bot. (y)</v>
          </cell>
          <cell r="H97" t="str">
            <v>from Bot.(Y' )</v>
          </cell>
          <cell r="J97" t="str">
            <v>A*( y - Y' )^2</v>
          </cell>
          <cell r="L97" t="str">
            <v xml:space="preserve"> (M.O.I)"</v>
          </cell>
        </row>
        <row r="98">
          <cell r="C98" t="str">
            <v>( m )</v>
          </cell>
          <cell r="D98" t="str">
            <v>( m )</v>
          </cell>
          <cell r="E98" t="str">
            <v>( m2 )</v>
          </cell>
          <cell r="F98" t="str">
            <v>( m )</v>
          </cell>
          <cell r="G98" t="str">
            <v>( m3 )</v>
          </cell>
          <cell r="H98" t="str">
            <v>( m )</v>
          </cell>
          <cell r="I98" t="str">
            <v>( m2 )</v>
          </cell>
          <cell r="J98" t="str">
            <v>(m4)</v>
          </cell>
          <cell r="K98" t="str">
            <v>(m4)</v>
          </cell>
          <cell r="L98" t="str">
            <v>(m4)</v>
          </cell>
        </row>
        <row r="99">
          <cell r="B99">
            <v>1</v>
          </cell>
          <cell r="C99">
            <v>0.32500000000000001</v>
          </cell>
          <cell r="D99">
            <v>1.7000000000000002</v>
          </cell>
          <cell r="E99">
            <v>0.5525000000000001</v>
          </cell>
          <cell r="F99">
            <v>1.25</v>
          </cell>
          <cell r="G99">
            <v>0.69062500000000016</v>
          </cell>
          <cell r="H99">
            <v>1.4520675101651186</v>
          </cell>
          <cell r="I99">
            <v>4.0831278664330305E-2</v>
          </cell>
          <cell r="J99">
            <v>2.2559281462042498E-2</v>
          </cell>
          <cell r="K99">
            <v>0.13306041666666671</v>
          </cell>
          <cell r="L99">
            <v>0.15561969812870921</v>
          </cell>
        </row>
        <row r="100">
          <cell r="B100">
            <v>2</v>
          </cell>
          <cell r="C100">
            <v>2.2374999999999998</v>
          </cell>
          <cell r="D100">
            <v>0.2</v>
          </cell>
          <cell r="E100">
            <v>0.44750000000000001</v>
          </cell>
          <cell r="F100">
            <v>2</v>
          </cell>
          <cell r="G100">
            <v>0.89500000000000002</v>
          </cell>
          <cell r="H100">
            <v>1.4520675101651186</v>
          </cell>
          <cell r="I100">
            <v>0.3002300134166524</v>
          </cell>
          <cell r="J100">
            <v>0.13435293100395196</v>
          </cell>
          <cell r="K100">
            <v>1.491666666666667E-3</v>
          </cell>
          <cell r="L100">
            <v>0.13584459767061863</v>
          </cell>
        </row>
        <row r="101">
          <cell r="B101">
            <v>3</v>
          </cell>
          <cell r="C101">
            <v>2.2374999999999998</v>
          </cell>
          <cell r="D101">
            <v>0.15</v>
          </cell>
          <cell r="E101">
            <v>0.16781249999999998</v>
          </cell>
          <cell r="F101">
            <v>1.8500050000000003</v>
          </cell>
          <cell r="G101">
            <v>0.31045396406250003</v>
          </cell>
          <cell r="H101">
            <v>1.4520675101651186</v>
          </cell>
          <cell r="I101">
            <v>0.15835424581608662</v>
          </cell>
          <cell r="J101">
            <v>2.6573821876012031E-2</v>
          </cell>
          <cell r="K101">
            <v>2.0976562499999999E-4</v>
          </cell>
          <cell r="L101">
            <v>2.6783587501012032E-2</v>
          </cell>
        </row>
        <row r="102">
          <cell r="B102">
            <v>4</v>
          </cell>
          <cell r="C102">
            <v>0.58750000000000002</v>
          </cell>
          <cell r="D102">
            <v>0.25</v>
          </cell>
          <cell r="E102">
            <v>0.14687500000000001</v>
          </cell>
          <cell r="F102">
            <v>1.9750000000000001</v>
          </cell>
          <cell r="G102">
            <v>0.29007812500000002</v>
          </cell>
          <cell r="H102">
            <v>1.4520675101651186</v>
          </cell>
          <cell r="I102">
            <v>0.27345838892490842</v>
          </cell>
          <cell r="J102">
            <v>4.0164200873345927E-2</v>
          </cell>
          <cell r="K102">
            <v>7.6497395833333333E-4</v>
          </cell>
          <cell r="L102">
            <v>4.0929174831679259E-2</v>
          </cell>
        </row>
        <row r="103">
          <cell r="B103">
            <v>5</v>
          </cell>
          <cell r="C103">
            <v>0.3</v>
          </cell>
          <cell r="D103">
            <v>0.15</v>
          </cell>
          <cell r="E103">
            <v>2.2499999999999999E-2</v>
          </cell>
          <cell r="F103">
            <v>1.8000000000000003</v>
          </cell>
          <cell r="G103">
            <v>4.0500000000000001E-2</v>
          </cell>
          <cell r="H103">
            <v>1.4520675101651186</v>
          </cell>
          <cell r="I103">
            <v>0.12105701748270004</v>
          </cell>
          <cell r="J103">
            <v>2.7237828933607505E-3</v>
          </cell>
          <cell r="K103">
            <v>2.8124999999999999E-5</v>
          </cell>
          <cell r="L103">
            <v>2.7519078933607504E-3</v>
          </cell>
        </row>
        <row r="104">
          <cell r="B104">
            <v>6</v>
          </cell>
          <cell r="C104">
            <v>0.56899999999999995</v>
          </cell>
          <cell r="D104">
            <v>0.4</v>
          </cell>
          <cell r="E104">
            <v>0.2276</v>
          </cell>
          <cell r="F104">
            <v>0.2</v>
          </cell>
          <cell r="G104">
            <v>4.5520000000000005E-2</v>
          </cell>
          <cell r="H104">
            <v>1.4520675101651186</v>
          </cell>
          <cell r="I104">
            <v>1.5676730500110794</v>
          </cell>
          <cell r="J104">
            <v>0.35680238618252164</v>
          </cell>
          <cell r="K104">
            <v>3.0346666666666668E-3</v>
          </cell>
          <cell r="L104">
            <v>0.35983705284918832</v>
          </cell>
        </row>
        <row r="105">
          <cell r="C105" t="str">
            <v>Total</v>
          </cell>
          <cell r="E105">
            <v>1.5647875</v>
          </cell>
          <cell r="G105">
            <v>2.2721770890625006</v>
          </cell>
          <cell r="L105">
            <v>0.72176601887456826</v>
          </cell>
        </row>
        <row r="107">
          <cell r="C107" t="str">
            <v xml:space="preserve">Area                  </v>
          </cell>
          <cell r="E107" t="str">
            <v>=</v>
          </cell>
          <cell r="F107">
            <v>1.5647875</v>
          </cell>
          <cell r="G107" t="str">
            <v>m2</v>
          </cell>
        </row>
        <row r="108">
          <cell r="C108" t="str">
            <v xml:space="preserve">M.ISelf                   </v>
          </cell>
          <cell r="E108" t="str">
            <v>=</v>
          </cell>
          <cell r="F108">
            <v>0.72176601887456826</v>
          </cell>
          <cell r="G108" t="str">
            <v>m4</v>
          </cell>
        </row>
        <row r="109">
          <cell r="C109" t="str">
            <v xml:space="preserve">C.G Self top      </v>
          </cell>
          <cell r="E109" t="str">
            <v>=</v>
          </cell>
          <cell r="F109">
            <v>0.6479324898348815</v>
          </cell>
          <cell r="G109" t="str">
            <v>m</v>
          </cell>
        </row>
        <row r="110">
          <cell r="C110" t="str">
            <v xml:space="preserve">C.G Self bottom </v>
          </cell>
          <cell r="E110" t="str">
            <v>=</v>
          </cell>
          <cell r="F110">
            <v>1.4520675101651186</v>
          </cell>
          <cell r="G110" t="str">
            <v>m</v>
          </cell>
        </row>
        <row r="111">
          <cell r="C111" t="str">
            <v>C.G Self top without 2 &amp; 3</v>
          </cell>
          <cell r="E111" t="str">
            <v>=</v>
          </cell>
          <cell r="F111">
            <v>0.97651267805892694</v>
          </cell>
          <cell r="G111" t="str">
            <v>m</v>
          </cell>
        </row>
        <row r="112">
          <cell r="C112" t="str">
            <v>C.G Self bottom without 2 &amp; 3</v>
          </cell>
          <cell r="E112" t="str">
            <v>=</v>
          </cell>
          <cell r="F112">
            <v>1.1234873219410733</v>
          </cell>
          <cell r="G112" t="str">
            <v>m</v>
          </cell>
        </row>
        <row r="113">
          <cell r="C113" t="str">
            <v>C.G Deck C.G top</v>
          </cell>
          <cell r="E113" t="str">
            <v>=</v>
          </cell>
          <cell r="F113">
            <v>0.63628676744174673</v>
          </cell>
          <cell r="G113" t="str">
            <v>m</v>
          </cell>
        </row>
        <row r="114">
          <cell r="C114" t="str">
            <v>C.G Deck C.G bottom</v>
          </cell>
          <cell r="E114" t="str">
            <v>=</v>
          </cell>
          <cell r="F114">
            <v>1.4637132325582534</v>
          </cell>
          <cell r="G114" t="str">
            <v>m</v>
          </cell>
        </row>
        <row r="115">
          <cell r="C115" t="str">
            <v xml:space="preserve">**M.IDeck C.G                   </v>
          </cell>
          <cell r="E115" t="str">
            <v>=</v>
          </cell>
          <cell r="F115">
            <v>0.66904304976857853</v>
          </cell>
          <cell r="G115" t="str">
            <v>m4</v>
          </cell>
          <cell r="H115" t="str">
            <v>** M.ISelf  of edge member ( 2 and 3 ) are subtracted</v>
          </cell>
        </row>
        <row r="116">
          <cell r="C116" t="str">
            <v>Edge Member</v>
          </cell>
        </row>
        <row r="117">
          <cell r="C117" t="str">
            <v>***M.I</v>
          </cell>
          <cell r="E117" t="str">
            <v>=</v>
          </cell>
          <cell r="F117">
            <v>1.7014322916666671E-3</v>
          </cell>
          <cell r="G117" t="str">
            <v>m4</v>
          </cell>
          <cell r="H117" t="str">
            <v>*** M.ISelf  of edge member ( 2 and 3 ) is considered</v>
          </cell>
        </row>
        <row r="120">
          <cell r="B120" t="str">
            <v>TORSIONAL INERTIA</v>
          </cell>
        </row>
        <row r="122">
          <cell r="B122" t="str">
            <v>INPUT</v>
          </cell>
          <cell r="I122">
            <v>2</v>
          </cell>
        </row>
        <row r="123">
          <cell r="B123">
            <v>1</v>
          </cell>
          <cell r="C123" t="str">
            <v>Thickness of web</v>
          </cell>
          <cell r="F123" t="str">
            <v>=</v>
          </cell>
          <cell r="G123">
            <v>0.32500000000000001</v>
          </cell>
          <cell r="H123" t="str">
            <v>m</v>
          </cell>
        </row>
        <row r="124">
          <cell r="C124" t="str">
            <v>Total Depth of web</v>
          </cell>
          <cell r="F124" t="str">
            <v>=</v>
          </cell>
          <cell r="G124">
            <v>1.7000000000000002</v>
          </cell>
          <cell r="H124" t="str">
            <v>m</v>
          </cell>
        </row>
        <row r="125">
          <cell r="B125">
            <v>2</v>
          </cell>
          <cell r="C125" t="str">
            <v>Width of Left Flange</v>
          </cell>
          <cell r="F125" t="str">
            <v>=</v>
          </cell>
          <cell r="G125">
            <v>2.2374999999999998</v>
          </cell>
          <cell r="H125" t="str">
            <v>m</v>
          </cell>
        </row>
        <row r="126">
          <cell r="C126" t="str">
            <v>Thickness of Left Flange</v>
          </cell>
          <cell r="F126" t="str">
            <v>=</v>
          </cell>
          <cell r="G126">
            <v>0.27499999999999997</v>
          </cell>
          <cell r="H126" t="str">
            <v>m</v>
          </cell>
        </row>
        <row r="127">
          <cell r="B127">
            <v>3</v>
          </cell>
          <cell r="C127" t="str">
            <v>Width of Right Flange</v>
          </cell>
          <cell r="F127" t="str">
            <v>=</v>
          </cell>
          <cell r="G127">
            <v>0.58750000000000002</v>
          </cell>
          <cell r="H127" t="str">
            <v>m</v>
          </cell>
        </row>
        <row r="128">
          <cell r="C128" t="str">
            <v>Thickness of Right Flange</v>
          </cell>
          <cell r="F128" t="str">
            <v>=</v>
          </cell>
          <cell r="G128">
            <v>0.25</v>
          </cell>
          <cell r="H128" t="str">
            <v>m</v>
          </cell>
        </row>
        <row r="129">
          <cell r="B129">
            <v>4</v>
          </cell>
          <cell r="C129" t="str">
            <v>Width of lower rectangle</v>
          </cell>
          <cell r="F129" t="str">
            <v>=</v>
          </cell>
          <cell r="G129">
            <v>0.56899999999999995</v>
          </cell>
          <cell r="H129" t="str">
            <v>m</v>
          </cell>
        </row>
        <row r="130">
          <cell r="C130" t="str">
            <v>Thickness of lower rectangle</v>
          </cell>
          <cell r="F130" t="str">
            <v>=</v>
          </cell>
          <cell r="G130">
            <v>0.4</v>
          </cell>
          <cell r="H130" t="str">
            <v>m</v>
          </cell>
        </row>
        <row r="132">
          <cell r="B132" t="str">
            <v>Sl.</v>
          </cell>
          <cell r="C132" t="str">
            <v>Dimension</v>
          </cell>
          <cell r="E132" t="str">
            <v>Dimension</v>
          </cell>
          <cell r="G132" t="str">
            <v xml:space="preserve">Area </v>
          </cell>
          <cell r="H132" t="str">
            <v>Ratio</v>
          </cell>
          <cell r="I132" t="str">
            <v>Torsional Coefficient</v>
          </cell>
          <cell r="K132" t="str">
            <v>Torsional Inertia</v>
          </cell>
        </row>
        <row r="133">
          <cell r="B133" t="str">
            <v>No.</v>
          </cell>
          <cell r="C133" t="str">
            <v>( b )</v>
          </cell>
          <cell r="E133" t="str">
            <v>( bmax )</v>
          </cell>
          <cell r="G133" t="str">
            <v>( A )</v>
          </cell>
          <cell r="H133" t="str">
            <v>(b/bmax)</v>
          </cell>
          <cell r="I133" t="str">
            <v>(K1)</v>
          </cell>
          <cell r="K133" t="str">
            <v>(Ix)</v>
          </cell>
        </row>
        <row r="134">
          <cell r="C134" t="str">
            <v>( m )</v>
          </cell>
          <cell r="E134" t="str">
            <v>( m )</v>
          </cell>
          <cell r="G134" t="str">
            <v>( m2 )</v>
          </cell>
          <cell r="K134" t="str">
            <v>( m4 )</v>
          </cell>
        </row>
        <row r="135">
          <cell r="B135">
            <v>1</v>
          </cell>
          <cell r="C135">
            <v>0.32500000000000001</v>
          </cell>
          <cell r="E135">
            <v>1.7000000000000002</v>
          </cell>
          <cell r="G135">
            <v>0.5525000000000001</v>
          </cell>
          <cell r="H135">
            <v>0.19117647058823528</v>
          </cell>
          <cell r="I135">
            <v>0.29318627450980389</v>
          </cell>
          <cell r="K135">
            <v>1.7109709635416671E-2</v>
          </cell>
        </row>
        <row r="136">
          <cell r="B136">
            <v>2</v>
          </cell>
          <cell r="C136">
            <v>0.27499999999999997</v>
          </cell>
          <cell r="E136">
            <v>2.2374999999999998</v>
          </cell>
          <cell r="G136">
            <v>0.61531249999999993</v>
          </cell>
          <cell r="H136">
            <v>0.12290502793296089</v>
          </cell>
          <cell r="I136">
            <v>0.30752327746741154</v>
          </cell>
          <cell r="K136">
            <v>1.4309983072916661E-2</v>
          </cell>
        </row>
        <row r="137">
          <cell r="B137">
            <v>3</v>
          </cell>
          <cell r="C137">
            <v>0.25</v>
          </cell>
          <cell r="E137">
            <v>0.58750000000000002</v>
          </cell>
          <cell r="G137">
            <v>0.14687500000000001</v>
          </cell>
          <cell r="H137">
            <v>0.42553191489361702</v>
          </cell>
          <cell r="I137">
            <v>0.24397163120567372</v>
          </cell>
          <cell r="K137">
            <v>2.239583333333333E-3</v>
          </cell>
        </row>
        <row r="138">
          <cell r="B138">
            <v>4</v>
          </cell>
          <cell r="C138">
            <v>0.4</v>
          </cell>
          <cell r="E138">
            <v>0.56899999999999995</v>
          </cell>
          <cell r="G138">
            <v>0.2276</v>
          </cell>
          <cell r="H138">
            <v>0.70298769771529013</v>
          </cell>
          <cell r="I138">
            <v>0.18871044770268353</v>
          </cell>
          <cell r="K138">
            <v>6.8720796635409242E-3</v>
          </cell>
        </row>
        <row r="139">
          <cell r="C139" t="str">
            <v>Total</v>
          </cell>
          <cell r="G139">
            <v>1.5422875000000003</v>
          </cell>
          <cell r="K139">
            <v>4.0531355705207599E-2</v>
          </cell>
        </row>
        <row r="142">
          <cell r="B142" t="str">
            <v>Torsional Inertia (Ix) of edge strip member</v>
          </cell>
          <cell r="G142" t="str">
            <v>=</v>
          </cell>
          <cell r="H142">
            <v>1.4309983072916661E-2</v>
          </cell>
          <cell r="I142" t="str">
            <v>m4</v>
          </cell>
        </row>
        <row r="143">
          <cell r="B143" t="str">
            <v>*** Ix Self  of edge member (2) considered</v>
          </cell>
        </row>
        <row r="144">
          <cell r="B144" t="str">
            <v>Torsional Inertia (Ix) of end girder</v>
          </cell>
          <cell r="G144" t="str">
            <v>=</v>
          </cell>
          <cell r="H144">
            <v>2.6221372632290938E-2</v>
          </cell>
          <cell r="I144" t="str">
            <v>m4</v>
          </cell>
        </row>
        <row r="145">
          <cell r="B145" t="str">
            <v>** Ix Self  of edge member (2)  is subtracted</v>
          </cell>
        </row>
        <row r="307">
          <cell r="B307" t="str">
            <v>PROPERTIES OF LONGITUDINAL MEMBERS  (4 GIRDER SYSTEM)</v>
          </cell>
        </row>
        <row r="309">
          <cell r="C309" t="str">
            <v>END GIRDER</v>
          </cell>
        </row>
        <row r="310">
          <cell r="C310" t="str">
            <v>Overall length of girder</v>
          </cell>
          <cell r="G310" t="str">
            <v>=</v>
          </cell>
          <cell r="H310">
            <v>21.14</v>
          </cell>
          <cell r="I310" t="str">
            <v>m</v>
          </cell>
        </row>
        <row r="311">
          <cell r="C311" t="str">
            <v xml:space="preserve">Length of end portion </v>
          </cell>
          <cell r="G311" t="str">
            <v>=</v>
          </cell>
          <cell r="H311">
            <v>0.42</v>
          </cell>
          <cell r="I311" t="str">
            <v>m</v>
          </cell>
        </row>
        <row r="312">
          <cell r="C312" t="str">
            <v>Length of tapered portion</v>
          </cell>
          <cell r="G312" t="str">
            <v>=</v>
          </cell>
          <cell r="H312">
            <v>0.9</v>
          </cell>
          <cell r="I312" t="str">
            <v>m</v>
          </cell>
        </row>
        <row r="313">
          <cell r="C313" t="str">
            <v>Length of central straight portion</v>
          </cell>
          <cell r="G313" t="str">
            <v>=</v>
          </cell>
          <cell r="H313">
            <v>18.5</v>
          </cell>
          <cell r="I313" t="str">
            <v>m</v>
          </cell>
        </row>
        <row r="314">
          <cell r="C314" t="str">
            <v>Area of end portion</v>
          </cell>
          <cell r="G314" t="str">
            <v>=</v>
          </cell>
          <cell r="H314">
            <v>2.0015624999999999</v>
          </cell>
          <cell r="I314" t="str">
            <v>m2</v>
          </cell>
        </row>
        <row r="315">
          <cell r="C315" t="str">
            <v>C.G of end portion</v>
          </cell>
          <cell r="G315" t="str">
            <v>=</v>
          </cell>
          <cell r="H315">
            <v>1.3634586268540201</v>
          </cell>
          <cell r="I315" t="str">
            <v>m</v>
          </cell>
        </row>
        <row r="316">
          <cell r="C316" t="str">
            <v>Ix</v>
          </cell>
          <cell r="G316" t="str">
            <v>=</v>
          </cell>
          <cell r="H316">
            <v>0.14032060243182093</v>
          </cell>
          <cell r="I316" t="str">
            <v>m4</v>
          </cell>
        </row>
        <row r="317">
          <cell r="C317" t="str">
            <v>Iz</v>
          </cell>
          <cell r="G317" t="str">
            <v>=</v>
          </cell>
          <cell r="H317">
            <v>0.81841609274843918</v>
          </cell>
          <cell r="I317" t="str">
            <v>m4</v>
          </cell>
        </row>
        <row r="318">
          <cell r="C318" t="str">
            <v>Area of central straight portion</v>
          </cell>
          <cell r="G318" t="str">
            <v>=</v>
          </cell>
          <cell r="H318">
            <v>1.5647875</v>
          </cell>
          <cell r="I318" t="str">
            <v>m2</v>
          </cell>
        </row>
        <row r="319">
          <cell r="C319" t="str">
            <v>C.G of central straight portion</v>
          </cell>
          <cell r="G319" t="str">
            <v>=</v>
          </cell>
          <cell r="H319">
            <v>1.4520675101651186</v>
          </cell>
          <cell r="I319" t="str">
            <v>m</v>
          </cell>
        </row>
        <row r="320">
          <cell r="C320" t="str">
            <v>Ix</v>
          </cell>
          <cell r="G320" t="str">
            <v>=</v>
          </cell>
          <cell r="H320">
            <v>2.6221372632290938E-2</v>
          </cell>
          <cell r="I320" t="str">
            <v>m4</v>
          </cell>
        </row>
        <row r="321">
          <cell r="C321" t="str">
            <v>Iz</v>
          </cell>
          <cell r="G321" t="str">
            <v>=</v>
          </cell>
          <cell r="H321">
            <v>0.66904304976857853</v>
          </cell>
          <cell r="I321" t="str">
            <v>m4</v>
          </cell>
        </row>
        <row r="322">
          <cell r="C322" t="str">
            <v>Area of tappered portion</v>
          </cell>
          <cell r="G322" t="str">
            <v>=</v>
          </cell>
          <cell r="H322">
            <v>1.783175</v>
          </cell>
          <cell r="I322" t="str">
            <v>m2</v>
          </cell>
        </row>
        <row r="323">
          <cell r="C323" t="str">
            <v>C.G of tappered portion</v>
          </cell>
          <cell r="G323" t="str">
            <v>=</v>
          </cell>
          <cell r="H323">
            <v>1.4077630685095692</v>
          </cell>
          <cell r="I323" t="str">
            <v>m</v>
          </cell>
        </row>
        <row r="324">
          <cell r="C324" t="str">
            <v>Ix</v>
          </cell>
          <cell r="G324" t="str">
            <v>=</v>
          </cell>
          <cell r="H324">
            <v>8.3270987532055932E-2</v>
          </cell>
          <cell r="I324" t="str">
            <v>m4</v>
          </cell>
        </row>
        <row r="325">
          <cell r="C325" t="str">
            <v>Iz</v>
          </cell>
          <cell r="G325" t="str">
            <v>=</v>
          </cell>
          <cell r="H325">
            <v>0.7437295712585088</v>
          </cell>
          <cell r="I325" t="str">
            <v>m4</v>
          </cell>
        </row>
        <row r="327">
          <cell r="C327" t="str">
            <v>CENTRAL GIRDER</v>
          </cell>
        </row>
        <row r="328">
          <cell r="C328" t="str">
            <v>Overall length of girder</v>
          </cell>
          <cell r="G328" t="str">
            <v>=</v>
          </cell>
          <cell r="H328">
            <v>21.14</v>
          </cell>
          <cell r="I328" t="str">
            <v>m</v>
          </cell>
        </row>
        <row r="329">
          <cell r="C329" t="str">
            <v xml:space="preserve">Length of end portion </v>
          </cell>
          <cell r="G329" t="str">
            <v>=</v>
          </cell>
          <cell r="H329">
            <v>0.42</v>
          </cell>
          <cell r="I329" t="str">
            <v>m</v>
          </cell>
        </row>
        <row r="330">
          <cell r="C330" t="str">
            <v>Length of tapered portion</v>
          </cell>
          <cell r="G330" t="str">
            <v>=</v>
          </cell>
          <cell r="H330">
            <v>0.9</v>
          </cell>
          <cell r="I330" t="str">
            <v>m</v>
          </cell>
        </row>
        <row r="331">
          <cell r="C331" t="str">
            <v>Length of central straight portion</v>
          </cell>
          <cell r="G331" t="str">
            <v>=</v>
          </cell>
          <cell r="H331">
            <v>18.5</v>
          </cell>
          <cell r="I331" t="str">
            <v>m</v>
          </cell>
        </row>
        <row r="332">
          <cell r="C332" t="str">
            <v>Area of end portion</v>
          </cell>
          <cell r="G332" t="str">
            <v>=</v>
          </cell>
          <cell r="H332">
            <v>1.5425</v>
          </cell>
          <cell r="I332" t="str">
            <v>m2</v>
          </cell>
        </row>
        <row r="333">
          <cell r="C333" t="str">
            <v>C.G of end portion</v>
          </cell>
          <cell r="G333" t="str">
            <v>=</v>
          </cell>
          <cell r="H333">
            <v>1.186831451580227</v>
          </cell>
          <cell r="I333" t="str">
            <v>m</v>
          </cell>
        </row>
        <row r="334">
          <cell r="C334" t="str">
            <v>Ix</v>
          </cell>
          <cell r="G334" t="str">
            <v>=</v>
          </cell>
          <cell r="H334">
            <v>0.14216888569310032</v>
          </cell>
          <cell r="I334" t="str">
            <v>m4</v>
          </cell>
        </row>
        <row r="335">
          <cell r="C335" t="str">
            <v>Iz</v>
          </cell>
          <cell r="G335" t="str">
            <v>=</v>
          </cell>
          <cell r="H335">
            <v>0.76678510074867501</v>
          </cell>
          <cell r="I335" t="str">
            <v>m4</v>
          </cell>
        </row>
        <row r="336">
          <cell r="C336" t="str">
            <v>Area of central straight portion</v>
          </cell>
          <cell r="G336" t="str">
            <v>=</v>
          </cell>
          <cell r="H336">
            <v>1.1188499999999999</v>
          </cell>
          <cell r="I336" t="str">
            <v>m2</v>
          </cell>
        </row>
        <row r="337">
          <cell r="C337" t="str">
            <v>C.G of central straight portion</v>
          </cell>
          <cell r="G337" t="str">
            <v>=</v>
          </cell>
          <cell r="H337">
            <v>1.2488728270098766</v>
          </cell>
          <cell r="I337" t="str">
            <v>m</v>
          </cell>
        </row>
        <row r="338">
          <cell r="C338" t="str">
            <v>Ix</v>
          </cell>
          <cell r="G338" t="str">
            <v>=</v>
          </cell>
          <cell r="H338">
            <v>3.0465483278065381E-2</v>
          </cell>
          <cell r="I338" t="str">
            <v>m4</v>
          </cell>
        </row>
        <row r="339">
          <cell r="C339" t="str">
            <v>Iz</v>
          </cell>
          <cell r="G339" t="str">
            <v>=</v>
          </cell>
          <cell r="H339">
            <v>0.6082659152095351</v>
          </cell>
          <cell r="I339" t="str">
            <v>m4</v>
          </cell>
        </row>
        <row r="340">
          <cell r="C340" t="str">
            <v>Area of tapered portion</v>
          </cell>
          <cell r="G340" t="str">
            <v>=</v>
          </cell>
          <cell r="H340">
            <v>1.3306749999999998</v>
          </cell>
          <cell r="I340" t="str">
            <v>m2</v>
          </cell>
        </row>
        <row r="341">
          <cell r="C341" t="str">
            <v>C.G of tapered portion</v>
          </cell>
          <cell r="G341" t="str">
            <v>=</v>
          </cell>
          <cell r="H341">
            <v>1.2178521392950516</v>
          </cell>
          <cell r="I341" t="str">
            <v>m</v>
          </cell>
        </row>
        <row r="342">
          <cell r="C342" t="str">
            <v>Ix</v>
          </cell>
          <cell r="G342" t="str">
            <v>=</v>
          </cell>
          <cell r="H342">
            <v>8.6317184485582857E-2</v>
          </cell>
          <cell r="I342" t="str">
            <v>m4</v>
          </cell>
        </row>
        <row r="343">
          <cell r="C343" t="str">
            <v>Iz</v>
          </cell>
          <cell r="G343" t="str">
            <v>=</v>
          </cell>
          <cell r="H343">
            <v>0.68752550797910505</v>
          </cell>
          <cell r="I343" t="str">
            <v>m4</v>
          </cell>
        </row>
        <row r="345">
          <cell r="C345" t="str">
            <v>LONGITUDINAL SLAB MEMBERS :</v>
          </cell>
        </row>
        <row r="346">
          <cell r="C346" t="str">
            <v xml:space="preserve">Area </v>
          </cell>
          <cell r="G346" t="str">
            <v>=</v>
          </cell>
          <cell r="H346">
            <v>0.375</v>
          </cell>
          <cell r="I346" t="str">
            <v>m2</v>
          </cell>
        </row>
        <row r="347">
          <cell r="C347" t="str">
            <v>C.G of slab</v>
          </cell>
          <cell r="G347" t="str">
            <v>=</v>
          </cell>
          <cell r="H347">
            <v>1.9750000000000001</v>
          </cell>
          <cell r="I347" t="str">
            <v>m</v>
          </cell>
        </row>
        <row r="348">
          <cell r="C348" t="str">
            <v>Ix</v>
          </cell>
          <cell r="G348" t="str">
            <v>=</v>
          </cell>
          <cell r="H348">
            <v>3.4960937500000001E-3</v>
          </cell>
          <cell r="I348" t="str">
            <v>m4</v>
          </cell>
        </row>
        <row r="349">
          <cell r="C349" t="str">
            <v>Iz</v>
          </cell>
          <cell r="G349" t="str">
            <v>=</v>
          </cell>
          <cell r="H349">
            <v>9.9983434460386544E-2</v>
          </cell>
          <cell r="I349" t="str">
            <v>m4</v>
          </cell>
        </row>
        <row r="351">
          <cell r="C351" t="str">
            <v>Total Depth of Girder</v>
          </cell>
          <cell r="G351" t="str">
            <v>=</v>
          </cell>
          <cell r="H351">
            <v>2.1</v>
          </cell>
          <cell r="I351" t="str">
            <v>m</v>
          </cell>
        </row>
        <row r="352">
          <cell r="C352" t="str">
            <v>C.G of Whole deck section from bottom</v>
          </cell>
          <cell r="G352" t="str">
            <v>=</v>
          </cell>
          <cell r="H352">
            <v>1.4637132325582534</v>
          </cell>
          <cell r="I352" t="str">
            <v>m</v>
          </cell>
        </row>
        <row r="353">
          <cell r="C353" t="str">
            <v>C.G of Whole deck section from top</v>
          </cell>
          <cell r="G353" t="str">
            <v>=</v>
          </cell>
          <cell r="H353">
            <v>0.63628676744174673</v>
          </cell>
          <cell r="I353" t="str">
            <v>m</v>
          </cell>
        </row>
        <row r="355">
          <cell r="C355" t="str">
            <v>End Longitudinal Members of the Grid</v>
          </cell>
        </row>
        <row r="356">
          <cell r="C356" t="str">
            <v>End Girder</v>
          </cell>
        </row>
        <row r="357">
          <cell r="C357" t="str">
            <v>Area</v>
          </cell>
          <cell r="G357" t="str">
            <v>=</v>
          </cell>
          <cell r="H357">
            <v>1.8244915540540536</v>
          </cell>
          <cell r="I357" t="str">
            <v>m2</v>
          </cell>
        </row>
        <row r="358">
          <cell r="C358" t="str">
            <v>Ix</v>
          </cell>
          <cell r="G358" t="str">
            <v>=</v>
          </cell>
          <cell r="H358">
            <v>9.4064157918497954E-2</v>
          </cell>
          <cell r="I358" t="str">
            <v>m4</v>
          </cell>
        </row>
        <row r="359">
          <cell r="C359" t="str">
            <v>Iz</v>
          </cell>
          <cell r="G359" t="str">
            <v>=</v>
          </cell>
          <cell r="H359">
            <v>0.75785945370254959</v>
          </cell>
          <cell r="I359" t="str">
            <v>m4</v>
          </cell>
        </row>
        <row r="361">
          <cell r="C361" t="str">
            <v>Intermediate Girder</v>
          </cell>
        </row>
        <row r="362">
          <cell r="C362" t="str">
            <v>Area</v>
          </cell>
          <cell r="G362" t="str">
            <v>=</v>
          </cell>
          <cell r="H362">
            <v>1.2119833605381929</v>
          </cell>
          <cell r="I362" t="str">
            <v>m2</v>
          </cell>
        </row>
        <row r="363">
          <cell r="C363" t="str">
            <v>Ix</v>
          </cell>
          <cell r="G363" t="str">
            <v>=</v>
          </cell>
          <cell r="H363">
            <v>9.6883722551869944E-2</v>
          </cell>
          <cell r="I363" t="str">
            <v>m4</v>
          </cell>
        </row>
        <row r="364">
          <cell r="C364" t="str">
            <v>Iz</v>
          </cell>
          <cell r="G364" t="str">
            <v>=</v>
          </cell>
          <cell r="H364">
            <v>0.70252056607064517</v>
          </cell>
          <cell r="I364" t="str">
            <v>m4</v>
          </cell>
        </row>
      </sheetData>
      <sheetData sheetId="1"/>
      <sheetData sheetId="2"/>
      <sheetData sheetId="3"/>
      <sheetData sheetId="4"/>
      <sheetData sheetId="5"/>
      <sheetData sheetId="6"/>
      <sheetData sheetId="7"/>
      <sheetData sheetId="8"/>
      <sheetData sheetId="9"/>
      <sheetData sheetId="10"/>
      <sheetData sheetId="11"/>
      <sheetData sheetId="12"/>
      <sheetData sheetId="13"/>
    </sheetDataSet>
  </externalBook>
</externalLink>
</file>

<file path=xl/externalLinks/externalLink186.xml><?xml version="1.0" encoding="utf-8"?>
<externalLink xmlns="http://schemas.openxmlformats.org/spreadsheetml/2006/main">
  <externalBook xmlns:r="http://schemas.openxmlformats.org/officeDocument/2006/relationships" r:id="rId1">
    <sheetNames>
      <sheetName val="Summary"/>
      <sheetName val="Rectangular Beam"/>
      <sheetName val="Flanged Beams"/>
    </sheetNames>
    <sheetDataSet>
      <sheetData sheetId="0" refreshError="1"/>
      <sheetData sheetId="1"/>
      <sheetData sheetId="2"/>
    </sheetDataSet>
  </externalBook>
</externalLink>
</file>

<file path=xl/externalLinks/externalLink187.xml><?xml version="1.0" encoding="utf-8"?>
<externalLink xmlns="http://schemas.openxmlformats.org/spreadsheetml/2006/main">
  <externalBook xmlns:r="http://schemas.openxmlformats.org/officeDocument/2006/relationships" r:id="rId1">
    <sheetNames>
      <sheetName val="Sheet1"/>
      <sheetName val="Contents"/>
      <sheetName val="Plant &amp;  Machinery"/>
      <sheetName val="Labour"/>
      <sheetName val="Material"/>
      <sheetName val="Summary of Rates"/>
      <sheetName val="Preambles-Chapter"/>
      <sheetName val="Basic Approach"/>
      <sheetName val="Preamble-1"/>
      <sheetName val="Preamble-2"/>
      <sheetName val="Preamble-3"/>
      <sheetName val="Preamble-4"/>
      <sheetName val="Preamble-5"/>
      <sheetName val="Preamble-6"/>
      <sheetName val="Preamble-7"/>
      <sheetName val="Preamble-8"/>
      <sheetName val="Preamble-9"/>
      <sheetName val="Preamble-10"/>
      <sheetName val="Preamble-11"/>
      <sheetName val="Preamble-12"/>
      <sheetName val="Preamble-13"/>
      <sheetName val="Preamble-14"/>
      <sheetName val="Preamble-15"/>
      <sheetName val="Chapter-1"/>
      <sheetName val="Chapter-2"/>
      <sheetName val="Chapter-3"/>
      <sheetName val="Chapter-4"/>
      <sheetName val="Chapter-5"/>
      <sheetName val="Chapter-6"/>
      <sheetName val="Chapter-7"/>
      <sheetName val="Chapter-8"/>
      <sheetName val="Chapter-9"/>
      <sheetName val="Chapter-10"/>
      <sheetName val="Chapter-11"/>
      <sheetName val="Chapter-12"/>
      <sheetName val="Chapter-13"/>
      <sheetName val="Chapter-14"/>
      <sheetName val="Chapter-15"/>
      <sheetName val="Summary"/>
      <sheetName val="Abbreviation"/>
      <sheetName val="Sheet2"/>
      <sheetName val="Rectangular Beam"/>
      <sheetName val="foundation"/>
      <sheetName val="bASICDATA"/>
      <sheetName val="MAT.COST"/>
      <sheetName val="Information"/>
      <sheetName val="Cross Drainage Works"/>
    </sheetNames>
    <sheetDataSet>
      <sheetData sheetId="0"/>
      <sheetData sheetId="1"/>
      <sheetData sheetId="2"/>
      <sheetData sheetId="3"/>
      <sheetData sheetId="4" refreshError="1"/>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refreshError="1">
        <row r="154">
          <cell r="J154">
            <v>2894.5754323199999</v>
          </cell>
        </row>
      </sheetData>
      <sheetData sheetId="34"/>
      <sheetData sheetId="35"/>
      <sheetData sheetId="36"/>
      <sheetData sheetId="37"/>
      <sheetData sheetId="38"/>
      <sheetData sheetId="39"/>
      <sheetData sheetId="40"/>
      <sheetData sheetId="41" refreshError="1"/>
      <sheetData sheetId="42" refreshError="1"/>
      <sheetData sheetId="43" refreshError="1"/>
      <sheetData sheetId="44" refreshError="1"/>
      <sheetData sheetId="45" refreshError="1"/>
      <sheetData sheetId="46" refreshError="1"/>
    </sheetDataSet>
  </externalBook>
</externalLink>
</file>

<file path=xl/externalLinks/externalLink188.xml><?xml version="1.0" encoding="utf-8"?>
<externalLink xmlns="http://schemas.openxmlformats.org/spreadsheetml/2006/main">
  <externalBook xmlns:r="http://schemas.openxmlformats.org/officeDocument/2006/relationships" r:id="rId1">
    <sheetNames>
      <sheetName val="Sheet1"/>
      <sheetName val="Contents"/>
      <sheetName val="Plant &amp;  Machinery"/>
      <sheetName val="Labour"/>
      <sheetName val="Material"/>
      <sheetName val="Summary of Rates"/>
      <sheetName val="Preambles-Chapter"/>
      <sheetName val="Basic Approach"/>
      <sheetName val="Preamble-1"/>
      <sheetName val="Preamble-2"/>
      <sheetName val="Preamble-3"/>
      <sheetName val="Preamble-4"/>
      <sheetName val="Preamble-5"/>
      <sheetName val="Preamble-6"/>
      <sheetName val="Preamble-7"/>
      <sheetName val="Preamble-8"/>
      <sheetName val="Preamble-9"/>
      <sheetName val="Preamble-10"/>
      <sheetName val="Preamble-11"/>
      <sheetName val="Preamble-12"/>
      <sheetName val="Preamble-13"/>
      <sheetName val="Preamble-14"/>
      <sheetName val="Preamble-15"/>
      <sheetName val="Chapter-1"/>
      <sheetName val="Chapter-2"/>
      <sheetName val="Chapter-3"/>
      <sheetName val="Chapter-4"/>
      <sheetName val="Chapter-5"/>
      <sheetName val="Chapter-6"/>
      <sheetName val="Chapter-7"/>
      <sheetName val="Chapter-8"/>
      <sheetName val="Chapter-9"/>
      <sheetName val="Chapter-10"/>
      <sheetName val="Chapter-11"/>
      <sheetName val="Chapter-12"/>
      <sheetName val="Chapter-13"/>
      <sheetName val="Chapter-14"/>
      <sheetName val="Chapter-15"/>
      <sheetName val="Summary"/>
      <sheetName val="Abbreviations"/>
      <sheetName val="Sheet2"/>
      <sheetName val="Gen Info"/>
      <sheetName val="Horizontal curves detail"/>
      <sheetName val="Rate Analysis"/>
      <sheetName val="bASICDATA"/>
      <sheetName val="foundation"/>
    </sheetNames>
    <sheetDataSet>
      <sheetData sheetId="0" refreshError="1"/>
      <sheetData sheetId="1" refreshError="1"/>
      <sheetData sheetId="2" refreshError="1"/>
      <sheetData sheetId="3" refreshError="1"/>
      <sheetData sheetId="4" refreshError="1">
        <row r="3">
          <cell r="D3">
            <v>30</v>
          </cell>
        </row>
        <row r="52">
          <cell r="D52">
            <v>100</v>
          </cell>
        </row>
      </sheetData>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Set>
  </externalBook>
</externalLink>
</file>

<file path=xl/externalLinks/externalLink189.xml><?xml version="1.0" encoding="utf-8"?>
<externalLink xmlns="http://schemas.openxmlformats.org/spreadsheetml/2006/main">
  <externalBook xmlns:r="http://schemas.openxmlformats.org/officeDocument/2006/relationships" r:id="rId1">
    <sheetNames>
      <sheetName val="0000000000000"/>
      <sheetName val="XXXXXXXXXXXXX"/>
      <sheetName val="XXXXXXXXXXXX0"/>
      <sheetName val="design"/>
      <sheetName val="Lead"/>
      <sheetName val="Data"/>
      <sheetName val="est "/>
      <sheetName val="Levels"/>
    </sheetNames>
    <sheetDataSet>
      <sheetData sheetId="0"/>
      <sheetData sheetId="1"/>
      <sheetData sheetId="2"/>
      <sheetData sheetId="3"/>
      <sheetData sheetId="4"/>
      <sheetData sheetId="5"/>
      <sheetData sheetId="6"/>
      <sheetData sheetId="7" refreshError="1"/>
    </sheetDataSet>
  </externalBook>
</externalLink>
</file>

<file path=xl/externalLinks/externalLink190.xml><?xml version="1.0" encoding="utf-8"?>
<externalLink xmlns="http://schemas.openxmlformats.org/spreadsheetml/2006/main">
  <externalBook xmlns:r="http://schemas.openxmlformats.org/officeDocument/2006/relationships" r:id="rId1">
    <sheetNames>
      <sheetName val="Facesheet-I to III Booklet"/>
      <sheetName val="I(R)"/>
      <sheetName val="IIA"/>
      <sheetName val="IIB"/>
      <sheetName val="III(R)"/>
      <sheetName val="IV"/>
      <sheetName val="V"/>
      <sheetName val="VII"/>
      <sheetName val="VIII(R) "/>
      <sheetName val="REASONS_EXCESS "/>
    </sheetNames>
    <sheetDataSet>
      <sheetData sheetId="0"/>
      <sheetData sheetId="1"/>
      <sheetData sheetId="2"/>
      <sheetData sheetId="3">
        <row r="13">
          <cell r="R13">
            <v>449.3</v>
          </cell>
        </row>
      </sheetData>
      <sheetData sheetId="4"/>
      <sheetData sheetId="5"/>
      <sheetData sheetId="6"/>
      <sheetData sheetId="7"/>
      <sheetData sheetId="8"/>
      <sheetData sheetId="9"/>
    </sheetDataSet>
  </externalBook>
</externalLink>
</file>

<file path=xl/externalLinks/externalLink191.xml><?xml version="1.0" encoding="utf-8"?>
<externalLink xmlns="http://schemas.openxmlformats.org/spreadsheetml/2006/main">
  <externalBook xmlns:r="http://schemas.openxmlformats.org/officeDocument/2006/relationships" r:id="rId1">
    <sheetNames>
      <sheetName val="Sheet1"/>
      <sheetName val="BOQ"/>
      <sheetName val="Cover"/>
      <sheetName val="INDEX"/>
      <sheetName val="GAC"/>
      <sheetName val="CH1"/>
      <sheetName val="CH3"/>
      <sheetName val="CH4"/>
      <sheetName val="Ann- 1 (Soil Report)"/>
      <sheetName val="CH5"/>
      <sheetName val="Traffic"/>
      <sheetName val="CH2"/>
      <sheetName val="Design Flexi(New)"/>
      <sheetName val="CH6"/>
      <sheetName val="CH7"/>
      <sheetName val="CH8"/>
      <sheetName val="Table 8.1 (Hori &amp; ver)"/>
      <sheetName val="CH9"/>
      <sheetName val="Ann-3 (Design Rigid)"/>
      <sheetName val="CH10"/>
      <sheetName val="Ann-2 (Hydrolic)"/>
      <sheetName val="CH11"/>
      <sheetName val="CH13"/>
      <sheetName val="CH14"/>
      <sheetName val="CH15"/>
      <sheetName val="CH16"/>
      <sheetName val="CH12"/>
      <sheetName val="CH17"/>
      <sheetName val="CH18"/>
      <sheetName val="Ann- 4 (Earth Work)"/>
      <sheetName val="CH19"/>
      <sheetName val="Report"/>
      <sheetName val="Bar Chart "/>
      <sheetName val="A"/>
      <sheetName val="B"/>
      <sheetName val="C"/>
      <sheetName val="F1"/>
      <sheetName val="F2A"/>
      <sheetName val="F2B"/>
      <sheetName val="F4"/>
      <sheetName val="F-4A"/>
      <sheetName val="F5 (Abstract of cost)"/>
      <sheetName val="F6"/>
      <sheetName val="Intersection Improvement "/>
      <sheetName val="Road Safty"/>
      <sheetName val="MAINTEN ALL"/>
      <sheetName val="F7 (Abstract of CD)"/>
      <sheetName val="CD"/>
      <sheetName val="Disment"/>
      <sheetName val="Cost DIsmental"/>
      <sheetName val="HP 1 x 600 "/>
      <sheetName val="300 mm Irrigation"/>
      <sheetName val="HP 1 x 600 (cc)"/>
      <sheetName val="HP 1 x 1000 (CC)"/>
      <sheetName val="HP 1 x 1000"/>
      <sheetName val="Abstract Qty. H.P. Culvert"/>
      <sheetName val="ABSTRACT QTY OF BOC CULVERT "/>
      <sheetName val="BOX CULVERT (2 X 2) "/>
      <sheetName val="BOX Qty 2.0x2.0"/>
      <sheetName val="BOX CULVERT (3 X 2.5)"/>
      <sheetName val="Box Qty 3x2.5"/>
      <sheetName val="BOX CULVERT (4 X 2.5)"/>
      <sheetName val="BOX CULVERT (4 X 3)"/>
      <sheetName val="Box Qty 4x3"/>
      <sheetName val="BOX CULVERT ( 5 X 3.5)"/>
      <sheetName val="BOX Qty 5X3.5"/>
      <sheetName val="BOX CULVERT ( 2X4X3)"/>
      <sheetName val="RCC Culvert(2.0 x 1.5 ) CC"/>
      <sheetName val="RCC Culvert(2.0 x 1.5 ))"/>
      <sheetName val="RCC Culvert(3.00 x 2.00)cc"/>
      <sheetName val="RCC (5.00 x 3.00)CC"/>
      <sheetName val="RCC (5.00 x 3.00)"/>
      <sheetName val="RCC (2 X5.00) CC"/>
      <sheetName val="RCC (2 X5.00)"/>
      <sheetName val="Abstract Qty. RCC Slab"/>
      <sheetName val="Drain"/>
      <sheetName val="Protection Wall"/>
      <sheetName val="Parapet"/>
      <sheetName val="Lead Distance"/>
      <sheetName val="Box Qty 2x4x3"/>
      <sheetName val="F8-CARRIAGE"/>
      <sheetName val="F8-CARRIAGE (Road)"/>
      <sheetName val="Comparative"/>
      <sheetName val="Carr by Rail"/>
      <sheetName val="F8-LABOUR"/>
      <sheetName val="F8-MATERIAL"/>
      <sheetName val="F8-MACHINE"/>
      <sheetName val="F-8-ANAL"/>
      <sheetName val="ANN-V-MEASUREMENT"/>
      <sheetName val="ANN-V-ANALYSIS"/>
      <sheetName val="Ann-I-Traffic Survey Data"/>
      <sheetName val="SOIL Report"/>
      <sheetName val="Pavement Composition Chart "/>
      <sheetName val="F9A+9B"/>
      <sheetName val="Single"/>
      <sheetName val="PAV. Composition DETAILS"/>
      <sheetName val="HD"/>
      <sheetName val="Rigid"/>
      <sheetName val="Ann-I-MATERIAL SURVEY"/>
      <sheetName val="ANN-II-PC"/>
      <sheetName val="Drain Inventory "/>
      <sheetName val="ANN-II-BAR CHART"/>
      <sheetName val="ANN-III-MRASUR OF RCC CULVERT"/>
      <sheetName val="ANN-III-INPUT BOX CULV "/>
      <sheetName val="ANN-III-MRASUR OF BOX CULVERT"/>
      <sheetName val="OMAS"/>
      <sheetName val="Quary Map "/>
      <sheetName val="INPUT DATA"/>
      <sheetName val="ANN-III-INPUT RCC CULV"/>
      <sheetName val="F-7"/>
      <sheetName val="ANN-III-HP CULVERT"/>
    </sheetNames>
    <sheetDataSet>
      <sheetData sheetId="0" refreshError="1"/>
      <sheetData sheetId="1" refreshError="1"/>
      <sheetData sheetId="2"/>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sheetData sheetId="87" refreshError="1"/>
      <sheetData sheetId="88" refreshError="1"/>
      <sheetData sheetId="89" refreshError="1"/>
      <sheetData sheetId="90" refreshError="1"/>
      <sheetData sheetId="91" refreshError="1"/>
      <sheetData sheetId="92" refreshError="1"/>
      <sheetData sheetId="93"/>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sheetData sheetId="108" refreshError="1"/>
      <sheetData sheetId="109" refreshError="1"/>
      <sheetData sheetId="110" refreshError="1"/>
    </sheetDataSet>
  </externalBook>
</externalLink>
</file>

<file path=xl/externalLinks/externalLink192.xml><?xml version="1.0" encoding="utf-8"?>
<externalLink xmlns="http://schemas.openxmlformats.org/spreadsheetml/2006/main">
  <externalBook xmlns:r="http://schemas.openxmlformats.org/officeDocument/2006/relationships" r:id="rId1">
    <sheetNames>
      <sheetName val="wor esti"/>
      <sheetName val="wor - toil"/>
      <sheetName val="Cover_Sheet (2)"/>
      <sheetName val="toilet"/>
      <sheetName val="Check_Slip"/>
      <sheetName val="Misc"/>
      <sheetName val="Data_Base"/>
      <sheetName val="quarry"/>
      <sheetName val="Templates"/>
      <sheetName val="Cover_Sheet"/>
      <sheetName val="Sp_Report"/>
      <sheetName val="Estimate"/>
      <sheetName val="Lead"/>
      <sheetName val="Conveyance_Rates"/>
      <sheetName val="Conveyance_Table"/>
      <sheetName val="Est_amt_text"/>
      <sheetName val="Data"/>
      <sheetName val="Labour_Charges"/>
      <sheetName val="Labour_Charges(detl)"/>
      <sheetName val="Specification"/>
      <sheetName val="Core_SSR"/>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Set>
  </externalBook>
</externalLink>
</file>

<file path=xl/externalLinks/externalLink193.xml><?xml version="1.0" encoding="utf-8"?>
<externalLink xmlns="http://schemas.openxmlformats.org/spreadsheetml/2006/main">
  <externalBook xmlns:r="http://schemas.openxmlformats.org/officeDocument/2006/relationships" r:id="rId1">
    <sheetNames>
      <sheetName val="Sheet1"/>
      <sheetName val="Contents"/>
      <sheetName val="Plant &amp;  Machinery"/>
      <sheetName val="Labour"/>
      <sheetName val="Material"/>
      <sheetName val="Summary of Rates"/>
      <sheetName val="Preambles-Chapter"/>
      <sheetName val="Basic Approach"/>
      <sheetName val="Preamble-1"/>
      <sheetName val="Preamble-2"/>
      <sheetName val="Preamble-3"/>
      <sheetName val="Preamble-4"/>
      <sheetName val="Preamble-5"/>
      <sheetName val="Preamble-6"/>
      <sheetName val="Preamble-7"/>
      <sheetName val="Preamble-8"/>
      <sheetName val="Preamble-9"/>
      <sheetName val="Preamble-10"/>
      <sheetName val="Preamble-11"/>
      <sheetName val="Preamble-12"/>
      <sheetName val="Preamble-13"/>
      <sheetName val="Preamble-14"/>
      <sheetName val="Preamble-15"/>
      <sheetName val="Chapter-1"/>
      <sheetName val="Chapter-2"/>
      <sheetName val="Chapter-3"/>
      <sheetName val="Chapter-4"/>
      <sheetName val="Chapter-5"/>
      <sheetName val="Chapter-6"/>
      <sheetName val="Chapter-7"/>
      <sheetName val="Chapter-8"/>
      <sheetName val="Chapter-9"/>
      <sheetName val="Chapter-10"/>
      <sheetName val="Chapter-11"/>
      <sheetName val="Chapter-12"/>
      <sheetName val="Chapter-13"/>
      <sheetName val="Chapter-14"/>
      <sheetName val="Chapter-15"/>
      <sheetName val="Summary"/>
      <sheetName val="Abbreviations"/>
      <sheetName val="Sheet2"/>
    </sheetNames>
    <sheetDataSet>
      <sheetData sheetId="0" refreshError="1"/>
      <sheetData sheetId="1" refreshError="1"/>
      <sheetData sheetId="2" refreshError="1"/>
      <sheetData sheetId="3" refreshError="1"/>
      <sheetData sheetId="4" refreshError="1">
        <row r="5">
          <cell r="D5" t="str">
            <v>Input Rate</v>
          </cell>
        </row>
        <row r="140">
          <cell r="D140">
            <v>692.85</v>
          </cell>
        </row>
      </sheetData>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Set>
  </externalBook>
</externalLink>
</file>

<file path=xl/externalLinks/externalLink194.xml><?xml version="1.0" encoding="utf-8"?>
<externalLink xmlns="http://schemas.openxmlformats.org/spreadsheetml/2006/main">
  <externalBook xmlns:r="http://schemas.openxmlformats.org/officeDocument/2006/relationships" r:id="rId1">
    <sheetNames>
      <sheetName val="RMR"/>
      <sheetName val="Road Abst."/>
      <sheetName val="CD works Abst."/>
      <sheetName val="CC drains Abst."/>
      <sheetName val="Road Detail Est."/>
      <sheetName val="CD works detail Est."/>
      <sheetName val="CC drains detail Est."/>
      <sheetName val="Earth work Cal"/>
      <sheetName val="Earth Volume"/>
      <sheetName val="General Abst."/>
      <sheetName val="Lead Statement"/>
      <sheetName val="Road data"/>
      <sheetName val="CD works data"/>
      <sheetName val="Data"/>
      <sheetName val="quarry"/>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refreshError="1"/>
      <sheetData sheetId="14" refreshError="1"/>
    </sheetDataSet>
  </externalBook>
</externalLink>
</file>

<file path=xl/externalLinks/externalLink195.xml><?xml version="1.0" encoding="utf-8"?>
<externalLink xmlns="http://schemas.openxmlformats.org/spreadsheetml/2006/main">
  <externalBook xmlns:r="http://schemas.openxmlformats.org/officeDocument/2006/relationships" r:id="rId1">
    <sheetNames>
      <sheetName val="gen_abst"/>
      <sheetName val="report"/>
      <sheetName val="trialpit"/>
      <sheetName val="abstract"/>
      <sheetName val="detailed"/>
      <sheetName val="data_new"/>
      <sheetName val="lead-st"/>
      <sheetName val="v"/>
      <sheetName val="r"/>
      <sheetName val="l"/>
      <sheetName val="leads"/>
    </sheetNames>
    <sheetDataSet>
      <sheetData sheetId="0"/>
      <sheetData sheetId="1"/>
      <sheetData sheetId="2"/>
      <sheetData sheetId="3"/>
      <sheetData sheetId="4"/>
      <sheetData sheetId="5"/>
      <sheetData sheetId="6"/>
      <sheetData sheetId="7"/>
      <sheetData sheetId="8" refreshError="1">
        <row r="7">
          <cell r="F7">
            <v>91</v>
          </cell>
        </row>
      </sheetData>
      <sheetData sheetId="9"/>
      <sheetData sheetId="10" refreshError="1"/>
    </sheetDataSet>
  </externalBook>
</externalLink>
</file>

<file path=xl/externalLinks/externalLink196.xml><?xml version="1.0" encoding="utf-8"?>
<externalLink xmlns="http://schemas.openxmlformats.org/spreadsheetml/2006/main">
  <externalBook xmlns:r="http://schemas.openxmlformats.org/officeDocument/2006/relationships" r:id="rId1">
    <sheetNames>
      <sheetName val="Longitudinal"/>
      <sheetName val="Transverse"/>
      <sheetName val="Summary"/>
      <sheetName val="Sidl "/>
      <sheetName val="Design_ Longitudinal"/>
      <sheetName val="Design_Shear"/>
      <sheetName val="Design_Deck"/>
      <sheetName val="Diagram"/>
      <sheetName val="Design_EndDiaphragm"/>
      <sheetName val="Design_Cendiaph"/>
      <sheetName val="Canti(foot)"/>
      <sheetName val="Cant(Crash)"/>
      <sheetName val="Temp._Anal(Rise)"/>
      <sheetName val="Temp._Anal(Fall)"/>
    </sheetNames>
    <sheetDataSet>
      <sheetData sheetId="0">
        <row r="307">
          <cell r="B307" t="str">
            <v>PROPERTIES OF LONGITUDINAL MEMBERS  (4 GIRDER SYSTEM)</v>
          </cell>
        </row>
        <row r="309">
          <cell r="C309" t="str">
            <v>END GIRDER</v>
          </cell>
        </row>
        <row r="310">
          <cell r="C310" t="str">
            <v>Overall length of girder</v>
          </cell>
          <cell r="G310" t="str">
            <v>=</v>
          </cell>
          <cell r="H310">
            <v>21.14</v>
          </cell>
          <cell r="I310" t="str">
            <v>m</v>
          </cell>
        </row>
        <row r="311">
          <cell r="C311" t="str">
            <v xml:space="preserve">Length of end portion </v>
          </cell>
          <cell r="G311" t="str">
            <v>=</v>
          </cell>
          <cell r="H311">
            <v>0.42</v>
          </cell>
          <cell r="I311" t="str">
            <v>m</v>
          </cell>
        </row>
        <row r="312">
          <cell r="C312" t="str">
            <v>Length of tapered portion</v>
          </cell>
          <cell r="G312" t="str">
            <v>=</v>
          </cell>
          <cell r="H312">
            <v>0.9</v>
          </cell>
          <cell r="I312" t="str">
            <v>m</v>
          </cell>
        </row>
        <row r="313">
          <cell r="C313" t="str">
            <v>Length of central straight portion</v>
          </cell>
          <cell r="G313" t="str">
            <v>=</v>
          </cell>
          <cell r="H313">
            <v>18.5</v>
          </cell>
          <cell r="I313" t="str">
            <v>m</v>
          </cell>
        </row>
        <row r="314">
          <cell r="C314" t="str">
            <v>Area of end portion</v>
          </cell>
          <cell r="G314" t="str">
            <v>=</v>
          </cell>
          <cell r="H314">
            <v>2.0015624999999999</v>
          </cell>
          <cell r="I314" t="str">
            <v>m2</v>
          </cell>
        </row>
        <row r="315">
          <cell r="C315" t="str">
            <v>C.G of end portion</v>
          </cell>
          <cell r="G315" t="str">
            <v>=</v>
          </cell>
          <cell r="H315">
            <v>1.3634586268540201</v>
          </cell>
          <cell r="I315" t="str">
            <v>m</v>
          </cell>
        </row>
        <row r="316">
          <cell r="C316" t="str">
            <v>Ix</v>
          </cell>
          <cell r="G316" t="str">
            <v>=</v>
          </cell>
          <cell r="H316">
            <v>0.14032060243182093</v>
          </cell>
          <cell r="I316" t="str">
            <v>m4</v>
          </cell>
        </row>
        <row r="317">
          <cell r="C317" t="str">
            <v>Iz</v>
          </cell>
          <cell r="G317" t="str">
            <v>=</v>
          </cell>
          <cell r="H317">
            <v>0.81841609274843918</v>
          </cell>
          <cell r="I317" t="str">
            <v>m4</v>
          </cell>
        </row>
        <row r="318">
          <cell r="C318" t="str">
            <v>Area of central straight portion</v>
          </cell>
          <cell r="G318" t="str">
            <v>=</v>
          </cell>
          <cell r="H318">
            <v>1.5647875</v>
          </cell>
          <cell r="I318" t="str">
            <v>m2</v>
          </cell>
        </row>
        <row r="319">
          <cell r="C319" t="str">
            <v>C.G of central straight portion</v>
          </cell>
          <cell r="G319" t="str">
            <v>=</v>
          </cell>
          <cell r="H319">
            <v>1.4520675101651186</v>
          </cell>
          <cell r="I319" t="str">
            <v>m</v>
          </cell>
        </row>
        <row r="320">
          <cell r="C320" t="str">
            <v>Ix</v>
          </cell>
          <cell r="G320" t="str">
            <v>=</v>
          </cell>
          <cell r="H320">
            <v>2.6221372632290938E-2</v>
          </cell>
          <cell r="I320" t="str">
            <v>m4</v>
          </cell>
        </row>
        <row r="321">
          <cell r="C321" t="str">
            <v>Iz</v>
          </cell>
          <cell r="G321" t="str">
            <v>=</v>
          </cell>
          <cell r="H321">
            <v>0.66904304976857853</v>
          </cell>
          <cell r="I321" t="str">
            <v>m4</v>
          </cell>
        </row>
        <row r="322">
          <cell r="C322" t="str">
            <v>Area of tappered portion</v>
          </cell>
          <cell r="G322" t="str">
            <v>=</v>
          </cell>
          <cell r="H322">
            <v>1.783175</v>
          </cell>
          <cell r="I322" t="str">
            <v>m2</v>
          </cell>
        </row>
        <row r="323">
          <cell r="C323" t="str">
            <v>C.G of tappered portion</v>
          </cell>
          <cell r="G323" t="str">
            <v>=</v>
          </cell>
          <cell r="H323">
            <v>1.4077630685095692</v>
          </cell>
          <cell r="I323" t="str">
            <v>m</v>
          </cell>
        </row>
        <row r="324">
          <cell r="C324" t="str">
            <v>Ix</v>
          </cell>
          <cell r="G324" t="str">
            <v>=</v>
          </cell>
          <cell r="H324">
            <v>8.3270987532055932E-2</v>
          </cell>
          <cell r="I324" t="str">
            <v>m4</v>
          </cell>
        </row>
        <row r="325">
          <cell r="C325" t="str">
            <v>Iz</v>
          </cell>
          <cell r="G325" t="str">
            <v>=</v>
          </cell>
          <cell r="H325">
            <v>0.7437295712585088</v>
          </cell>
          <cell r="I325" t="str">
            <v>m4</v>
          </cell>
        </row>
        <row r="327">
          <cell r="C327" t="str">
            <v>CENTRAL GIRDER</v>
          </cell>
        </row>
        <row r="328">
          <cell r="C328" t="str">
            <v>Overall length of girder</v>
          </cell>
          <cell r="G328" t="str">
            <v>=</v>
          </cell>
          <cell r="H328">
            <v>21.14</v>
          </cell>
          <cell r="I328" t="str">
            <v>m</v>
          </cell>
        </row>
        <row r="329">
          <cell r="C329" t="str">
            <v xml:space="preserve">Length of end portion </v>
          </cell>
          <cell r="G329" t="str">
            <v>=</v>
          </cell>
          <cell r="H329">
            <v>0.42</v>
          </cell>
          <cell r="I329" t="str">
            <v>m</v>
          </cell>
        </row>
        <row r="330">
          <cell r="C330" t="str">
            <v>Length of tapered portion</v>
          </cell>
          <cell r="G330" t="str">
            <v>=</v>
          </cell>
          <cell r="H330">
            <v>0.9</v>
          </cell>
          <cell r="I330" t="str">
            <v>m</v>
          </cell>
        </row>
        <row r="331">
          <cell r="C331" t="str">
            <v>Length of central straight portion</v>
          </cell>
          <cell r="G331" t="str">
            <v>=</v>
          </cell>
          <cell r="H331">
            <v>18.5</v>
          </cell>
          <cell r="I331" t="str">
            <v>m</v>
          </cell>
        </row>
        <row r="332">
          <cell r="C332" t="str">
            <v>Area of end portion</v>
          </cell>
          <cell r="G332" t="str">
            <v>=</v>
          </cell>
          <cell r="H332">
            <v>1.5425</v>
          </cell>
          <cell r="I332" t="str">
            <v>m2</v>
          </cell>
        </row>
        <row r="333">
          <cell r="C333" t="str">
            <v>C.G of end portion</v>
          </cell>
          <cell r="G333" t="str">
            <v>=</v>
          </cell>
          <cell r="H333">
            <v>1.186831451580227</v>
          </cell>
          <cell r="I333" t="str">
            <v>m</v>
          </cell>
        </row>
        <row r="334">
          <cell r="C334" t="str">
            <v>Ix</v>
          </cell>
          <cell r="G334" t="str">
            <v>=</v>
          </cell>
          <cell r="H334">
            <v>0.14216888569310032</v>
          </cell>
          <cell r="I334" t="str">
            <v>m4</v>
          </cell>
        </row>
        <row r="335">
          <cell r="C335" t="str">
            <v>Iz</v>
          </cell>
          <cell r="G335" t="str">
            <v>=</v>
          </cell>
          <cell r="H335">
            <v>0.76678510074867501</v>
          </cell>
          <cell r="I335" t="str">
            <v>m4</v>
          </cell>
        </row>
        <row r="336">
          <cell r="C336" t="str">
            <v>Area of central straight portion</v>
          </cell>
          <cell r="G336" t="str">
            <v>=</v>
          </cell>
          <cell r="H336">
            <v>1.1188499999999999</v>
          </cell>
          <cell r="I336" t="str">
            <v>m2</v>
          </cell>
        </row>
        <row r="337">
          <cell r="C337" t="str">
            <v>C.G of central straight portion</v>
          </cell>
          <cell r="G337" t="str">
            <v>=</v>
          </cell>
          <cell r="H337">
            <v>1.2488728270098766</v>
          </cell>
          <cell r="I337" t="str">
            <v>m</v>
          </cell>
        </row>
        <row r="338">
          <cell r="C338" t="str">
            <v>Ix</v>
          </cell>
          <cell r="G338" t="str">
            <v>=</v>
          </cell>
          <cell r="H338">
            <v>3.0465483278065381E-2</v>
          </cell>
          <cell r="I338" t="str">
            <v>m4</v>
          </cell>
        </row>
        <row r="339">
          <cell r="C339" t="str">
            <v>Iz</v>
          </cell>
          <cell r="G339" t="str">
            <v>=</v>
          </cell>
          <cell r="H339">
            <v>0.6082659152095351</v>
          </cell>
          <cell r="I339" t="str">
            <v>m4</v>
          </cell>
        </row>
        <row r="340">
          <cell r="C340" t="str">
            <v>Area of tapered portion</v>
          </cell>
          <cell r="G340" t="str">
            <v>=</v>
          </cell>
          <cell r="H340">
            <v>1.3306749999999998</v>
          </cell>
          <cell r="I340" t="str">
            <v>m2</v>
          </cell>
        </row>
        <row r="341">
          <cell r="C341" t="str">
            <v>C.G of tapered portion</v>
          </cell>
          <cell r="G341" t="str">
            <v>=</v>
          </cell>
          <cell r="H341">
            <v>1.2178521392950516</v>
          </cell>
          <cell r="I341" t="str">
            <v>m</v>
          </cell>
        </row>
        <row r="342">
          <cell r="C342" t="str">
            <v>Ix</v>
          </cell>
          <cell r="G342" t="str">
            <v>=</v>
          </cell>
          <cell r="H342">
            <v>8.6317184485582857E-2</v>
          </cell>
          <cell r="I342" t="str">
            <v>m4</v>
          </cell>
        </row>
        <row r="343">
          <cell r="C343" t="str">
            <v>Iz</v>
          </cell>
          <cell r="G343" t="str">
            <v>=</v>
          </cell>
          <cell r="H343">
            <v>0.68752550797910505</v>
          </cell>
          <cell r="I343" t="str">
            <v>m4</v>
          </cell>
        </row>
        <row r="345">
          <cell r="C345" t="str">
            <v>LONGITUDINAL SLAB MEMBERS :</v>
          </cell>
        </row>
        <row r="346">
          <cell r="C346" t="str">
            <v xml:space="preserve">Area </v>
          </cell>
          <cell r="G346" t="str">
            <v>=</v>
          </cell>
          <cell r="H346">
            <v>0.375</v>
          </cell>
          <cell r="I346" t="str">
            <v>m2</v>
          </cell>
        </row>
        <row r="347">
          <cell r="C347" t="str">
            <v>C.G of slab</v>
          </cell>
          <cell r="G347" t="str">
            <v>=</v>
          </cell>
          <cell r="H347">
            <v>1.9750000000000001</v>
          </cell>
          <cell r="I347" t="str">
            <v>m</v>
          </cell>
        </row>
        <row r="348">
          <cell r="C348" t="str">
            <v>Ix</v>
          </cell>
          <cell r="G348" t="str">
            <v>=</v>
          </cell>
          <cell r="H348">
            <v>3.4960937500000001E-3</v>
          </cell>
          <cell r="I348" t="str">
            <v>m4</v>
          </cell>
        </row>
        <row r="349">
          <cell r="C349" t="str">
            <v>Iz</v>
          </cell>
          <cell r="G349" t="str">
            <v>=</v>
          </cell>
          <cell r="H349">
            <v>9.9983434460386544E-2</v>
          </cell>
          <cell r="I349" t="str">
            <v>m4</v>
          </cell>
        </row>
        <row r="351">
          <cell r="C351" t="str">
            <v>Total Depth of Girder</v>
          </cell>
          <cell r="G351" t="str">
            <v>=</v>
          </cell>
          <cell r="H351">
            <v>2.1</v>
          </cell>
          <cell r="I351" t="str">
            <v>m</v>
          </cell>
        </row>
        <row r="352">
          <cell r="C352" t="str">
            <v>C.G of Whole deck section from bottom</v>
          </cell>
          <cell r="G352" t="str">
            <v>=</v>
          </cell>
          <cell r="H352">
            <v>1.4637132325582534</v>
          </cell>
          <cell r="I352" t="str">
            <v>m</v>
          </cell>
        </row>
        <row r="353">
          <cell r="C353" t="str">
            <v>C.G of Whole deck section from top</v>
          </cell>
          <cell r="G353" t="str">
            <v>=</v>
          </cell>
          <cell r="H353">
            <v>0.63628676744174673</v>
          </cell>
          <cell r="I353" t="str">
            <v>m</v>
          </cell>
        </row>
        <row r="355">
          <cell r="C355" t="str">
            <v>End Longitudinal Members of the Grid</v>
          </cell>
        </row>
        <row r="356">
          <cell r="C356" t="str">
            <v>End Girder</v>
          </cell>
        </row>
        <row r="357">
          <cell r="C357" t="str">
            <v>Area</v>
          </cell>
          <cell r="G357" t="str">
            <v>=</v>
          </cell>
          <cell r="H357">
            <v>1.8244915540540536</v>
          </cell>
          <cell r="I357" t="str">
            <v>m2</v>
          </cell>
        </row>
        <row r="358">
          <cell r="C358" t="str">
            <v>Ix</v>
          </cell>
          <cell r="G358" t="str">
            <v>=</v>
          </cell>
          <cell r="H358">
            <v>9.4064157918497954E-2</v>
          </cell>
          <cell r="I358" t="str">
            <v>m4</v>
          </cell>
        </row>
        <row r="359">
          <cell r="C359" t="str">
            <v>Iz</v>
          </cell>
          <cell r="G359" t="str">
            <v>=</v>
          </cell>
          <cell r="H359">
            <v>0.75785945370254959</v>
          </cell>
          <cell r="I359" t="str">
            <v>m4</v>
          </cell>
        </row>
        <row r="361">
          <cell r="C361" t="str">
            <v>Intermediate Girder</v>
          </cell>
        </row>
        <row r="362">
          <cell r="C362" t="str">
            <v>Area</v>
          </cell>
          <cell r="G362" t="str">
            <v>=</v>
          </cell>
          <cell r="H362">
            <v>1.2119833605381929</v>
          </cell>
          <cell r="I362" t="str">
            <v>m2</v>
          </cell>
        </row>
        <row r="363">
          <cell r="C363" t="str">
            <v>Ix</v>
          </cell>
          <cell r="G363" t="str">
            <v>=</v>
          </cell>
          <cell r="H363">
            <v>9.6883722551869944E-2</v>
          </cell>
          <cell r="I363" t="str">
            <v>m4</v>
          </cell>
        </row>
        <row r="364">
          <cell r="C364" t="str">
            <v>Iz</v>
          </cell>
          <cell r="G364" t="str">
            <v>=</v>
          </cell>
          <cell r="H364">
            <v>0.70252056607064517</v>
          </cell>
          <cell r="I364" t="str">
            <v>m4</v>
          </cell>
        </row>
      </sheetData>
      <sheetData sheetId="1"/>
      <sheetData sheetId="2"/>
      <sheetData sheetId="3"/>
      <sheetData sheetId="4"/>
      <sheetData sheetId="5"/>
      <sheetData sheetId="6"/>
      <sheetData sheetId="7"/>
      <sheetData sheetId="8"/>
      <sheetData sheetId="9"/>
      <sheetData sheetId="10"/>
      <sheetData sheetId="11"/>
      <sheetData sheetId="12"/>
      <sheetData sheetId="13"/>
    </sheetDataSet>
  </externalBook>
</externalLink>
</file>

<file path=xl/externalLinks/externalLink197.xml><?xml version="1.0" encoding="utf-8"?>
<externalLink xmlns="http://schemas.openxmlformats.org/spreadsheetml/2006/main">
  <externalBook xmlns:r="http://schemas.openxmlformats.org/officeDocument/2006/relationships" r:id="rId1">
    <sheetNames>
      <sheetName val="0000000000000"/>
      <sheetName val="1000000000000"/>
      <sheetName val="coverpage"/>
      <sheetName val="TS memo"/>
      <sheetName val="Spn report"/>
      <sheetName val="BTR"/>
      <sheetName val="RMR"/>
      <sheetName val="Road data"/>
      <sheetName val="road est"/>
      <sheetName val="abs road"/>
      <sheetName val="4V800"/>
      <sheetName val="3V800"/>
      <sheetName val="1vof Obul800"/>
      <sheetName val="1V800"/>
      <sheetName val="1V600"/>
      <sheetName val="2V600"/>
      <sheetName val="2V1000"/>
      <sheetName val="HP abs"/>
      <sheetName val="Det. CC"/>
      <sheetName val="Drt Slab"/>
      <sheetName val="Abs_CD_2"/>
      <sheetName val="certificate"/>
      <sheetName val="CBR"/>
      <sheetName val="Gen abs"/>
      <sheetName val="mlead"/>
      <sheetName val="ECV"/>
      <sheetName val="1rX1000"/>
    </sheetNames>
    <sheetDataSet>
      <sheetData sheetId="0"/>
      <sheetData sheetId="1"/>
      <sheetData sheetId="2"/>
      <sheetData sheetId="3"/>
      <sheetData sheetId="4"/>
      <sheetData sheetId="5"/>
      <sheetData sheetId="6" refreshError="1">
        <row r="21">
          <cell r="L21">
            <v>931.346</v>
          </cell>
        </row>
        <row r="23">
          <cell r="L23">
            <v>703.64600000000007</v>
          </cell>
        </row>
        <row r="25">
          <cell r="L25">
            <v>224.46899999999999</v>
          </cell>
        </row>
      </sheetData>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Set>
  </externalBook>
</externalLink>
</file>

<file path=xl/externalLinks/externalLink198.xml><?xml version="1.0" encoding="utf-8"?>
<externalLink xmlns="http://schemas.openxmlformats.org/spreadsheetml/2006/main">
  <externalBook xmlns:r="http://schemas.openxmlformats.org/officeDocument/2006/relationships" r:id="rId1">
    <sheetNames>
      <sheetName val="CSR"/>
      <sheetName val="PERCENTAGE"/>
      <sheetName val="boidata"/>
      <sheetName val="carting"/>
    </sheetNames>
    <sheetDataSet>
      <sheetData sheetId="0"/>
      <sheetData sheetId="1"/>
      <sheetData sheetId="2"/>
      <sheetData sheetId="3">
        <row r="3">
          <cell r="A3">
            <v>0.5</v>
          </cell>
          <cell r="C3">
            <v>17.600000000000001</v>
          </cell>
        </row>
        <row r="4">
          <cell r="A4">
            <v>1</v>
          </cell>
          <cell r="C4">
            <v>19.2</v>
          </cell>
        </row>
        <row r="5">
          <cell r="A5">
            <v>1.5</v>
          </cell>
          <cell r="C5">
            <v>20.85</v>
          </cell>
        </row>
        <row r="6">
          <cell r="A6">
            <v>2</v>
          </cell>
          <cell r="C6">
            <v>22.95</v>
          </cell>
        </row>
        <row r="7">
          <cell r="A7">
            <v>2.5</v>
          </cell>
          <cell r="C7">
            <v>25.25</v>
          </cell>
        </row>
        <row r="8">
          <cell r="A8">
            <v>3</v>
          </cell>
          <cell r="C8">
            <v>26.85</v>
          </cell>
        </row>
        <row r="9">
          <cell r="A9">
            <v>3.5</v>
          </cell>
          <cell r="C9">
            <v>27.15</v>
          </cell>
        </row>
        <row r="10">
          <cell r="A10">
            <v>4</v>
          </cell>
          <cell r="C10">
            <v>28.75</v>
          </cell>
        </row>
        <row r="11">
          <cell r="A11">
            <v>4.5</v>
          </cell>
          <cell r="C11">
            <v>30.2</v>
          </cell>
        </row>
        <row r="12">
          <cell r="A12">
            <v>5</v>
          </cell>
          <cell r="C12">
            <v>31.75</v>
          </cell>
        </row>
        <row r="13">
          <cell r="A13">
            <v>5.5</v>
          </cell>
          <cell r="C13">
            <v>33.299999999999997</v>
          </cell>
        </row>
        <row r="14">
          <cell r="A14">
            <v>6</v>
          </cell>
          <cell r="C14">
            <v>33.5</v>
          </cell>
        </row>
        <row r="15">
          <cell r="A15">
            <v>6.5</v>
          </cell>
          <cell r="C15">
            <v>36.35</v>
          </cell>
        </row>
        <row r="16">
          <cell r="A16">
            <v>7</v>
          </cell>
          <cell r="C16">
            <v>37.75</v>
          </cell>
        </row>
        <row r="17">
          <cell r="A17">
            <v>7.5</v>
          </cell>
          <cell r="C17">
            <v>39.35</v>
          </cell>
        </row>
        <row r="18">
          <cell r="A18">
            <v>8</v>
          </cell>
          <cell r="C18">
            <v>40.700000000000003</v>
          </cell>
        </row>
        <row r="19">
          <cell r="A19">
            <v>8.5</v>
          </cell>
          <cell r="C19">
            <v>42.25</v>
          </cell>
        </row>
        <row r="20">
          <cell r="A20">
            <v>9</v>
          </cell>
          <cell r="C20">
            <v>43.6</v>
          </cell>
        </row>
        <row r="21">
          <cell r="A21">
            <v>9.5</v>
          </cell>
          <cell r="C21">
            <v>45.1</v>
          </cell>
        </row>
        <row r="22">
          <cell r="A22">
            <v>10</v>
          </cell>
          <cell r="C22">
            <v>46.35</v>
          </cell>
        </row>
        <row r="23">
          <cell r="A23">
            <v>10.5</v>
          </cell>
          <cell r="C23">
            <v>47.45</v>
          </cell>
        </row>
        <row r="24">
          <cell r="A24">
            <v>11</v>
          </cell>
          <cell r="C24">
            <v>48.6</v>
          </cell>
        </row>
        <row r="25">
          <cell r="A25">
            <v>11.5</v>
          </cell>
          <cell r="C25">
            <v>49.65</v>
          </cell>
        </row>
        <row r="26">
          <cell r="A26">
            <v>12</v>
          </cell>
          <cell r="C26">
            <v>50.75</v>
          </cell>
        </row>
        <row r="27">
          <cell r="A27">
            <v>12.5</v>
          </cell>
          <cell r="C27">
            <v>51.75</v>
          </cell>
        </row>
        <row r="28">
          <cell r="A28">
            <v>13</v>
          </cell>
          <cell r="C28">
            <v>52.8</v>
          </cell>
        </row>
        <row r="29">
          <cell r="A29">
            <v>13.5</v>
          </cell>
          <cell r="C29">
            <v>53.85</v>
          </cell>
        </row>
        <row r="30">
          <cell r="A30">
            <v>14</v>
          </cell>
          <cell r="C30">
            <v>54.95</v>
          </cell>
        </row>
        <row r="31">
          <cell r="A31">
            <v>14.5</v>
          </cell>
          <cell r="C31">
            <v>55.9</v>
          </cell>
        </row>
        <row r="32">
          <cell r="A32">
            <v>15</v>
          </cell>
          <cell r="C32">
            <v>56.95</v>
          </cell>
        </row>
        <row r="33">
          <cell r="A33">
            <v>15.5</v>
          </cell>
          <cell r="C33">
            <v>58.3</v>
          </cell>
        </row>
        <row r="34">
          <cell r="A34">
            <v>16</v>
          </cell>
          <cell r="C34">
            <v>59.7</v>
          </cell>
        </row>
        <row r="35">
          <cell r="A35">
            <v>16.5</v>
          </cell>
          <cell r="C35">
            <v>67.25</v>
          </cell>
        </row>
        <row r="36">
          <cell r="A36">
            <v>17</v>
          </cell>
          <cell r="C36">
            <v>63.55</v>
          </cell>
        </row>
        <row r="37">
          <cell r="A37">
            <v>17.5</v>
          </cell>
          <cell r="C37">
            <v>64</v>
          </cell>
        </row>
        <row r="38">
          <cell r="A38">
            <v>18</v>
          </cell>
          <cell r="C38">
            <v>65.349999999999994</v>
          </cell>
        </row>
        <row r="39">
          <cell r="A39">
            <v>18.5</v>
          </cell>
          <cell r="C39">
            <v>66.75</v>
          </cell>
        </row>
        <row r="40">
          <cell r="A40">
            <v>19</v>
          </cell>
          <cell r="C40">
            <v>68.25</v>
          </cell>
        </row>
        <row r="41">
          <cell r="A41">
            <v>19.5</v>
          </cell>
          <cell r="C41">
            <v>69.7</v>
          </cell>
        </row>
        <row r="42">
          <cell r="A42">
            <v>20</v>
          </cell>
          <cell r="C42">
            <v>71.05</v>
          </cell>
        </row>
        <row r="43">
          <cell r="A43">
            <v>20.5</v>
          </cell>
          <cell r="C43">
            <v>72.55</v>
          </cell>
        </row>
        <row r="44">
          <cell r="A44">
            <v>21</v>
          </cell>
          <cell r="C44">
            <v>73.900000000000006</v>
          </cell>
        </row>
        <row r="45">
          <cell r="A45">
            <v>21.5</v>
          </cell>
          <cell r="C45">
            <v>75.3</v>
          </cell>
        </row>
        <row r="46">
          <cell r="A46">
            <v>22</v>
          </cell>
          <cell r="C46">
            <v>76.75</v>
          </cell>
        </row>
        <row r="47">
          <cell r="A47">
            <v>22.5</v>
          </cell>
          <cell r="C47">
            <v>78.2</v>
          </cell>
        </row>
        <row r="48">
          <cell r="A48">
            <v>23</v>
          </cell>
          <cell r="C48">
            <v>79.599999999999994</v>
          </cell>
        </row>
        <row r="49">
          <cell r="A49">
            <v>23.5</v>
          </cell>
          <cell r="C49">
            <v>81</v>
          </cell>
        </row>
        <row r="50">
          <cell r="A50">
            <v>24</v>
          </cell>
          <cell r="C50">
            <v>82.45</v>
          </cell>
        </row>
        <row r="51">
          <cell r="A51">
            <v>24.5</v>
          </cell>
          <cell r="C51">
            <v>83.85</v>
          </cell>
        </row>
        <row r="52">
          <cell r="A52">
            <v>25</v>
          </cell>
          <cell r="C52">
            <v>85.3</v>
          </cell>
        </row>
        <row r="53">
          <cell r="A53">
            <v>25.5</v>
          </cell>
          <cell r="C53">
            <v>86.65</v>
          </cell>
        </row>
        <row r="54">
          <cell r="A54">
            <v>26</v>
          </cell>
          <cell r="C54">
            <v>88.15</v>
          </cell>
        </row>
        <row r="55">
          <cell r="A55">
            <v>26.5</v>
          </cell>
          <cell r="C55">
            <v>89.55</v>
          </cell>
        </row>
        <row r="56">
          <cell r="A56">
            <v>27</v>
          </cell>
          <cell r="C56">
            <v>91</v>
          </cell>
        </row>
        <row r="57">
          <cell r="A57">
            <v>27.5</v>
          </cell>
          <cell r="C57">
            <v>92.35</v>
          </cell>
        </row>
        <row r="58">
          <cell r="A58">
            <v>28</v>
          </cell>
          <cell r="C58">
            <v>93.75</v>
          </cell>
        </row>
        <row r="59">
          <cell r="A59">
            <v>28.5</v>
          </cell>
          <cell r="C59">
            <v>95.25</v>
          </cell>
        </row>
        <row r="60">
          <cell r="A60">
            <v>29</v>
          </cell>
          <cell r="C60">
            <v>96.6</v>
          </cell>
        </row>
        <row r="61">
          <cell r="A61">
            <v>29.5</v>
          </cell>
          <cell r="C61">
            <v>98.05</v>
          </cell>
        </row>
        <row r="62">
          <cell r="A62">
            <v>30</v>
          </cell>
          <cell r="C62">
            <v>99.4</v>
          </cell>
        </row>
        <row r="63">
          <cell r="A63">
            <v>30.5</v>
          </cell>
          <cell r="C63">
            <v>100.2</v>
          </cell>
        </row>
        <row r="64">
          <cell r="A64">
            <v>31</v>
          </cell>
          <cell r="C64">
            <v>101</v>
          </cell>
        </row>
        <row r="65">
          <cell r="A65">
            <v>31.5</v>
          </cell>
          <cell r="C65">
            <v>101.8</v>
          </cell>
        </row>
        <row r="66">
          <cell r="A66">
            <v>32</v>
          </cell>
          <cell r="C66">
            <v>102.6</v>
          </cell>
        </row>
        <row r="67">
          <cell r="A67">
            <v>32.5</v>
          </cell>
          <cell r="C67">
            <v>103.4</v>
          </cell>
        </row>
        <row r="68">
          <cell r="A68">
            <v>33</v>
          </cell>
          <cell r="C68">
            <v>104.2</v>
          </cell>
        </row>
        <row r="69">
          <cell r="A69">
            <v>33.5</v>
          </cell>
          <cell r="C69">
            <v>105</v>
          </cell>
        </row>
        <row r="70">
          <cell r="A70">
            <v>34</v>
          </cell>
          <cell r="C70">
            <v>105.8</v>
          </cell>
        </row>
        <row r="71">
          <cell r="A71">
            <v>34.5</v>
          </cell>
          <cell r="C71">
            <v>106.6</v>
          </cell>
        </row>
        <row r="72">
          <cell r="A72">
            <v>35</v>
          </cell>
          <cell r="C72">
            <v>107.4</v>
          </cell>
        </row>
        <row r="73">
          <cell r="A73">
            <v>35.5</v>
          </cell>
          <cell r="C73">
            <v>108.2</v>
          </cell>
        </row>
        <row r="74">
          <cell r="A74">
            <v>36</v>
          </cell>
          <cell r="C74">
            <v>109</v>
          </cell>
        </row>
        <row r="75">
          <cell r="A75">
            <v>36.5</v>
          </cell>
          <cell r="C75">
            <v>109.8</v>
          </cell>
        </row>
        <row r="76">
          <cell r="A76">
            <v>37</v>
          </cell>
          <cell r="C76">
            <v>110.6</v>
          </cell>
        </row>
        <row r="77">
          <cell r="A77">
            <v>37.5</v>
          </cell>
          <cell r="C77">
            <v>111.4</v>
          </cell>
        </row>
        <row r="78">
          <cell r="A78">
            <v>38</v>
          </cell>
          <cell r="C78">
            <v>112.2</v>
          </cell>
        </row>
        <row r="79">
          <cell r="A79">
            <v>38.5</v>
          </cell>
          <cell r="C79">
            <v>113</v>
          </cell>
        </row>
        <row r="80">
          <cell r="A80">
            <v>39</v>
          </cell>
          <cell r="C80">
            <v>113.8</v>
          </cell>
        </row>
        <row r="81">
          <cell r="A81">
            <v>39.5</v>
          </cell>
          <cell r="C81">
            <v>114.6</v>
          </cell>
        </row>
        <row r="82">
          <cell r="A82">
            <v>40</v>
          </cell>
          <cell r="C82">
            <v>115.4</v>
          </cell>
        </row>
        <row r="83">
          <cell r="A83">
            <v>40.5</v>
          </cell>
          <cell r="C83">
            <v>116.2</v>
          </cell>
        </row>
        <row r="84">
          <cell r="A84">
            <v>41</v>
          </cell>
          <cell r="C84">
            <v>117</v>
          </cell>
        </row>
        <row r="85">
          <cell r="A85">
            <v>41.5</v>
          </cell>
          <cell r="C85">
            <v>117.8</v>
          </cell>
        </row>
        <row r="86">
          <cell r="A86">
            <v>42</v>
          </cell>
          <cell r="C86">
            <v>118.6</v>
          </cell>
        </row>
        <row r="87">
          <cell r="A87">
            <v>42.5</v>
          </cell>
          <cell r="C87">
            <v>119.4</v>
          </cell>
        </row>
        <row r="88">
          <cell r="A88">
            <v>43</v>
          </cell>
          <cell r="C88">
            <v>120.2</v>
          </cell>
        </row>
        <row r="89">
          <cell r="A89">
            <v>43.5</v>
          </cell>
          <cell r="C89">
            <v>121</v>
          </cell>
        </row>
        <row r="90">
          <cell r="A90">
            <v>44</v>
          </cell>
          <cell r="C90">
            <v>121.8</v>
          </cell>
        </row>
        <row r="91">
          <cell r="A91">
            <v>44.5</v>
          </cell>
          <cell r="C91">
            <v>122.6</v>
          </cell>
        </row>
        <row r="92">
          <cell r="A92">
            <v>45</v>
          </cell>
          <cell r="C92">
            <v>123.4</v>
          </cell>
        </row>
        <row r="93">
          <cell r="A93">
            <v>45.5</v>
          </cell>
          <cell r="C93">
            <v>124.2</v>
          </cell>
        </row>
        <row r="94">
          <cell r="A94">
            <v>46</v>
          </cell>
          <cell r="C94">
            <v>125</v>
          </cell>
        </row>
        <row r="95">
          <cell r="A95">
            <v>46.5</v>
          </cell>
          <cell r="C95">
            <v>125.8</v>
          </cell>
        </row>
        <row r="96">
          <cell r="A96">
            <v>47</v>
          </cell>
          <cell r="C96">
            <v>126.6</v>
          </cell>
        </row>
        <row r="97">
          <cell r="A97">
            <v>47.5</v>
          </cell>
          <cell r="C97">
            <v>127.4</v>
          </cell>
        </row>
        <row r="98">
          <cell r="A98">
            <v>48</v>
          </cell>
          <cell r="C98">
            <v>128.19999999999999</v>
          </cell>
        </row>
        <row r="99">
          <cell r="A99">
            <v>48.5</v>
          </cell>
          <cell r="C99">
            <v>129</v>
          </cell>
        </row>
        <row r="100">
          <cell r="A100">
            <v>49</v>
          </cell>
          <cell r="C100">
            <v>129.80000000000001</v>
          </cell>
        </row>
        <row r="101">
          <cell r="A101">
            <v>49.5</v>
          </cell>
          <cell r="C101">
            <v>130.6</v>
          </cell>
        </row>
        <row r="102">
          <cell r="A102">
            <v>50</v>
          </cell>
          <cell r="C102">
            <v>131.4</v>
          </cell>
        </row>
        <row r="103">
          <cell r="A103">
            <v>50.5</v>
          </cell>
          <cell r="C103">
            <v>132.19999999999999</v>
          </cell>
        </row>
        <row r="104">
          <cell r="A104">
            <v>51</v>
          </cell>
          <cell r="C104">
            <v>133</v>
          </cell>
        </row>
        <row r="105">
          <cell r="A105">
            <v>51.5</v>
          </cell>
          <cell r="C105">
            <v>133.80000000000001</v>
          </cell>
        </row>
        <row r="106">
          <cell r="A106">
            <v>52</v>
          </cell>
          <cell r="C106">
            <v>134.6</v>
          </cell>
        </row>
        <row r="107">
          <cell r="A107">
            <v>52.5</v>
          </cell>
          <cell r="C107">
            <v>135.4</v>
          </cell>
        </row>
        <row r="108">
          <cell r="A108">
            <v>53</v>
          </cell>
          <cell r="C108">
            <v>136.19999999999999</v>
          </cell>
        </row>
        <row r="109">
          <cell r="A109">
            <v>53.5</v>
          </cell>
          <cell r="C109">
            <v>137</v>
          </cell>
        </row>
        <row r="110">
          <cell r="A110">
            <v>54</v>
          </cell>
          <cell r="C110">
            <v>137.80000000000001</v>
          </cell>
        </row>
        <row r="111">
          <cell r="A111">
            <v>54.5</v>
          </cell>
          <cell r="C111">
            <v>138.6</v>
          </cell>
        </row>
        <row r="112">
          <cell r="A112">
            <v>55</v>
          </cell>
          <cell r="C112">
            <v>139.4</v>
          </cell>
        </row>
        <row r="113">
          <cell r="A113">
            <v>55.5</v>
          </cell>
          <cell r="C113">
            <v>140.19999999999999</v>
          </cell>
        </row>
        <row r="114">
          <cell r="A114">
            <v>56</v>
          </cell>
          <cell r="C114">
            <v>141</v>
          </cell>
        </row>
        <row r="115">
          <cell r="A115">
            <v>56.5</v>
          </cell>
          <cell r="C115">
            <v>141.80000000000001</v>
          </cell>
        </row>
        <row r="116">
          <cell r="A116">
            <v>57</v>
          </cell>
          <cell r="C116">
            <v>142.6</v>
          </cell>
        </row>
        <row r="117">
          <cell r="A117">
            <v>57.5</v>
          </cell>
          <cell r="C117">
            <v>143.4</v>
          </cell>
        </row>
        <row r="118">
          <cell r="A118">
            <v>58</v>
          </cell>
          <cell r="C118">
            <v>144.19999999999999</v>
          </cell>
        </row>
        <row r="119">
          <cell r="A119">
            <v>58.5</v>
          </cell>
          <cell r="C119">
            <v>145</v>
          </cell>
        </row>
        <row r="120">
          <cell r="A120">
            <v>59</v>
          </cell>
          <cell r="C120">
            <v>145.80000000000001</v>
          </cell>
        </row>
        <row r="121">
          <cell r="A121">
            <v>59.5</v>
          </cell>
          <cell r="C121">
            <v>146.6</v>
          </cell>
        </row>
        <row r="122">
          <cell r="A122">
            <v>60</v>
          </cell>
          <cell r="C122">
            <v>147.4</v>
          </cell>
        </row>
        <row r="123">
          <cell r="A123">
            <v>60.5</v>
          </cell>
          <cell r="C123">
            <v>148.15</v>
          </cell>
        </row>
        <row r="124">
          <cell r="A124">
            <v>61</v>
          </cell>
          <cell r="C124">
            <v>148.9</v>
          </cell>
        </row>
        <row r="125">
          <cell r="A125">
            <v>61.5</v>
          </cell>
          <cell r="C125">
            <v>149.65</v>
          </cell>
        </row>
        <row r="126">
          <cell r="A126">
            <v>62</v>
          </cell>
          <cell r="C126">
            <v>150.4</v>
          </cell>
        </row>
        <row r="127">
          <cell r="A127">
            <v>62.5</v>
          </cell>
          <cell r="C127">
            <v>151.15</v>
          </cell>
        </row>
        <row r="128">
          <cell r="A128">
            <v>63</v>
          </cell>
          <cell r="C128">
            <v>151.9</v>
          </cell>
        </row>
        <row r="129">
          <cell r="A129">
            <v>63.5</v>
          </cell>
          <cell r="C129">
            <v>152.65</v>
          </cell>
        </row>
        <row r="130">
          <cell r="A130">
            <v>64</v>
          </cell>
          <cell r="C130">
            <v>153.4</v>
          </cell>
        </row>
        <row r="131">
          <cell r="A131">
            <v>64.5</v>
          </cell>
          <cell r="C131">
            <v>154.15</v>
          </cell>
        </row>
        <row r="132">
          <cell r="A132">
            <v>65</v>
          </cell>
          <cell r="C132">
            <v>154.9</v>
          </cell>
        </row>
        <row r="133">
          <cell r="A133">
            <v>65.5</v>
          </cell>
          <cell r="C133">
            <v>155.65</v>
          </cell>
        </row>
        <row r="134">
          <cell r="A134">
            <v>66</v>
          </cell>
          <cell r="C134">
            <v>156.4</v>
          </cell>
        </row>
        <row r="135">
          <cell r="A135">
            <v>66.5</v>
          </cell>
          <cell r="C135">
            <v>157.15</v>
          </cell>
        </row>
        <row r="136">
          <cell r="A136">
            <v>67</v>
          </cell>
          <cell r="C136">
            <v>157.9</v>
          </cell>
        </row>
        <row r="137">
          <cell r="A137">
            <v>67.5</v>
          </cell>
          <cell r="C137">
            <v>158.65</v>
          </cell>
        </row>
        <row r="138">
          <cell r="A138">
            <v>68</v>
          </cell>
          <cell r="C138">
            <v>159.4</v>
          </cell>
        </row>
        <row r="139">
          <cell r="A139">
            <v>68.5</v>
          </cell>
          <cell r="C139">
            <v>160.15</v>
          </cell>
        </row>
        <row r="140">
          <cell r="A140">
            <v>69</v>
          </cell>
          <cell r="C140">
            <v>160.9</v>
          </cell>
        </row>
        <row r="141">
          <cell r="A141">
            <v>69.5</v>
          </cell>
          <cell r="C141">
            <v>161.65</v>
          </cell>
        </row>
        <row r="142">
          <cell r="A142">
            <v>70</v>
          </cell>
          <cell r="C142">
            <v>162.4</v>
          </cell>
        </row>
        <row r="143">
          <cell r="A143">
            <v>70.5</v>
          </cell>
          <cell r="C143">
            <v>163.15</v>
          </cell>
        </row>
        <row r="144">
          <cell r="A144">
            <v>71</v>
          </cell>
          <cell r="C144">
            <v>163.9</v>
          </cell>
        </row>
        <row r="145">
          <cell r="A145">
            <v>71.5</v>
          </cell>
          <cell r="C145">
            <v>164.65</v>
          </cell>
        </row>
        <row r="146">
          <cell r="A146">
            <v>72</v>
          </cell>
          <cell r="C146">
            <v>165.4</v>
          </cell>
        </row>
        <row r="147">
          <cell r="A147">
            <v>72.5</v>
          </cell>
          <cell r="C147">
            <v>166.15</v>
          </cell>
        </row>
        <row r="148">
          <cell r="A148">
            <v>73</v>
          </cell>
          <cell r="C148">
            <v>166.9</v>
          </cell>
        </row>
        <row r="149">
          <cell r="A149">
            <v>73.5</v>
          </cell>
          <cell r="C149">
            <v>167.65</v>
          </cell>
        </row>
        <row r="150">
          <cell r="A150">
            <v>74</v>
          </cell>
          <cell r="C150">
            <v>168.4</v>
          </cell>
        </row>
        <row r="151">
          <cell r="A151">
            <v>74.5</v>
          </cell>
          <cell r="C151">
            <v>169.15</v>
          </cell>
        </row>
        <row r="152">
          <cell r="A152">
            <v>75</v>
          </cell>
          <cell r="C152">
            <v>169.9</v>
          </cell>
        </row>
        <row r="153">
          <cell r="A153">
            <v>75.5</v>
          </cell>
          <cell r="C153">
            <v>170.65</v>
          </cell>
        </row>
        <row r="154">
          <cell r="A154">
            <v>76</v>
          </cell>
          <cell r="C154">
            <v>171.4</v>
          </cell>
        </row>
        <row r="155">
          <cell r="A155">
            <v>76.5</v>
          </cell>
          <cell r="C155">
            <v>172.15</v>
          </cell>
        </row>
        <row r="156">
          <cell r="A156">
            <v>77</v>
          </cell>
          <cell r="C156">
            <v>172.9</v>
          </cell>
        </row>
        <row r="157">
          <cell r="A157">
            <v>77.5</v>
          </cell>
          <cell r="C157">
            <v>173.65</v>
          </cell>
        </row>
        <row r="158">
          <cell r="A158">
            <v>78</v>
          </cell>
          <cell r="C158">
            <v>174.4</v>
          </cell>
        </row>
        <row r="159">
          <cell r="A159">
            <v>78.5</v>
          </cell>
          <cell r="C159">
            <v>175.15</v>
          </cell>
        </row>
        <row r="160">
          <cell r="A160">
            <v>79</v>
          </cell>
          <cell r="C160">
            <v>175.9</v>
          </cell>
        </row>
        <row r="161">
          <cell r="A161">
            <v>79.5</v>
          </cell>
          <cell r="C161">
            <v>176.65</v>
          </cell>
        </row>
        <row r="162">
          <cell r="A162">
            <v>80</v>
          </cell>
          <cell r="C162">
            <v>177.4</v>
          </cell>
        </row>
        <row r="163">
          <cell r="A163">
            <v>80.5</v>
          </cell>
          <cell r="C163">
            <v>178.15</v>
          </cell>
        </row>
        <row r="164">
          <cell r="A164">
            <v>81</v>
          </cell>
          <cell r="C164">
            <v>178.9</v>
          </cell>
        </row>
        <row r="165">
          <cell r="A165">
            <v>81.5</v>
          </cell>
          <cell r="C165">
            <v>179.65</v>
          </cell>
        </row>
        <row r="166">
          <cell r="A166">
            <v>82</v>
          </cell>
          <cell r="C166">
            <v>180.4</v>
          </cell>
        </row>
        <row r="167">
          <cell r="A167">
            <v>82.5</v>
          </cell>
          <cell r="C167">
            <v>181.15</v>
          </cell>
        </row>
        <row r="168">
          <cell r="A168">
            <v>83</v>
          </cell>
          <cell r="C168">
            <v>181.9</v>
          </cell>
        </row>
        <row r="169">
          <cell r="A169">
            <v>83.5</v>
          </cell>
          <cell r="C169">
            <v>182.65</v>
          </cell>
        </row>
        <row r="170">
          <cell r="A170">
            <v>84</v>
          </cell>
          <cell r="C170">
            <v>183.4</v>
          </cell>
        </row>
        <row r="171">
          <cell r="A171">
            <v>84.5</v>
          </cell>
          <cell r="C171">
            <v>184.15</v>
          </cell>
        </row>
        <row r="172">
          <cell r="A172">
            <v>85</v>
          </cell>
          <cell r="C172">
            <v>184.9</v>
          </cell>
        </row>
        <row r="173">
          <cell r="A173">
            <v>85.5</v>
          </cell>
          <cell r="C173">
            <v>185.65</v>
          </cell>
        </row>
        <row r="174">
          <cell r="A174">
            <v>86</v>
          </cell>
          <cell r="C174">
            <v>186.4</v>
          </cell>
        </row>
        <row r="175">
          <cell r="A175">
            <v>86.5</v>
          </cell>
          <cell r="C175">
            <v>187.15</v>
          </cell>
        </row>
        <row r="176">
          <cell r="A176">
            <v>87</v>
          </cell>
          <cell r="C176">
            <v>187.9</v>
          </cell>
        </row>
        <row r="177">
          <cell r="A177">
            <v>87.5</v>
          </cell>
          <cell r="C177">
            <v>188.65</v>
          </cell>
        </row>
        <row r="178">
          <cell r="A178">
            <v>88</v>
          </cell>
          <cell r="C178">
            <v>189.4</v>
          </cell>
        </row>
        <row r="179">
          <cell r="A179">
            <v>88.5</v>
          </cell>
          <cell r="C179">
            <v>190.15</v>
          </cell>
        </row>
        <row r="180">
          <cell r="A180">
            <v>89</v>
          </cell>
          <cell r="C180">
            <v>190.9</v>
          </cell>
        </row>
        <row r="181">
          <cell r="A181">
            <v>89.5</v>
          </cell>
          <cell r="C181">
            <v>191.65</v>
          </cell>
        </row>
        <row r="182">
          <cell r="A182">
            <v>90</v>
          </cell>
          <cell r="C182">
            <v>192.4</v>
          </cell>
        </row>
        <row r="183">
          <cell r="A183">
            <v>90.5</v>
          </cell>
          <cell r="C183">
            <v>193.15</v>
          </cell>
        </row>
        <row r="184">
          <cell r="A184">
            <v>91</v>
          </cell>
          <cell r="C184">
            <v>193.9</v>
          </cell>
        </row>
        <row r="185">
          <cell r="A185">
            <v>91.5</v>
          </cell>
          <cell r="C185">
            <v>194.65</v>
          </cell>
        </row>
        <row r="186">
          <cell r="A186">
            <v>92</v>
          </cell>
          <cell r="C186">
            <v>195.4</v>
          </cell>
        </row>
        <row r="187">
          <cell r="A187">
            <v>92.5</v>
          </cell>
          <cell r="C187">
            <v>196.15</v>
          </cell>
        </row>
        <row r="188">
          <cell r="A188">
            <v>93</v>
          </cell>
          <cell r="C188">
            <v>196.9</v>
          </cell>
        </row>
        <row r="189">
          <cell r="A189">
            <v>93.5</v>
          </cell>
          <cell r="C189">
            <v>197.65</v>
          </cell>
        </row>
        <row r="190">
          <cell r="A190">
            <v>94</v>
          </cell>
          <cell r="C190">
            <v>198.4</v>
          </cell>
        </row>
        <row r="191">
          <cell r="A191">
            <v>94.5</v>
          </cell>
          <cell r="C191">
            <v>199.15</v>
          </cell>
        </row>
        <row r="192">
          <cell r="A192">
            <v>95</v>
          </cell>
          <cell r="C192">
            <v>199.9</v>
          </cell>
        </row>
        <row r="193">
          <cell r="A193">
            <v>95.5</v>
          </cell>
          <cell r="C193">
            <v>200.65</v>
          </cell>
        </row>
        <row r="194">
          <cell r="A194">
            <v>96</v>
          </cell>
          <cell r="C194">
            <v>201.4</v>
          </cell>
        </row>
        <row r="195">
          <cell r="A195">
            <v>96.5</v>
          </cell>
          <cell r="C195">
            <v>202.15</v>
          </cell>
        </row>
        <row r="196">
          <cell r="A196">
            <v>97</v>
          </cell>
          <cell r="C196">
            <v>202.9</v>
          </cell>
        </row>
        <row r="197">
          <cell r="A197">
            <v>97.5</v>
          </cell>
          <cell r="C197">
            <v>203.65</v>
          </cell>
        </row>
        <row r="198">
          <cell r="A198">
            <v>98</v>
          </cell>
          <cell r="C198">
            <v>204.4</v>
          </cell>
        </row>
        <row r="199">
          <cell r="A199">
            <v>98.5</v>
          </cell>
          <cell r="C199">
            <v>205.15</v>
          </cell>
        </row>
        <row r="200">
          <cell r="A200">
            <v>99</v>
          </cell>
          <cell r="C200">
            <v>205.9</v>
          </cell>
        </row>
        <row r="201">
          <cell r="A201">
            <v>99.5</v>
          </cell>
          <cell r="C201">
            <v>206.65</v>
          </cell>
        </row>
        <row r="202">
          <cell r="A202">
            <v>100</v>
          </cell>
          <cell r="C202">
            <v>207.4</v>
          </cell>
        </row>
        <row r="203">
          <cell r="A203">
            <v>100.5</v>
          </cell>
          <cell r="C203">
            <v>208.07499999999999</v>
          </cell>
        </row>
        <row r="204">
          <cell r="A204">
            <v>101</v>
          </cell>
          <cell r="C204">
            <v>208.75</v>
          </cell>
        </row>
        <row r="205">
          <cell r="A205">
            <v>101.5</v>
          </cell>
          <cell r="C205">
            <v>209.42500000000001</v>
          </cell>
        </row>
        <row r="206">
          <cell r="A206">
            <v>102</v>
          </cell>
          <cell r="C206">
            <v>210.1</v>
          </cell>
        </row>
        <row r="207">
          <cell r="A207">
            <v>102.5</v>
          </cell>
          <cell r="C207">
            <v>210.77500000000001</v>
          </cell>
        </row>
        <row r="208">
          <cell r="A208">
            <v>103</v>
          </cell>
          <cell r="C208">
            <v>211.45</v>
          </cell>
        </row>
        <row r="209">
          <cell r="A209">
            <v>103.5</v>
          </cell>
          <cell r="C209">
            <v>212.125</v>
          </cell>
        </row>
        <row r="210">
          <cell r="A210">
            <v>104</v>
          </cell>
          <cell r="C210">
            <v>212.8</v>
          </cell>
        </row>
        <row r="211">
          <cell r="A211">
            <v>104.5</v>
          </cell>
          <cell r="C211">
            <v>213.47499999999999</v>
          </cell>
        </row>
        <row r="212">
          <cell r="A212">
            <v>105</v>
          </cell>
          <cell r="C212">
            <v>214.15</v>
          </cell>
        </row>
        <row r="213">
          <cell r="A213">
            <v>105.5</v>
          </cell>
          <cell r="C213">
            <v>214.82499999999999</v>
          </cell>
        </row>
        <row r="214">
          <cell r="A214">
            <v>106</v>
          </cell>
          <cell r="C214">
            <v>215.5</v>
          </cell>
        </row>
        <row r="215">
          <cell r="A215">
            <v>106.5</v>
          </cell>
          <cell r="C215">
            <v>216.17500000000001</v>
          </cell>
        </row>
        <row r="216">
          <cell r="A216">
            <v>107</v>
          </cell>
          <cell r="C216">
            <v>216.85</v>
          </cell>
        </row>
        <row r="217">
          <cell r="A217">
            <v>107.5</v>
          </cell>
          <cell r="C217">
            <v>217.52500000000001</v>
          </cell>
        </row>
        <row r="218">
          <cell r="A218">
            <v>108</v>
          </cell>
          <cell r="C218">
            <v>218.2</v>
          </cell>
        </row>
        <row r="219">
          <cell r="A219">
            <v>108.5</v>
          </cell>
          <cell r="C219">
            <v>218.875</v>
          </cell>
        </row>
        <row r="220">
          <cell r="A220">
            <v>109</v>
          </cell>
          <cell r="C220">
            <v>219.55</v>
          </cell>
        </row>
        <row r="221">
          <cell r="A221">
            <v>109.5</v>
          </cell>
          <cell r="C221">
            <v>220.22499999999999</v>
          </cell>
        </row>
        <row r="222">
          <cell r="A222">
            <v>110</v>
          </cell>
          <cell r="C222">
            <v>220.9</v>
          </cell>
        </row>
        <row r="223">
          <cell r="A223">
            <v>110.5</v>
          </cell>
          <cell r="C223">
            <v>221.57499999999999</v>
          </cell>
        </row>
        <row r="224">
          <cell r="A224">
            <v>111</v>
          </cell>
          <cell r="C224">
            <v>222.25</v>
          </cell>
        </row>
        <row r="225">
          <cell r="A225">
            <v>111.5</v>
          </cell>
          <cell r="C225">
            <v>222.92500000000001</v>
          </cell>
        </row>
        <row r="226">
          <cell r="A226">
            <v>112</v>
          </cell>
          <cell r="C226">
            <v>223.6</v>
          </cell>
        </row>
        <row r="227">
          <cell r="A227">
            <v>112.5</v>
          </cell>
          <cell r="C227">
            <v>224.27500000000001</v>
          </cell>
        </row>
        <row r="228">
          <cell r="A228">
            <v>113</v>
          </cell>
          <cell r="C228">
            <v>224.95</v>
          </cell>
        </row>
        <row r="229">
          <cell r="A229">
            <v>113.5</v>
          </cell>
          <cell r="C229">
            <v>225.625</v>
          </cell>
        </row>
        <row r="230">
          <cell r="A230">
            <v>114</v>
          </cell>
          <cell r="C230">
            <v>226.30000000000049</v>
          </cell>
        </row>
        <row r="231">
          <cell r="A231">
            <v>114.5</v>
          </cell>
          <cell r="C231">
            <v>226.97500000000051</v>
          </cell>
        </row>
        <row r="232">
          <cell r="A232">
            <v>115</v>
          </cell>
          <cell r="C232">
            <v>227.65000000000052</v>
          </cell>
        </row>
        <row r="233">
          <cell r="A233">
            <v>115.5</v>
          </cell>
          <cell r="C233">
            <v>228.32500000000053</v>
          </cell>
        </row>
        <row r="234">
          <cell r="A234">
            <v>116</v>
          </cell>
          <cell r="C234">
            <v>229.00000000000054</v>
          </cell>
        </row>
        <row r="235">
          <cell r="A235">
            <v>116.5</v>
          </cell>
          <cell r="C235">
            <v>229.67500000000055</v>
          </cell>
        </row>
        <row r="236">
          <cell r="A236">
            <v>117</v>
          </cell>
          <cell r="C236">
            <v>230.35000000000056</v>
          </cell>
        </row>
        <row r="237">
          <cell r="A237">
            <v>117.5</v>
          </cell>
          <cell r="C237">
            <v>231.02500000000057</v>
          </cell>
        </row>
        <row r="238">
          <cell r="A238">
            <v>118</v>
          </cell>
          <cell r="C238">
            <v>231.70000000000059</v>
          </cell>
        </row>
        <row r="239">
          <cell r="A239">
            <v>118.5</v>
          </cell>
          <cell r="C239">
            <v>232.3750000000006</v>
          </cell>
        </row>
        <row r="240">
          <cell r="A240">
            <v>119</v>
          </cell>
          <cell r="C240">
            <v>233.05000000000061</v>
          </cell>
        </row>
        <row r="241">
          <cell r="A241">
            <v>119.5</v>
          </cell>
          <cell r="C241">
            <v>233.72500000000062</v>
          </cell>
        </row>
        <row r="242">
          <cell r="A242">
            <v>120</v>
          </cell>
          <cell r="C242">
            <v>234.40000000000063</v>
          </cell>
        </row>
        <row r="243">
          <cell r="A243">
            <v>120.5</v>
          </cell>
          <cell r="C243">
            <v>235.07500000000064</v>
          </cell>
        </row>
        <row r="244">
          <cell r="A244">
            <v>121</v>
          </cell>
          <cell r="C244">
            <v>235.75000000000065</v>
          </cell>
        </row>
        <row r="245">
          <cell r="A245">
            <v>121.5</v>
          </cell>
          <cell r="C245">
            <v>236.42500000000067</v>
          </cell>
        </row>
        <row r="246">
          <cell r="A246">
            <v>122</v>
          </cell>
          <cell r="C246">
            <v>237.10000000000068</v>
          </cell>
        </row>
        <row r="247">
          <cell r="A247">
            <v>122.5</v>
          </cell>
          <cell r="C247">
            <v>237.77500000000069</v>
          </cell>
        </row>
        <row r="248">
          <cell r="A248">
            <v>123</v>
          </cell>
          <cell r="C248">
            <v>238.4500000000007</v>
          </cell>
        </row>
        <row r="249">
          <cell r="A249">
            <v>123.5</v>
          </cell>
          <cell r="C249">
            <v>239.12500000000071</v>
          </cell>
        </row>
        <row r="250">
          <cell r="A250">
            <v>124</v>
          </cell>
          <cell r="C250">
            <v>239.80000000000072</v>
          </cell>
        </row>
        <row r="251">
          <cell r="A251">
            <v>124.5</v>
          </cell>
          <cell r="C251">
            <v>240.47500000000073</v>
          </cell>
        </row>
        <row r="252">
          <cell r="A252">
            <v>125</v>
          </cell>
          <cell r="C252">
            <v>241.15000000000074</v>
          </cell>
        </row>
        <row r="253">
          <cell r="A253">
            <v>125.5</v>
          </cell>
          <cell r="C253">
            <v>241.82500000000076</v>
          </cell>
        </row>
        <row r="254">
          <cell r="A254">
            <v>126</v>
          </cell>
          <cell r="C254">
            <v>242.50000000000077</v>
          </cell>
        </row>
        <row r="255">
          <cell r="A255">
            <v>126.5</v>
          </cell>
          <cell r="C255">
            <v>243.17500000000078</v>
          </cell>
        </row>
        <row r="256">
          <cell r="A256">
            <v>127</v>
          </cell>
          <cell r="C256">
            <v>243.85000000000079</v>
          </cell>
        </row>
        <row r="257">
          <cell r="A257">
            <v>127.5</v>
          </cell>
          <cell r="C257">
            <v>244.5250000000008</v>
          </cell>
        </row>
        <row r="258">
          <cell r="A258">
            <v>128</v>
          </cell>
          <cell r="C258">
            <v>245.20000000000081</v>
          </cell>
        </row>
        <row r="259">
          <cell r="A259">
            <v>128.5</v>
          </cell>
          <cell r="C259">
            <v>245.87500000000082</v>
          </cell>
        </row>
        <row r="260">
          <cell r="A260">
            <v>129</v>
          </cell>
          <cell r="C260">
            <v>246.55000000000084</v>
          </cell>
        </row>
        <row r="261">
          <cell r="A261">
            <v>129.5</v>
          </cell>
          <cell r="C261">
            <v>247.22500000000085</v>
          </cell>
        </row>
        <row r="262">
          <cell r="A262">
            <v>130</v>
          </cell>
          <cell r="C262">
            <v>247.90000000000086</v>
          </cell>
        </row>
        <row r="263">
          <cell r="A263">
            <v>130.5</v>
          </cell>
          <cell r="C263">
            <v>248.57500000000087</v>
          </cell>
        </row>
        <row r="264">
          <cell r="A264">
            <v>131</v>
          </cell>
          <cell r="C264">
            <v>249.25000000000088</v>
          </cell>
        </row>
        <row r="265">
          <cell r="A265">
            <v>131.5</v>
          </cell>
          <cell r="C265">
            <v>249.92500000000089</v>
          </cell>
        </row>
        <row r="266">
          <cell r="A266">
            <v>132</v>
          </cell>
          <cell r="C266">
            <v>250.6000000000009</v>
          </cell>
        </row>
        <row r="267">
          <cell r="A267">
            <v>132.5</v>
          </cell>
          <cell r="C267">
            <v>251.27500000000092</v>
          </cell>
        </row>
        <row r="268">
          <cell r="A268">
            <v>133</v>
          </cell>
          <cell r="C268">
            <v>251.95000000000093</v>
          </cell>
        </row>
        <row r="269">
          <cell r="A269">
            <v>133.5</v>
          </cell>
          <cell r="C269">
            <v>252.62500000000094</v>
          </cell>
        </row>
        <row r="270">
          <cell r="A270">
            <v>134</v>
          </cell>
          <cell r="C270">
            <v>253.30000000000095</v>
          </cell>
        </row>
        <row r="271">
          <cell r="A271">
            <v>134.5</v>
          </cell>
          <cell r="C271">
            <v>253.97500000000096</v>
          </cell>
        </row>
        <row r="272">
          <cell r="A272">
            <v>135</v>
          </cell>
          <cell r="C272">
            <v>254.65000000000097</v>
          </cell>
        </row>
        <row r="273">
          <cell r="A273">
            <v>135.5</v>
          </cell>
          <cell r="C273">
            <v>255.32500000000098</v>
          </cell>
        </row>
        <row r="274">
          <cell r="A274">
            <v>136</v>
          </cell>
          <cell r="C274">
            <v>256.00000000000097</v>
          </cell>
        </row>
        <row r="275">
          <cell r="A275">
            <v>136.5</v>
          </cell>
          <cell r="C275">
            <v>256.67500000000098</v>
          </cell>
        </row>
        <row r="276">
          <cell r="A276">
            <v>137</v>
          </cell>
          <cell r="C276">
            <v>257.35000000000099</v>
          </cell>
        </row>
        <row r="277">
          <cell r="A277">
            <v>137.5</v>
          </cell>
          <cell r="C277">
            <v>258.025000000001</v>
          </cell>
        </row>
        <row r="278">
          <cell r="A278">
            <v>138</v>
          </cell>
          <cell r="C278">
            <v>258.70000000000101</v>
          </cell>
        </row>
        <row r="279">
          <cell r="A279">
            <v>138.5</v>
          </cell>
          <cell r="C279">
            <v>259.37500000000102</v>
          </cell>
        </row>
        <row r="280">
          <cell r="A280">
            <v>139</v>
          </cell>
          <cell r="C280">
            <v>260.05000000000103</v>
          </cell>
        </row>
        <row r="281">
          <cell r="A281">
            <v>139.5</v>
          </cell>
          <cell r="C281">
            <v>260.72500000000105</v>
          </cell>
        </row>
        <row r="282">
          <cell r="A282">
            <v>140</v>
          </cell>
          <cell r="C282">
            <v>261.40000000000106</v>
          </cell>
        </row>
        <row r="283">
          <cell r="A283">
            <v>140.5</v>
          </cell>
          <cell r="C283">
            <v>262.07500000000107</v>
          </cell>
        </row>
        <row r="284">
          <cell r="A284">
            <v>141</v>
          </cell>
          <cell r="C284">
            <v>262.75000000000108</v>
          </cell>
        </row>
        <row r="285">
          <cell r="A285">
            <v>141.5</v>
          </cell>
          <cell r="C285">
            <v>263.42500000000109</v>
          </cell>
        </row>
        <row r="286">
          <cell r="A286">
            <v>142</v>
          </cell>
          <cell r="C286">
            <v>264.1000000000011</v>
          </cell>
        </row>
        <row r="287">
          <cell r="A287">
            <v>142.5</v>
          </cell>
          <cell r="C287">
            <v>264.77500000000111</v>
          </cell>
        </row>
        <row r="288">
          <cell r="A288">
            <v>143</v>
          </cell>
          <cell r="C288">
            <v>265.45000000000113</v>
          </cell>
        </row>
        <row r="289">
          <cell r="A289">
            <v>143.5</v>
          </cell>
          <cell r="C289">
            <v>266.12500000000114</v>
          </cell>
        </row>
        <row r="290">
          <cell r="A290">
            <v>144</v>
          </cell>
          <cell r="C290">
            <v>266.80000000000115</v>
          </cell>
        </row>
        <row r="291">
          <cell r="A291">
            <v>144.5</v>
          </cell>
          <cell r="C291">
            <v>267.47500000000116</v>
          </cell>
        </row>
        <row r="292">
          <cell r="A292">
            <v>145</v>
          </cell>
          <cell r="C292">
            <v>268.15000000000117</v>
          </cell>
        </row>
        <row r="293">
          <cell r="A293">
            <v>145.5</v>
          </cell>
          <cell r="C293">
            <v>268.82500000000118</v>
          </cell>
        </row>
        <row r="294">
          <cell r="A294">
            <v>146</v>
          </cell>
          <cell r="C294">
            <v>269.50000000000119</v>
          </cell>
        </row>
        <row r="295">
          <cell r="A295">
            <v>146.5</v>
          </cell>
          <cell r="C295">
            <v>270.17500000000121</v>
          </cell>
        </row>
        <row r="296">
          <cell r="A296">
            <v>147</v>
          </cell>
          <cell r="C296">
            <v>270.85000000000122</v>
          </cell>
        </row>
        <row r="297">
          <cell r="A297">
            <v>147.5</v>
          </cell>
          <cell r="C297">
            <v>271.52500000000123</v>
          </cell>
        </row>
        <row r="298">
          <cell r="A298">
            <v>148</v>
          </cell>
          <cell r="C298">
            <v>272.20000000000124</v>
          </cell>
        </row>
        <row r="299">
          <cell r="A299">
            <v>148.5</v>
          </cell>
          <cell r="C299">
            <v>272.87500000000125</v>
          </cell>
        </row>
        <row r="300">
          <cell r="A300">
            <v>149</v>
          </cell>
          <cell r="C300">
            <v>273.55000000000126</v>
          </cell>
        </row>
        <row r="301">
          <cell r="A301">
            <v>149.5</v>
          </cell>
          <cell r="C301">
            <v>274.22500000000127</v>
          </cell>
        </row>
        <row r="302">
          <cell r="A302">
            <v>150</v>
          </cell>
          <cell r="C302">
            <v>274.90000000000128</v>
          </cell>
        </row>
        <row r="303">
          <cell r="A303">
            <v>150.5</v>
          </cell>
          <cell r="C303">
            <v>275.5750000000013</v>
          </cell>
        </row>
        <row r="304">
          <cell r="A304">
            <v>151</v>
          </cell>
          <cell r="C304">
            <v>276.25000000000131</v>
          </cell>
        </row>
        <row r="305">
          <cell r="A305">
            <v>151.5</v>
          </cell>
          <cell r="C305">
            <v>276.92500000000132</v>
          </cell>
        </row>
        <row r="306">
          <cell r="A306">
            <v>152</v>
          </cell>
          <cell r="C306">
            <v>277.60000000000133</v>
          </cell>
        </row>
        <row r="307">
          <cell r="A307">
            <v>152.5</v>
          </cell>
          <cell r="C307">
            <v>278.27500000000134</v>
          </cell>
        </row>
        <row r="308">
          <cell r="A308">
            <v>153</v>
          </cell>
          <cell r="C308">
            <v>278.95000000000135</v>
          </cell>
        </row>
        <row r="309">
          <cell r="A309">
            <v>153.5</v>
          </cell>
          <cell r="C309">
            <v>279.62500000000136</v>
          </cell>
        </row>
        <row r="310">
          <cell r="A310">
            <v>154</v>
          </cell>
          <cell r="C310">
            <v>280.30000000000138</v>
          </cell>
        </row>
        <row r="311">
          <cell r="A311">
            <v>154.5</v>
          </cell>
          <cell r="C311">
            <v>280.97500000000139</v>
          </cell>
        </row>
        <row r="312">
          <cell r="A312">
            <v>155</v>
          </cell>
          <cell r="C312">
            <v>281.6500000000014</v>
          </cell>
        </row>
        <row r="313">
          <cell r="A313">
            <v>155.5</v>
          </cell>
          <cell r="C313">
            <v>282.32500000000141</v>
          </cell>
        </row>
        <row r="314">
          <cell r="A314">
            <v>156</v>
          </cell>
        </row>
        <row r="315">
          <cell r="A315">
            <v>156.5</v>
          </cell>
        </row>
        <row r="316">
          <cell r="A316">
            <v>157</v>
          </cell>
        </row>
        <row r="317">
          <cell r="A317">
            <v>157.5</v>
          </cell>
        </row>
        <row r="318">
          <cell r="A318">
            <v>158</v>
          </cell>
        </row>
        <row r="319">
          <cell r="A319">
            <v>158.5</v>
          </cell>
        </row>
        <row r="320">
          <cell r="A320">
            <v>159</v>
          </cell>
        </row>
        <row r="321">
          <cell r="A321">
            <v>159.5</v>
          </cell>
        </row>
        <row r="322">
          <cell r="A322">
            <v>160</v>
          </cell>
        </row>
        <row r="323">
          <cell r="A323">
            <v>160.5</v>
          </cell>
        </row>
        <row r="324">
          <cell r="A324">
            <v>161</v>
          </cell>
        </row>
        <row r="325">
          <cell r="A325">
            <v>161.5</v>
          </cell>
        </row>
        <row r="326">
          <cell r="A326">
            <v>162</v>
          </cell>
        </row>
        <row r="327">
          <cell r="A327">
            <v>162.5</v>
          </cell>
        </row>
        <row r="328">
          <cell r="A328">
            <v>163</v>
          </cell>
        </row>
        <row r="329">
          <cell r="A329">
            <v>163.5</v>
          </cell>
        </row>
        <row r="330">
          <cell r="A330">
            <v>164</v>
          </cell>
        </row>
        <row r="331">
          <cell r="A331">
            <v>164.5</v>
          </cell>
        </row>
        <row r="332">
          <cell r="A332">
            <v>165</v>
          </cell>
        </row>
        <row r="333">
          <cell r="A333">
            <v>165.5</v>
          </cell>
        </row>
        <row r="334">
          <cell r="A334">
            <v>166</v>
          </cell>
        </row>
        <row r="335">
          <cell r="A335">
            <v>166.5</v>
          </cell>
        </row>
        <row r="336">
          <cell r="A336">
            <v>167</v>
          </cell>
        </row>
        <row r="337">
          <cell r="A337">
            <v>167.5</v>
          </cell>
        </row>
        <row r="338">
          <cell r="A338">
            <v>168</v>
          </cell>
        </row>
        <row r="339">
          <cell r="A339">
            <v>168.5</v>
          </cell>
        </row>
        <row r="340">
          <cell r="A340">
            <v>169</v>
          </cell>
        </row>
        <row r="341">
          <cell r="A341">
            <v>169.5</v>
          </cell>
        </row>
        <row r="342">
          <cell r="A342">
            <v>170</v>
          </cell>
        </row>
        <row r="343">
          <cell r="A343">
            <v>170.5</v>
          </cell>
        </row>
        <row r="344">
          <cell r="A344">
            <v>171</v>
          </cell>
        </row>
        <row r="345">
          <cell r="A345">
            <v>171.5</v>
          </cell>
        </row>
        <row r="346">
          <cell r="A346">
            <v>172</v>
          </cell>
        </row>
        <row r="347">
          <cell r="A347">
            <v>172.5</v>
          </cell>
        </row>
        <row r="348">
          <cell r="A348">
            <v>173</v>
          </cell>
        </row>
        <row r="349">
          <cell r="A349">
            <v>173.5</v>
          </cell>
        </row>
        <row r="350">
          <cell r="A350">
            <v>174</v>
          </cell>
        </row>
        <row r="351">
          <cell r="A351">
            <v>174.5</v>
          </cell>
        </row>
        <row r="352">
          <cell r="A352">
            <v>175</v>
          </cell>
        </row>
        <row r="353">
          <cell r="A353">
            <v>175.5</v>
          </cell>
        </row>
        <row r="354">
          <cell r="A354">
            <v>176</v>
          </cell>
        </row>
        <row r="355">
          <cell r="A355">
            <v>176.5</v>
          </cell>
        </row>
        <row r="356">
          <cell r="A356">
            <v>177</v>
          </cell>
        </row>
        <row r="357">
          <cell r="A357">
            <v>177.5</v>
          </cell>
        </row>
        <row r="358">
          <cell r="A358">
            <v>178</v>
          </cell>
        </row>
        <row r="359">
          <cell r="A359">
            <v>178.5</v>
          </cell>
        </row>
        <row r="360">
          <cell r="A360">
            <v>179</v>
          </cell>
        </row>
        <row r="361">
          <cell r="A361">
            <v>179.5</v>
          </cell>
        </row>
        <row r="362">
          <cell r="A362">
            <v>180</v>
          </cell>
        </row>
        <row r="363">
          <cell r="A363">
            <v>180.5</v>
          </cell>
        </row>
        <row r="364">
          <cell r="A364">
            <v>181</v>
          </cell>
        </row>
        <row r="365">
          <cell r="A365">
            <v>181.5</v>
          </cell>
        </row>
        <row r="366">
          <cell r="A366">
            <v>182</v>
          </cell>
        </row>
        <row r="367">
          <cell r="A367">
            <v>182.5</v>
          </cell>
        </row>
        <row r="368">
          <cell r="A368">
            <v>183</v>
          </cell>
        </row>
        <row r="369">
          <cell r="A369">
            <v>183.5</v>
          </cell>
        </row>
        <row r="370">
          <cell r="A370">
            <v>184</v>
          </cell>
        </row>
        <row r="371">
          <cell r="A371">
            <v>184.5</v>
          </cell>
        </row>
        <row r="372">
          <cell r="A372">
            <v>185</v>
          </cell>
        </row>
        <row r="373">
          <cell r="A373">
            <v>185.5</v>
          </cell>
        </row>
        <row r="374">
          <cell r="A374">
            <v>186</v>
          </cell>
        </row>
        <row r="375">
          <cell r="A375">
            <v>186.5</v>
          </cell>
        </row>
        <row r="376">
          <cell r="A376">
            <v>187</v>
          </cell>
        </row>
        <row r="377">
          <cell r="A377">
            <v>187.5</v>
          </cell>
        </row>
        <row r="378">
          <cell r="A378">
            <v>188</v>
          </cell>
        </row>
        <row r="379">
          <cell r="A379">
            <v>188.5</v>
          </cell>
        </row>
        <row r="380">
          <cell r="A380">
            <v>189</v>
          </cell>
        </row>
        <row r="381">
          <cell r="A381">
            <v>189.5</v>
          </cell>
        </row>
        <row r="382">
          <cell r="A382">
            <v>190</v>
          </cell>
        </row>
      </sheetData>
    </sheetDataSet>
  </externalBook>
</externalLink>
</file>

<file path=xl/externalLinks/externalLink199.xml><?xml version="1.0" encoding="utf-8"?>
<externalLink xmlns="http://schemas.openxmlformats.org/spreadsheetml/2006/main">
  <externalBook xmlns:r="http://schemas.openxmlformats.org/officeDocument/2006/relationships" r:id="rId1">
    <sheetNames>
      <sheetName val="Design of one-way slab"/>
      <sheetName val="Design of two-way slab"/>
      <sheetName val="Summary"/>
    </sheetNames>
    <sheetDataSet>
      <sheetData sheetId="0" refreshError="1"/>
      <sheetData sheetId="1">
        <row r="13">
          <cell r="B13">
            <v>210</v>
          </cell>
        </row>
      </sheetData>
      <sheetData sheetId="2" refreshError="1"/>
    </sheetDataSet>
  </externalBook>
</externalLink>
</file>

<file path=xl/externalLinks/externalLink200.xml><?xml version="1.0" encoding="utf-8"?>
<externalLink xmlns="http://schemas.openxmlformats.org/spreadsheetml/2006/main">
  <externalBook xmlns:r="http://schemas.openxmlformats.org/officeDocument/2006/relationships" r:id="rId1">
    <sheetNames>
      <sheetName val="she-nav"/>
      <sheetName val="m4"/>
      <sheetName val="she"/>
      <sheetName val="m"/>
      <sheetName val="m1"/>
      <sheetName val="est"/>
      <sheetName val="est (2)"/>
      <sheetName val="m4 (2)"/>
      <sheetName val="m4 (4)"/>
    </sheetNames>
    <sheetDataSet>
      <sheetData sheetId="0" refreshError="1"/>
      <sheetData sheetId="1" refreshError="1"/>
      <sheetData sheetId="2" refreshError="1"/>
      <sheetData sheetId="3" refreshError="1">
        <row r="2">
          <cell r="A2" t="str">
            <v>Name of work: BT to road from PWD Road to Jaggasagari via Chowlamaddi and Kondrikarla</v>
          </cell>
        </row>
      </sheetData>
      <sheetData sheetId="4" refreshError="1"/>
      <sheetData sheetId="5" refreshError="1"/>
      <sheetData sheetId="6" refreshError="1"/>
      <sheetData sheetId="7" refreshError="1"/>
      <sheetData sheetId="8" refreshError="1"/>
    </sheetDataSet>
  </externalBook>
</externalLink>
</file>

<file path=xl/externalLinks/externalLink201.xml><?xml version="1.0" encoding="utf-8"?>
<externalLink xmlns="http://schemas.openxmlformats.org/spreadsheetml/2006/main">
  <externalBook xmlns:r="http://schemas.openxmlformats.org/officeDocument/2006/relationships" r:id="rId1">
    <sheetNames>
      <sheetName val="Check_Slip"/>
      <sheetName val="Misc"/>
      <sheetName val="Data_Base"/>
      <sheetName val="quarry"/>
      <sheetName val="Templates"/>
      <sheetName val="Cover_Sheet"/>
      <sheetName val="Sp_Report"/>
      <sheetName val="Estimate"/>
      <sheetName val="Lead"/>
      <sheetName val="Conveyance_Rates"/>
      <sheetName val="Conveyance_Table"/>
      <sheetName val="Est_amt_text"/>
      <sheetName val="Data"/>
      <sheetName val="Schedule-A"/>
      <sheetName val="Labour_Charges"/>
      <sheetName val="Labour_Charges(detl)"/>
      <sheetName val="Specification"/>
      <sheetName val="Core_SSR"/>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Set>
  </externalBook>
</externalLink>
</file>

<file path=xl/externalLinks/externalLink202.xml><?xml version="1.0" encoding="utf-8"?>
<externalLink xmlns="http://schemas.openxmlformats.org/spreadsheetml/2006/main">
  <externalBook xmlns:r="http://schemas.openxmlformats.org/officeDocument/2006/relationships" r:id="rId1">
    <sheetNames>
      <sheetName val="Lead (2)"/>
      <sheetName val="Check_Slip"/>
      <sheetName val="Misc"/>
      <sheetName val="Data_Base"/>
      <sheetName val="quarry"/>
      <sheetName val="Cover_Sheet"/>
      <sheetName val="Sp_Report"/>
      <sheetName val="Estimate"/>
      <sheetName val="Lead"/>
      <sheetName val="Conveyance_Rates"/>
      <sheetName val="Conveyance_Table"/>
      <sheetName val="Est_amt_text"/>
      <sheetName val="Data"/>
      <sheetName val="Schedule-A"/>
      <sheetName val="Labour_Charges"/>
      <sheetName val="Labour_Charges(detl)"/>
      <sheetName val="Specification"/>
      <sheetName val="Core_SSR"/>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Set>
  </externalBook>
</externalLink>
</file>

<file path=xl/externalLinks/externalLink203.xml><?xml version="1.0" encoding="utf-8"?>
<externalLink xmlns="http://schemas.openxmlformats.org/spreadsheetml/2006/main">
  <externalBook xmlns:r="http://schemas.openxmlformats.org/officeDocument/2006/relationships" r:id="rId1">
    <sheetNames>
      <sheetName val="Sheet1"/>
      <sheetName val="Contents"/>
      <sheetName val="Plant &amp;  Machinery"/>
      <sheetName val="Labour"/>
      <sheetName val="Material"/>
      <sheetName val="Summary of Rates"/>
      <sheetName val="Preambles-Chapter"/>
      <sheetName val="Basic Approach"/>
      <sheetName val="Preamble-1"/>
      <sheetName val="Preamble-2"/>
      <sheetName val="Preamble-3"/>
      <sheetName val="Preamble-4"/>
      <sheetName val="Preamble-5"/>
      <sheetName val="Preamble-6"/>
      <sheetName val="Preamble-7"/>
      <sheetName val="Preamble-8"/>
      <sheetName val="Preamble-9"/>
      <sheetName val="Preamble-10"/>
      <sheetName val="Preamble-11"/>
      <sheetName val="Preamble-12"/>
      <sheetName val="Preamble-13"/>
      <sheetName val="Preamble-14"/>
      <sheetName val="Preamble-15"/>
      <sheetName val="Chapter-1"/>
      <sheetName val="Chapter-2"/>
      <sheetName val="Chapter-3"/>
      <sheetName val="Chapter-4"/>
      <sheetName val="Chapter-5"/>
      <sheetName val="Chapter-6"/>
      <sheetName val="Chapter-7"/>
      <sheetName val="Chapter-8"/>
      <sheetName val="Chapter-9"/>
      <sheetName val="Chapter-10"/>
      <sheetName val="Chapter-11"/>
      <sheetName val="Chapter-12"/>
      <sheetName val="Chapter-13"/>
      <sheetName val="Chapter-14"/>
      <sheetName val="Chapter-15"/>
      <sheetName val="Summary"/>
      <sheetName val="Abbreviations"/>
      <sheetName val="Sheet2"/>
    </sheetNames>
    <sheetDataSet>
      <sheetData sheetId="0" refreshError="1"/>
      <sheetData sheetId="1" refreshError="1"/>
      <sheetData sheetId="2" refreshError="1"/>
      <sheetData sheetId="3" refreshError="1"/>
      <sheetData sheetId="4" refreshError="1">
        <row r="113">
          <cell r="D113" t="str">
            <v>Input Rate</v>
          </cell>
        </row>
      </sheetData>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Set>
  </externalBook>
</externalLink>
</file>

<file path=xl/externalLinks/externalLink204.xml><?xml version="1.0" encoding="utf-8"?>
<externalLink xmlns="http://schemas.openxmlformats.org/spreadsheetml/2006/main">
  <externalBook xmlns:r="http://schemas.openxmlformats.org/officeDocument/2006/relationships" r:id="rId1">
    <sheetNames>
      <sheetName val="Sheet1"/>
      <sheetName val="Contents"/>
      <sheetName val="Plant &amp;  Machinery"/>
      <sheetName val="Labour"/>
      <sheetName val="Sheet4"/>
      <sheetName val="Sheet5"/>
      <sheetName val="Material"/>
      <sheetName val="Summary of Rates"/>
      <sheetName val="Preambles-Chapter"/>
      <sheetName val="Basic Approach"/>
      <sheetName val="Preamble-1"/>
      <sheetName val="Preamble-2"/>
      <sheetName val="Preamble-3"/>
      <sheetName val="Preamble-4"/>
      <sheetName val="Preamble-5"/>
      <sheetName val="Preamble-6"/>
      <sheetName val="Preamble-7"/>
      <sheetName val="Preamble-8"/>
      <sheetName val="Preamble-9"/>
      <sheetName val="Preamble-10"/>
      <sheetName val="Preamble-11"/>
      <sheetName val="Preamble-12"/>
      <sheetName val="Preamble-13"/>
      <sheetName val="Preamble-14"/>
      <sheetName val="Preamble-15"/>
      <sheetName val="Chapter-1"/>
      <sheetName val="Chapter-2"/>
      <sheetName val="Chapter-3"/>
      <sheetName val="Chapter-4"/>
      <sheetName val="Chapter-5"/>
      <sheetName val="Chapter-6"/>
      <sheetName val="Chapter-7"/>
      <sheetName val="Chapter-8"/>
      <sheetName val="Chapter-9"/>
      <sheetName val="Chapter-10"/>
      <sheetName val="Chapter-11"/>
      <sheetName val="Chapter-12"/>
      <sheetName val="Chapter-13"/>
      <sheetName val="Chapter-14"/>
      <sheetName val="Chapter-15"/>
      <sheetName val="Summary"/>
      <sheetName val="Abbreviations"/>
      <sheetName val="Sheet2"/>
      <sheetName val="CBR"/>
      <sheetName val="MDD-OMC "/>
      <sheetName val="Sarguja (S)"/>
      <sheetName val="CORR_1"/>
      <sheetName val="bASICDATA"/>
      <sheetName val="Unconnected"/>
      <sheetName val="sansad mad ki jankari -1"/>
      <sheetName val="Summary_Slab_Karbook"/>
      <sheetName val="Roadlist"/>
      <sheetName val="Estimate"/>
      <sheetName val="work details"/>
      <sheetName val="Longitudinal"/>
      <sheetName val="Bridge site1"/>
      <sheetName val="(1)FILL FIRST"/>
      <sheetName val="(2)PROGRESIV EXP."/>
      <sheetName val="(4)F-81 Exp.side"/>
      <sheetName val="(3)F-81 RECV."/>
      <sheetName val="Input"/>
      <sheetName val="To Print PRE"/>
      <sheetName val="Updated Data"/>
      <sheetName val="Analysis of Rate"/>
      <sheetName val="CD Data"/>
      <sheetName val="data sheet"/>
      <sheetName val="Blocks"/>
      <sheetName val="data"/>
      <sheetName val="0.5 SPAN 6 WIDTH"/>
      <sheetName val="C. CD Work"/>
      <sheetName val="Letter"/>
      <sheetName val="data1"/>
      <sheetName val="Pre-data"/>
      <sheetName val="Plant &amp; Machinery"/>
      <sheetName val="ANALYSIS"/>
      <sheetName val="INPUT DATA"/>
      <sheetName val="FORM5"/>
      <sheetName val="Traffic"/>
      <sheetName val="2x2 2 CEL_BACH"/>
      <sheetName val="quaries"/>
      <sheetName val="Slab_1.5m"/>
      <sheetName val="Slab_17.0m"/>
      <sheetName val="Slab_2.0m"/>
      <sheetName val="Slab_3.0m"/>
      <sheetName val="Slab_4.0m"/>
      <sheetName val="Slab_5.0m"/>
      <sheetName val="Slab_6.0m"/>
      <sheetName val="Slab_9.0m"/>
      <sheetName val="Back_Cal_for OMC"/>
      <sheetName val="Plant_&amp;__Machinery"/>
      <sheetName val="Summary_of_Rates"/>
      <sheetName val="Basic_Approach"/>
      <sheetName val="Plant_&amp;__Machinery1"/>
      <sheetName val="Summary_of_Rates1"/>
      <sheetName val="Basic_Approach1"/>
      <sheetName val="Plant_&amp;__Machinery2"/>
      <sheetName val="Summary_of_Rates2"/>
      <sheetName val="Basic_Approach2"/>
      <sheetName val="Plant_&amp;__Machinery3"/>
      <sheetName val="Summary_of_Rates3"/>
      <sheetName val="Basic_Approach3"/>
      <sheetName val="Abs_Road"/>
      <sheetName val="C5TRAFFIC"/>
      <sheetName val="Progressin Next mon-AP-17"/>
      <sheetName val="foundation"/>
      <sheetName val="Estimate 2_0x1_5"/>
      <sheetName val="Estimate 2_0x2_0"/>
      <sheetName val="Estimate 2_0x2_5"/>
      <sheetName val="Estimate 1_0x1_0"/>
      <sheetName val="Estimate 1_0x1_5"/>
      <sheetName val="Estimate 1_0x2_0"/>
      <sheetName val="Estimate 1_0x2_5"/>
      <sheetName val="Estimate 1_5x1_5"/>
      <sheetName val="Estimate 1_5x2_0"/>
      <sheetName val="Estimate 1_5x2_5"/>
      <sheetName val="MATERIAL COST"/>
      <sheetName val="BOQ"/>
      <sheetName val="Distance"/>
      <sheetName val="BQ"/>
      <sheetName val="Estimate_Slab"/>
      <sheetName val="DT"/>
      <sheetName val="BOXCELL"/>
      <sheetName val="BOXCULVERT"/>
      <sheetName val="Cut Fill"/>
      <sheetName val="Habitation"/>
      <sheetName val="Rate"/>
      <sheetName val="Maintenance"/>
      <sheetName val="Population"/>
      <sheetName val="Proforma B"/>
      <sheetName val="RET "/>
      <sheetName val="TOE"/>
      <sheetName val="Tree_Enu"/>
      <sheetName val="TrCarr"/>
      <sheetName val="MAIN"/>
      <sheetName val="Assumptions"/>
      <sheetName val="2"/>
      <sheetName val="m"/>
      <sheetName val="Design of two-way slab"/>
      <sheetName val="ABQ"/>
      <sheetName val="Box Qty 4x3"/>
      <sheetName val="girder"/>
      <sheetName val="PROCTOR"/>
      <sheetName val="13"/>
      <sheetName val="4"/>
      <sheetName val="Estimate_A"/>
      <sheetName val="F-8-ANAL"/>
      <sheetName val="Backup"/>
      <sheetName val="Road_All"/>
      <sheetName val="Material Rates"/>
      <sheetName val="L040"/>
      <sheetName val="BOQ-Part1"/>
      <sheetName val="Information"/>
      <sheetName val="Miscellaneous"/>
      <sheetName val="DataMachin"/>
      <sheetName val="DataRateL"/>
      <sheetName val="F8-MACHINE"/>
      <sheetName val="F5 (Abstract of cost)"/>
      <sheetName val="F6"/>
      <sheetName val="300 mm Irrigation"/>
    </sheetNames>
    <sheetDataSet>
      <sheetData sheetId="0"/>
      <sheetData sheetId="1"/>
      <sheetData sheetId="2" refreshError="1"/>
      <sheetData sheetId="3" refreshError="1">
        <row r="17">
          <cell r="D17">
            <v>52.5</v>
          </cell>
        </row>
      </sheetData>
      <sheetData sheetId="4"/>
      <sheetData sheetId="5"/>
      <sheetData sheetId="6" refreshError="1">
        <row r="50">
          <cell r="D50">
            <v>1.5</v>
          </cell>
        </row>
      </sheetData>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Set>
  </externalBook>
</externalLink>
</file>

<file path=xl/externalLinks/externalLink205.xml><?xml version="1.0" encoding="utf-8"?>
<externalLink xmlns="http://schemas.openxmlformats.org/spreadsheetml/2006/main">
  <externalBook xmlns:r="http://schemas.openxmlformats.org/officeDocument/2006/relationships" r:id="rId1">
    <sheetNames>
      <sheetName val="index"/>
      <sheetName val="gen_abst"/>
      <sheetName val="abstract"/>
      <sheetName val="detailed"/>
      <sheetName val="water"/>
      <sheetName val="data_new"/>
      <sheetName val="lead-st"/>
      <sheetName val="v"/>
      <sheetName val="r"/>
      <sheetName val="l"/>
      <sheetName val="electrical"/>
      <sheetName val="marking"/>
      <sheetName val="beams"/>
      <sheetName val="features"/>
      <sheetName val="c_wall"/>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Set>
  </externalBook>
</externalLink>
</file>

<file path=xl/externalLinks/externalLink206.xml><?xml version="1.0" encoding="utf-8"?>
<externalLink xmlns="http://schemas.openxmlformats.org/spreadsheetml/2006/main">
  <externalBook xmlns:r="http://schemas.openxmlformats.org/officeDocument/2006/relationships" r:id="rId1">
    <sheetNames>
      <sheetName val="index"/>
      <sheetName val="gen_abst"/>
      <sheetName val="abstract"/>
      <sheetName val="detailed"/>
      <sheetName val="water"/>
      <sheetName val="data_new"/>
      <sheetName val="lead-st"/>
      <sheetName val="v"/>
      <sheetName val="r"/>
      <sheetName val="l"/>
      <sheetName val="electrical"/>
      <sheetName val="marking"/>
      <sheetName val="beams"/>
      <sheetName val="features"/>
      <sheetName val="c_wall"/>
    </sheetNames>
    <sheetDataSet>
      <sheetData sheetId="0"/>
      <sheetData sheetId="1"/>
      <sheetData sheetId="2"/>
      <sheetData sheetId="3"/>
      <sheetData sheetId="4"/>
      <sheetData sheetId="5"/>
      <sheetData sheetId="6"/>
      <sheetData sheetId="7"/>
      <sheetData sheetId="8" refreshError="1">
        <row r="2">
          <cell r="F2">
            <v>100</v>
          </cell>
        </row>
      </sheetData>
      <sheetData sheetId="9"/>
      <sheetData sheetId="10"/>
      <sheetData sheetId="11"/>
      <sheetData sheetId="12"/>
      <sheetData sheetId="13"/>
      <sheetData sheetId="14"/>
    </sheetDataSet>
  </externalBook>
</externalLink>
</file>

<file path=xl/externalLinks/externalLink207.xml><?xml version="1.0" encoding="utf-8"?>
<externalLink xmlns="http://schemas.openxmlformats.org/spreadsheetml/2006/main">
  <externalBook xmlns:r="http://schemas.openxmlformats.org/officeDocument/2006/relationships" r:id="rId1">
    <sheetNames>
      <sheetName val="DATA"/>
      <sheetName val="2V_3M_SLAB (2)"/>
      <sheetName val="RD_X"/>
      <sheetName val="ROAD_DAM_100M"/>
      <sheetName val="RD_100M"/>
      <sheetName val="CC_WC"/>
      <sheetName val="RD_VENTES"/>
    </sheetNames>
    <sheetDataSet>
      <sheetData sheetId="0">
        <row r="20">
          <cell r="H20">
            <v>4</v>
          </cell>
        </row>
      </sheetData>
      <sheetData sheetId="1"/>
      <sheetData sheetId="2" refreshError="1"/>
      <sheetData sheetId="3"/>
      <sheetData sheetId="4"/>
      <sheetData sheetId="5"/>
      <sheetData sheetId="6"/>
    </sheetDataSet>
  </externalBook>
</externalLink>
</file>

<file path=xl/externalLinks/externalLink208.xml><?xml version="1.0" encoding="utf-8"?>
<externalLink xmlns="http://schemas.openxmlformats.org/spreadsheetml/2006/main">
  <externalBook xmlns:r="http://schemas.openxmlformats.org/officeDocument/2006/relationships" r:id="rId1">
    <sheetNames>
      <sheetName val="02-07-Indore &amp; Khandwa"/>
      <sheetName val="Letter"/>
    </sheetNames>
    <sheetDataSet>
      <sheetData sheetId="0"/>
      <sheetData sheetId="1"/>
    </sheetDataSet>
  </externalBook>
</externalLink>
</file>

<file path=xl/externalLinks/externalLink209.xml><?xml version="1.0" encoding="utf-8"?>
<externalLink xmlns="http://schemas.openxmlformats.org/spreadsheetml/2006/main">
  <externalBook xmlns:r="http://schemas.openxmlformats.org/officeDocument/2006/relationships" r:id="rId1">
    <sheetNames>
      <sheetName val="Cover-MEstt."/>
      <sheetName val="ABST(PART B) "/>
      <sheetName val="F6-Gnrl Abstrt"/>
      <sheetName val="Lead"/>
      <sheetName val="Data.F8.BTR"/>
      <sheetName val="F6-Estt"/>
      <sheetName val="sub-data -no full"/>
      <sheetName val="Labour"/>
      <sheetName val="Machinery"/>
      <sheetName val="Sheet1"/>
      <sheetName val="Diff stmnt (2)"/>
    </sheetNames>
    <sheetDataSet>
      <sheetData sheetId="0" refreshError="1"/>
      <sheetData sheetId="1" refreshError="1"/>
      <sheetData sheetId="2"/>
      <sheetData sheetId="3"/>
      <sheetData sheetId="4" refreshError="1"/>
      <sheetData sheetId="5"/>
      <sheetData sheetId="6" refreshError="1"/>
      <sheetData sheetId="7" refreshError="1"/>
      <sheetData sheetId="8" refreshError="1"/>
      <sheetData sheetId="9" refreshError="1"/>
      <sheetData sheetId="10" refreshError="1"/>
    </sheetDataSet>
  </externalBook>
</externalLink>
</file>

<file path=xl/externalLinks/externalLink210.xml><?xml version="1.0" encoding="utf-8"?>
<externalLink xmlns="http://schemas.openxmlformats.org/spreadsheetml/2006/main">
  <externalBook xmlns:r="http://schemas.openxmlformats.org/officeDocument/2006/relationships" r:id="rId1">
    <sheetNames>
      <sheetName val="ATTERBERG LIMIT"/>
    </sheetNames>
    <sheetDataSet>
      <sheetData sheetId="0" refreshError="1"/>
    </sheetDataSet>
  </externalBook>
</externalLink>
</file>

<file path=xl/externalLinks/externalLink211.xml><?xml version="1.0" encoding="utf-8"?>
<externalLink xmlns="http://schemas.openxmlformats.org/spreadsheetml/2006/main">
  <externalBook xmlns:r="http://schemas.openxmlformats.org/officeDocument/2006/relationships" r:id="rId1">
    <sheetNames>
      <sheetName val="XXXXXXXXXXXXX"/>
      <sheetName val="cover-page"/>
      <sheetName val="insp-report-SE"/>
      <sheetName val="insp-report"/>
      <sheetName val="spe-report"/>
      <sheetName val="GEN-ABST"/>
      <sheetName val="cd-abst"/>
      <sheetName val="sch-B"/>
      <sheetName val="DE"/>
      <sheetName val="CR"/>
      <sheetName val="cc-150m"/>
      <sheetName val="traffic"/>
      <sheetName val="cc-50"/>
      <sheetName val="WC-40M"/>
      <sheetName val="WC-50m "/>
      <sheetName val="4-900mm"/>
      <sheetName val="3-900mm"/>
      <sheetName val="3-600mm"/>
      <sheetName val="2-600mm"/>
      <sheetName val="1-900mm"/>
      <sheetName val="50m-RD"/>
      <sheetName val="data-WC"/>
      <sheetName val="data-600-900"/>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Set>
  </externalBook>
</externalLink>
</file>

<file path=xl/externalLinks/externalLink212.xml><?xml version="1.0" encoding="utf-8"?>
<externalLink xmlns="http://schemas.openxmlformats.org/spreadsheetml/2006/main">
  <externalBook xmlns:r="http://schemas.openxmlformats.org/officeDocument/2006/relationships" r:id="rId1">
    <sheetNames>
      <sheetName val="FORM6"/>
      <sheetName val="FORM7"/>
    </sheetNames>
    <sheetDataSet>
      <sheetData sheetId="0" refreshError="1"/>
      <sheetData sheetId="1" refreshError="1">
        <row r="3">
          <cell r="R3">
            <v>1</v>
          </cell>
          <cell r="S3" t="str">
            <v>Direct</v>
          </cell>
        </row>
        <row r="4">
          <cell r="R4">
            <v>2</v>
          </cell>
          <cell r="S4" t="str">
            <v>L&amp;T Customer Job</v>
          </cell>
        </row>
        <row r="5">
          <cell r="R5">
            <v>3</v>
          </cell>
          <cell r="S5" t="str">
            <v>L&amp;T Capital</v>
          </cell>
        </row>
        <row r="6">
          <cell r="R6">
            <v>4</v>
          </cell>
          <cell r="S6" t="str">
            <v>ECC Capital</v>
          </cell>
        </row>
        <row r="7">
          <cell r="R7">
            <v>5</v>
          </cell>
          <cell r="S7" t="str">
            <v>Intra Unit</v>
          </cell>
        </row>
      </sheetData>
    </sheetDataSet>
  </externalBook>
</externalLink>
</file>

<file path=xl/externalLinks/externalLink213.xml><?xml version="1.0" encoding="utf-8"?>
<externalLink xmlns="http://schemas.openxmlformats.org/spreadsheetml/2006/main">
  <externalBook xmlns:r="http://schemas.openxmlformats.org/officeDocument/2006/relationships" r:id="rId1">
    <sheetNames>
      <sheetName val="Unconnected"/>
      <sheetName val="Upgradation moorum"/>
      <sheetName val="Input"/>
      <sheetName val="Plant &amp;  Machinery"/>
      <sheetName val="Letter"/>
      <sheetName val="Sarguja (S)"/>
      <sheetName val="ATTERBERG LIMIT"/>
      <sheetName val="Labour"/>
      <sheetName val="Material"/>
      <sheetName val="Estt_Rd"/>
      <sheetName val="4"/>
      <sheetName val="6"/>
      <sheetName val="DT"/>
      <sheetName val="F8-MACHINE"/>
      <sheetName val="Cross Drainage Works"/>
      <sheetName val="Dev"/>
      <sheetName val="Rd"/>
      <sheetName val="Concrete_D."/>
      <sheetName val="Estimate 2_0x1_5"/>
      <sheetName val="Estimate 2_0x2_0"/>
      <sheetName val="Estimate 2_0x2_5"/>
      <sheetName val="Estimate 1_0x1_0"/>
      <sheetName val="Estimate 1_5x1_5"/>
      <sheetName val="DATA"/>
      <sheetName val="Estimate_A"/>
      <sheetName val="Sheet1"/>
      <sheetName val="CBR"/>
      <sheetName val="F8-LABOUR"/>
      <sheetName val="foundation"/>
      <sheetName val="Rectangular Beam"/>
      <sheetName val="Design of two-way slab"/>
      <sheetName val="Plant &amp; Machinery"/>
      <sheetName val="Roadlist"/>
      <sheetName val="Estimate"/>
      <sheetName val="FORM7"/>
      <sheetName val="Road_All"/>
      <sheetName val="Backup"/>
      <sheetName val="1x2.0x2.0"/>
      <sheetName val="Longitudinal"/>
      <sheetName val="CORR_1"/>
      <sheetName val="Estimate 1_0x1_5"/>
      <sheetName val="Estimate 1_0x2_0"/>
      <sheetName val="Estimate 1_0x2_5"/>
      <sheetName val="Estimate 1_5x2_0"/>
      <sheetName val="Estimate 1_5x2_5"/>
      <sheetName val="Box Qty 4x3"/>
      <sheetName val="Sweeper Machine"/>
      <sheetName val="TrCarr"/>
      <sheetName val="Material Rates"/>
      <sheetName val="ABQ"/>
      <sheetName val="F8"/>
      <sheetName val="MAIN"/>
      <sheetName val="Assumptions"/>
      <sheetName val="Lead"/>
      <sheetName val="MATERIAL COST"/>
      <sheetName val="Abs_Road"/>
      <sheetName val="BOQ"/>
      <sheetName val="kachC"/>
      <sheetName val="RATE_MAT (2)"/>
      <sheetName val="BQ"/>
    </sheetNames>
    <sheetDataSet>
      <sheetData sheetId="0">
        <row r="9">
          <cell r="B9" t="str">
            <v xml:space="preserve">BURDI </v>
          </cell>
        </row>
        <row r="10">
          <cell r="B10" t="str">
            <v xml:space="preserve">JHEERAMPAL </v>
          </cell>
        </row>
        <row r="11">
          <cell r="B11" t="str">
            <v xml:space="preserve">JHAPRA </v>
          </cell>
        </row>
        <row r="12">
          <cell r="B12" t="str">
            <v xml:space="preserve">GADIRAS </v>
          </cell>
        </row>
        <row r="13">
          <cell r="B13" t="str">
            <v>NEELAVARAM</v>
          </cell>
        </row>
        <row r="14">
          <cell r="B14" t="str">
            <v xml:space="preserve">KORRA </v>
          </cell>
        </row>
        <row r="15">
          <cell r="B15" t="str">
            <v>MULGUDA</v>
          </cell>
        </row>
        <row r="16">
          <cell r="B16" t="str">
            <v>GOND PALLI</v>
          </cell>
        </row>
        <row r="17">
          <cell r="B17" t="str">
            <v>SONAKUKANAR</v>
          </cell>
        </row>
        <row r="18">
          <cell r="B18" t="str">
            <v>SIRSATTI</v>
          </cell>
        </row>
        <row r="19">
          <cell r="B19" t="str">
            <v>GOLABEKUR</v>
          </cell>
        </row>
        <row r="20">
          <cell r="B20" t="str">
            <v xml:space="preserve">BHELWAPAL </v>
          </cell>
        </row>
        <row r="21">
          <cell r="B21" t="str">
            <v>DODPAL</v>
          </cell>
        </row>
        <row r="22">
          <cell r="B22" t="str">
            <v>BADESATTI</v>
          </cell>
        </row>
        <row r="23">
          <cell r="B23" t="str">
            <v>PUSHPALLI</v>
          </cell>
        </row>
        <row r="24">
          <cell r="B24" t="str">
            <v xml:space="preserve">BHEAPAL </v>
          </cell>
        </row>
        <row r="25">
          <cell r="B25" t="str">
            <v>KOSHABANDAR</v>
          </cell>
        </row>
        <row r="26">
          <cell r="B26" t="str">
            <v>PARIA</v>
          </cell>
        </row>
        <row r="27">
          <cell r="B27" t="str">
            <v>PUJARIPAL</v>
          </cell>
        </row>
        <row r="28">
          <cell r="B28" t="str">
            <v xml:space="preserve">TONGRAS </v>
          </cell>
        </row>
        <row r="29">
          <cell r="B29" t="str">
            <v xml:space="preserve">GADIRAS </v>
          </cell>
        </row>
        <row r="30">
          <cell r="B30" t="str">
            <v xml:space="preserve">GEEDAM </v>
          </cell>
        </row>
        <row r="31">
          <cell r="B31" t="str">
            <v>GUFDL</v>
          </cell>
        </row>
        <row r="32">
          <cell r="B32" t="str">
            <v>GOLABEKUR</v>
          </cell>
        </row>
        <row r="33">
          <cell r="B33" t="str">
            <v xml:space="preserve">KORRA </v>
          </cell>
        </row>
        <row r="34">
          <cell r="B34" t="str">
            <v>KUDKEL</v>
          </cell>
        </row>
        <row r="35">
          <cell r="B35" t="str">
            <v>BADESATTI</v>
          </cell>
        </row>
        <row r="36">
          <cell r="B36" t="str">
            <v>KONDRE</v>
          </cell>
        </row>
        <row r="37">
          <cell r="B37" t="str">
            <v>KOYABKUR</v>
          </cell>
        </row>
        <row r="38">
          <cell r="B38" t="str">
            <v xml:space="preserve">GADIRAS </v>
          </cell>
        </row>
        <row r="39">
          <cell r="B39" t="str">
            <v>MAROOKI</v>
          </cell>
        </row>
        <row r="40">
          <cell r="B40" t="str">
            <v>PORDEM</v>
          </cell>
        </row>
        <row r="41">
          <cell r="B41" t="str">
            <v>BODAKO</v>
          </cell>
        </row>
        <row r="42">
          <cell r="B42" t="str">
            <v>PONGABHEJI</v>
          </cell>
        </row>
        <row r="43">
          <cell r="B43" t="str">
            <v>KUDAKRAS</v>
          </cell>
        </row>
        <row r="44">
          <cell r="B44" t="str">
            <v>JEERAMPAL</v>
          </cell>
        </row>
        <row r="45">
          <cell r="B45" t="str">
            <v>MANKAPAL</v>
          </cell>
        </row>
        <row r="46">
          <cell r="B46" t="str">
            <v>KONDRE</v>
          </cell>
        </row>
        <row r="47">
          <cell r="B47" t="str">
            <v>SIRSATTI</v>
          </cell>
        </row>
        <row r="48">
          <cell r="B48" t="str">
            <v>SONAKUKANAR</v>
          </cell>
        </row>
        <row r="49">
          <cell r="B49" t="str">
            <v>PHULABAGADI</v>
          </cell>
        </row>
        <row r="50">
          <cell r="B50" t="str">
            <v>PORDEM</v>
          </cell>
        </row>
        <row r="51">
          <cell r="B51" t="str">
            <v>MAROOKI</v>
          </cell>
        </row>
        <row r="52">
          <cell r="B52" t="str">
            <v>NAGARAS</v>
          </cell>
        </row>
        <row r="53">
          <cell r="B53" t="str">
            <v>MAROOKI</v>
          </cell>
        </row>
        <row r="54">
          <cell r="B54" t="str">
            <v>KONDRE</v>
          </cell>
        </row>
        <row r="55">
          <cell r="B55" t="str">
            <v>NEELAWARA</v>
          </cell>
        </row>
        <row r="56">
          <cell r="B56" t="str">
            <v>BODAKO</v>
          </cell>
        </row>
        <row r="57">
          <cell r="B57" t="str">
            <v>GONGLA</v>
          </cell>
        </row>
        <row r="58">
          <cell r="B58" t="str">
            <v>KERLAPAL</v>
          </cell>
        </row>
        <row r="59">
          <cell r="B59" t="str">
            <v>JIRAMPAL</v>
          </cell>
        </row>
        <row r="60">
          <cell r="B60" t="str">
            <v>PALIYA</v>
          </cell>
        </row>
        <row r="61">
          <cell r="B61" t="str">
            <v>JORUTONG</v>
          </cell>
        </row>
        <row r="62">
          <cell r="B62" t="str">
            <v>SONAKUKANAR</v>
          </cell>
        </row>
        <row r="63">
          <cell r="B63" t="str">
            <v>BADESATTI</v>
          </cell>
        </row>
        <row r="64">
          <cell r="B64" t="str">
            <v>GADIRAS</v>
          </cell>
        </row>
        <row r="65">
          <cell r="B65" t="str">
            <v>BADEPANEDA-07512100</v>
          </cell>
        </row>
      </sheetData>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Set>
  </externalBook>
</externalLink>
</file>

<file path=xl/externalLinks/externalLink214.xml><?xml version="1.0" encoding="utf-8"?>
<externalLink xmlns="http://schemas.openxmlformats.org/spreadsheetml/2006/main">
  <externalBook xmlns:r="http://schemas.openxmlformats.org/officeDocument/2006/relationships" r:id="rId1">
    <sheetNames>
      <sheetName val="Sheet1"/>
      <sheetName val="Contents"/>
      <sheetName val="Plant &amp;  Machinery"/>
      <sheetName val="Labour"/>
      <sheetName val="Material"/>
      <sheetName val="Summary of Rates"/>
      <sheetName val="Preambles-Chapter"/>
      <sheetName val="Basic Approach"/>
      <sheetName val="Preamble-1"/>
      <sheetName val="Preamble-2"/>
      <sheetName val="Preamble-3"/>
      <sheetName val="Preamble-4"/>
      <sheetName val="Preamble-5"/>
      <sheetName val="Preamble-6"/>
      <sheetName val="Preamble-7"/>
      <sheetName val="Preamble-8"/>
      <sheetName val="Preamble-9"/>
      <sheetName val="Preamble-10"/>
      <sheetName val="Preamble-11"/>
      <sheetName val="Preamble-12"/>
      <sheetName val="Preamble-13"/>
      <sheetName val="Preamble-14"/>
      <sheetName val="Preamble-15"/>
      <sheetName val="Chapter-1"/>
      <sheetName val="Chapter-2"/>
      <sheetName val="Chapter-3"/>
      <sheetName val="Chapter-4"/>
      <sheetName val="Chapter-5"/>
      <sheetName val="Chapter-6"/>
      <sheetName val="Chapter-7"/>
      <sheetName val="Chapter-8"/>
      <sheetName val="Chapter-9"/>
      <sheetName val="Chapter-10"/>
      <sheetName val="Chapter-11"/>
      <sheetName val="Chapter-12"/>
      <sheetName val="Chapter-13"/>
      <sheetName val="Chapter-14"/>
      <sheetName val="Chapter-15"/>
      <sheetName val="Summary"/>
      <sheetName val="Abbreviations"/>
      <sheetName val="Sheet2"/>
    </sheetNames>
    <sheetDataSet>
      <sheetData sheetId="0" refreshError="1"/>
      <sheetData sheetId="1" refreshError="1"/>
      <sheetData sheetId="2" refreshError="1">
        <row r="9">
          <cell r="G9" t="str">
            <v>Input Rate</v>
          </cell>
        </row>
      </sheetData>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Set>
  </externalBook>
</externalLink>
</file>

<file path=xl/externalLinks/externalLink215.xml><?xml version="1.0" encoding="utf-8"?>
<externalLink xmlns="http://schemas.openxmlformats.org/spreadsheetml/2006/main">
  <externalBook xmlns:r="http://schemas.openxmlformats.org/officeDocument/2006/relationships" r:id="rId1">
    <sheetNames>
      <sheetName val="Sheet1"/>
      <sheetName val="Contents"/>
      <sheetName val="Plant &amp;  Machinery"/>
      <sheetName val="Labour"/>
      <sheetName val="Material"/>
      <sheetName val="Summary of Rates"/>
      <sheetName val="Preambles-Chapter"/>
      <sheetName val="Basic Approach"/>
      <sheetName val="Preamble-1"/>
      <sheetName val="Preamble-2"/>
      <sheetName val="Preamble-3"/>
      <sheetName val="Preamble-4"/>
      <sheetName val="Preamble-5"/>
      <sheetName val="Preamble-6"/>
      <sheetName val="Preamble-7"/>
      <sheetName val="Preamble-8"/>
      <sheetName val="Preamble-9"/>
      <sheetName val="Preamble-10"/>
      <sheetName val="Preamble-11"/>
      <sheetName val="Preamble-12"/>
      <sheetName val="Preamble-13"/>
      <sheetName val="Preamble-14"/>
      <sheetName val="Preamble-15"/>
      <sheetName val="Chapter-1"/>
      <sheetName val="Chapter-2"/>
      <sheetName val="Chapter-3"/>
      <sheetName val="Chapter-4"/>
      <sheetName val="Chapter-5"/>
      <sheetName val="Chapter-6"/>
      <sheetName val="Chapter-7"/>
      <sheetName val="Chapter-8"/>
      <sheetName val="Chapter-9"/>
      <sheetName val="Chapter-10"/>
      <sheetName val="Chapter-11"/>
      <sheetName val="Chapter-12"/>
      <sheetName val="Chapter-13"/>
      <sheetName val="Chapter-14"/>
      <sheetName val="Chapter-15"/>
      <sheetName val="Summary"/>
      <sheetName val="Abbreviations"/>
      <sheetName val="Sheet2"/>
      <sheetName val="Sheet3"/>
    </sheetNames>
    <sheetDataSet>
      <sheetData sheetId="0" refreshError="1"/>
      <sheetData sheetId="1" refreshError="1"/>
      <sheetData sheetId="2" refreshError="1"/>
      <sheetData sheetId="3" refreshError="1"/>
      <sheetData sheetId="4" refreshError="1">
        <row r="69">
          <cell r="D69">
            <v>46.8</v>
          </cell>
        </row>
      </sheetData>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Set>
  </externalBook>
</externalLink>
</file>

<file path=xl/externalLinks/externalLink216.xml><?xml version="1.0" encoding="utf-8"?>
<externalLink xmlns="http://schemas.openxmlformats.org/spreadsheetml/2006/main">
  <externalBook xmlns:r="http://schemas.openxmlformats.org/officeDocument/2006/relationships" r:id="rId1">
    <sheetNames>
      <sheetName val="0000000000000"/>
      <sheetName val="XXXXXXXXXXXXX"/>
      <sheetName val="XXXXXXXXXXXX0"/>
      <sheetName val="connect status"/>
      <sheetName val="Census"/>
      <sheetName val="3 day"/>
      <sheetName val="Hydraulic(3.00) 1vent (2)"/>
      <sheetName val="COVER"/>
      <sheetName val="ave lead (calculation))"/>
      <sheetName val="3m-S1"/>
      <sheetName val="2m-S1"/>
      <sheetName val="Spec Report "/>
      <sheetName val="CBR Cert"/>
      <sheetName val="Inspect Report EE"/>
      <sheetName val="traffic"/>
      <sheetName val="design1"/>
      <sheetName val="design1 (2)"/>
      <sheetName val="Ls 250"/>
      <sheetName val="Ls 200"/>
      <sheetName val="Lead"/>
      <sheetName val="LS"/>
      <sheetName val="CS"/>
      <sheetName val="CS -color"/>
      <sheetName val="Pro-C"/>
      <sheetName val="CS-color les"/>
      <sheetName val="Quarry"/>
      <sheetName val="CD-PC-Data"/>
      <sheetName val="PC1000"/>
      <sheetName val="CC pave"/>
      <sheetName val="Ave lead"/>
      <sheetName val="Data"/>
      <sheetName val="Gen-abs"/>
      <sheetName val="Prof -C "/>
      <sheetName val="prof-B"/>
      <sheetName val="Hydraulic"/>
      <sheetName val="data(MORD)"/>
      <sheetName val="Esti"/>
      <sheetName val="Esti -part -b"/>
      <sheetName val="Data CD"/>
      <sheetName val="Hydraulic(2.00) 1vent"/>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Set>
  </externalBook>
</externalLink>
</file>

<file path=xl/externalLinks/externalLink217.xml><?xml version="1.0" encoding="utf-8"?>
<externalLink xmlns="http://schemas.openxmlformats.org/spreadsheetml/2006/main">
  <externalBook xmlns:r="http://schemas.openxmlformats.org/officeDocument/2006/relationships" r:id="rId1">
    <sheetNames>
      <sheetName val="Cover"/>
      <sheetName val="Technical Report"/>
      <sheetName val="inspection REport"/>
      <sheetName val="Formate-I"/>
      <sheetName val="Formate-B1"/>
      <sheetName val="Formate-B2"/>
      <sheetName val="annexeA"/>
      <sheetName val="Maintenace Rate Table "/>
      <sheetName val="Part-II (Maint.)"/>
      <sheetName val="Fiow Chart"/>
      <sheetName val="Formet2"/>
      <sheetName val="Data"/>
      <sheetName val="BOQ"/>
      <sheetName val="IR Work"/>
      <sheetName val="Renewal Work"/>
      <sheetName val="Retaning wall"/>
      <sheetName val="1000mmHP"/>
      <sheetName val="Line Diagram"/>
      <sheetName val="Formet1"/>
      <sheetName val="Streep (Plan)"/>
      <sheetName val="Formet 3"/>
      <sheetName val="Drain"/>
      <sheetName val="RW"/>
      <sheetName val="Sp Brkr"/>
      <sheetName val="Typ"/>
      <sheetName val=" Barpali Part IR-Part I"/>
      <sheetName val="Line Diagram (2)"/>
      <sheetName val="PCI (2)"/>
      <sheetName val="Handover"/>
      <sheetName val="Inspection  (2)"/>
      <sheetName val="Road History"/>
      <sheetName val="Tech.Rep."/>
      <sheetName val="BT Year Wise"/>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ow r="5">
          <cell r="C5" t="str">
            <v>L067 to Saraipali</v>
          </cell>
        </row>
        <row r="8">
          <cell r="D8">
            <v>0</v>
          </cell>
        </row>
        <row r="9">
          <cell r="D9">
            <v>5605.2</v>
          </cell>
        </row>
        <row r="10">
          <cell r="D10">
            <v>5605.2</v>
          </cell>
        </row>
        <row r="13">
          <cell r="D13">
            <v>103.8</v>
          </cell>
        </row>
        <row r="14">
          <cell r="D14">
            <v>1</v>
          </cell>
        </row>
      </sheetData>
      <sheetData sheetId="13"/>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Set>
  </externalBook>
</externalLink>
</file>

<file path=xl/externalLinks/externalLink218.xml><?xml version="1.0" encoding="utf-8"?>
<externalLink xmlns="http://schemas.openxmlformats.org/spreadsheetml/2006/main">
  <externalBook xmlns:r="http://schemas.openxmlformats.org/officeDocument/2006/relationships" r:id="rId1">
    <sheetNames>
      <sheetName val="Cover"/>
      <sheetName val="Technical Report"/>
      <sheetName val="inspection REport"/>
      <sheetName val="Formate-I"/>
      <sheetName val="Formate-B1"/>
      <sheetName val="Formate-B2"/>
      <sheetName val="annexeA"/>
      <sheetName val="Maintenace Rate Table "/>
      <sheetName val="Part-II (Maint.)"/>
      <sheetName val="Fiow Chart"/>
      <sheetName val="Formet2"/>
      <sheetName val="Data"/>
      <sheetName val="BOQ"/>
      <sheetName val="IR Work"/>
      <sheetName val="Renewal Work"/>
      <sheetName val="Retaning wall"/>
      <sheetName val="1000mmHP"/>
      <sheetName val="2x6.0m"/>
      <sheetName val="Line Diagram"/>
      <sheetName val="Formet1"/>
      <sheetName val="Streep (Plan)"/>
      <sheetName val="Formet 3"/>
      <sheetName val="Drain"/>
      <sheetName val="RW"/>
      <sheetName val="Sp Brkr"/>
      <sheetName val="Typ"/>
      <sheetName val=" Barpali Part IR-Part I"/>
      <sheetName val="Line Diagram (2)"/>
      <sheetName val="PCI (2)"/>
      <sheetName val="Handover"/>
      <sheetName val="Inspection  (2)"/>
      <sheetName val="Road History"/>
      <sheetName val="Tech.Rep."/>
      <sheetName val="BT Year Wise"/>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ow r="31">
          <cell r="D31">
            <v>8.2080000000000002</v>
          </cell>
        </row>
        <row r="32">
          <cell r="D32">
            <v>0</v>
          </cell>
        </row>
        <row r="39">
          <cell r="D39">
            <v>450.30879988679089</v>
          </cell>
        </row>
        <row r="40">
          <cell r="D40">
            <v>1.5995999999999999</v>
          </cell>
        </row>
        <row r="41">
          <cell r="D41">
            <v>0</v>
          </cell>
        </row>
        <row r="43">
          <cell r="D43">
            <v>10.799999999999999</v>
          </cell>
        </row>
        <row r="44">
          <cell r="D44">
            <v>0</v>
          </cell>
        </row>
        <row r="45">
          <cell r="D45">
            <v>133.33333333333334</v>
          </cell>
        </row>
        <row r="46">
          <cell r="D46">
            <v>0</v>
          </cell>
        </row>
        <row r="47">
          <cell r="D47">
            <v>0</v>
          </cell>
        </row>
        <row r="49">
          <cell r="D49">
            <v>0</v>
          </cell>
        </row>
        <row r="50">
          <cell r="D50">
            <v>0</v>
          </cell>
        </row>
        <row r="51">
          <cell r="D51">
            <v>72.16582665408788</v>
          </cell>
        </row>
        <row r="52">
          <cell r="D52">
            <v>296.43507927800283</v>
          </cell>
        </row>
        <row r="53">
          <cell r="D53">
            <v>70</v>
          </cell>
        </row>
        <row r="54">
          <cell r="D54">
            <v>163.66148395470015</v>
          </cell>
        </row>
        <row r="61">
          <cell r="D61">
            <v>7.5</v>
          </cell>
        </row>
      </sheetData>
      <sheetData sheetId="13" refreshError="1"/>
      <sheetData sheetId="14"/>
      <sheetData sheetId="15" refreshError="1"/>
      <sheetData sheetId="16" refreshError="1"/>
      <sheetData sheetId="17"/>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sheet1.xml><?xml version="1.0" encoding="utf-8"?>
<worksheet xmlns="http://schemas.openxmlformats.org/spreadsheetml/2006/main" xmlns:r="http://schemas.openxmlformats.org/officeDocument/2006/relationships">
  <dimension ref="A1:H35"/>
  <sheetViews>
    <sheetView view="pageBreakPreview" topLeftCell="A9" zoomScale="118" zoomScaleSheetLayoutView="118" workbookViewId="0">
      <selection activeCell="I30" sqref="I30"/>
    </sheetView>
  </sheetViews>
  <sheetFormatPr defaultRowHeight="12.75"/>
  <cols>
    <col min="1" max="1" width="5.28515625" style="73" customWidth="1"/>
    <col min="2" max="2" width="23.5703125" style="73" customWidth="1"/>
    <col min="3" max="3" width="46.5703125" style="73" customWidth="1"/>
    <col min="4" max="4" width="13.42578125" style="73" customWidth="1"/>
    <col min="5" max="256" width="9.140625" style="73"/>
    <col min="257" max="257" width="5.28515625" style="73" customWidth="1"/>
    <col min="258" max="258" width="23.5703125" style="73" customWidth="1"/>
    <col min="259" max="259" width="46.5703125" style="73" customWidth="1"/>
    <col min="260" max="260" width="13.42578125" style="73" customWidth="1"/>
    <col min="261" max="512" width="9.140625" style="73"/>
    <col min="513" max="513" width="5.28515625" style="73" customWidth="1"/>
    <col min="514" max="514" width="23.5703125" style="73" customWidth="1"/>
    <col min="515" max="515" width="46.5703125" style="73" customWidth="1"/>
    <col min="516" max="516" width="13.42578125" style="73" customWidth="1"/>
    <col min="517" max="768" width="9.140625" style="73"/>
    <col min="769" max="769" width="5.28515625" style="73" customWidth="1"/>
    <col min="770" max="770" width="23.5703125" style="73" customWidth="1"/>
    <col min="771" max="771" width="46.5703125" style="73" customWidth="1"/>
    <col min="772" max="772" width="13.42578125" style="73" customWidth="1"/>
    <col min="773" max="1024" width="9.140625" style="73"/>
    <col min="1025" max="1025" width="5.28515625" style="73" customWidth="1"/>
    <col min="1026" max="1026" width="23.5703125" style="73" customWidth="1"/>
    <col min="1027" max="1027" width="46.5703125" style="73" customWidth="1"/>
    <col min="1028" max="1028" width="13.42578125" style="73" customWidth="1"/>
    <col min="1029" max="1280" width="9.140625" style="73"/>
    <col min="1281" max="1281" width="5.28515625" style="73" customWidth="1"/>
    <col min="1282" max="1282" width="23.5703125" style="73" customWidth="1"/>
    <col min="1283" max="1283" width="46.5703125" style="73" customWidth="1"/>
    <col min="1284" max="1284" width="13.42578125" style="73" customWidth="1"/>
    <col min="1285" max="1536" width="9.140625" style="73"/>
    <col min="1537" max="1537" width="5.28515625" style="73" customWidth="1"/>
    <col min="1538" max="1538" width="23.5703125" style="73" customWidth="1"/>
    <col min="1539" max="1539" width="46.5703125" style="73" customWidth="1"/>
    <col min="1540" max="1540" width="13.42578125" style="73" customWidth="1"/>
    <col min="1541" max="1792" width="9.140625" style="73"/>
    <col min="1793" max="1793" width="5.28515625" style="73" customWidth="1"/>
    <col min="1794" max="1794" width="23.5703125" style="73" customWidth="1"/>
    <col min="1795" max="1795" width="46.5703125" style="73" customWidth="1"/>
    <col min="1796" max="1796" width="13.42578125" style="73" customWidth="1"/>
    <col min="1797" max="2048" width="9.140625" style="73"/>
    <col min="2049" max="2049" width="5.28515625" style="73" customWidth="1"/>
    <col min="2050" max="2050" width="23.5703125" style="73" customWidth="1"/>
    <col min="2051" max="2051" width="46.5703125" style="73" customWidth="1"/>
    <col min="2052" max="2052" width="13.42578125" style="73" customWidth="1"/>
    <col min="2053" max="2304" width="9.140625" style="73"/>
    <col min="2305" max="2305" width="5.28515625" style="73" customWidth="1"/>
    <col min="2306" max="2306" width="23.5703125" style="73" customWidth="1"/>
    <col min="2307" max="2307" width="46.5703125" style="73" customWidth="1"/>
    <col min="2308" max="2308" width="13.42578125" style="73" customWidth="1"/>
    <col min="2309" max="2560" width="9.140625" style="73"/>
    <col min="2561" max="2561" width="5.28515625" style="73" customWidth="1"/>
    <col min="2562" max="2562" width="23.5703125" style="73" customWidth="1"/>
    <col min="2563" max="2563" width="46.5703125" style="73" customWidth="1"/>
    <col min="2564" max="2564" width="13.42578125" style="73" customWidth="1"/>
    <col min="2565" max="2816" width="9.140625" style="73"/>
    <col min="2817" max="2817" width="5.28515625" style="73" customWidth="1"/>
    <col min="2818" max="2818" width="23.5703125" style="73" customWidth="1"/>
    <col min="2819" max="2819" width="46.5703125" style="73" customWidth="1"/>
    <col min="2820" max="2820" width="13.42578125" style="73" customWidth="1"/>
    <col min="2821" max="3072" width="9.140625" style="73"/>
    <col min="3073" max="3073" width="5.28515625" style="73" customWidth="1"/>
    <col min="3074" max="3074" width="23.5703125" style="73" customWidth="1"/>
    <col min="3075" max="3075" width="46.5703125" style="73" customWidth="1"/>
    <col min="3076" max="3076" width="13.42578125" style="73" customWidth="1"/>
    <col min="3077" max="3328" width="9.140625" style="73"/>
    <col min="3329" max="3329" width="5.28515625" style="73" customWidth="1"/>
    <col min="3330" max="3330" width="23.5703125" style="73" customWidth="1"/>
    <col min="3331" max="3331" width="46.5703125" style="73" customWidth="1"/>
    <col min="3332" max="3332" width="13.42578125" style="73" customWidth="1"/>
    <col min="3333" max="3584" width="9.140625" style="73"/>
    <col min="3585" max="3585" width="5.28515625" style="73" customWidth="1"/>
    <col min="3586" max="3586" width="23.5703125" style="73" customWidth="1"/>
    <col min="3587" max="3587" width="46.5703125" style="73" customWidth="1"/>
    <col min="3588" max="3588" width="13.42578125" style="73" customWidth="1"/>
    <col min="3589" max="3840" width="9.140625" style="73"/>
    <col min="3841" max="3841" width="5.28515625" style="73" customWidth="1"/>
    <col min="3842" max="3842" width="23.5703125" style="73" customWidth="1"/>
    <col min="3843" max="3843" width="46.5703125" style="73" customWidth="1"/>
    <col min="3844" max="3844" width="13.42578125" style="73" customWidth="1"/>
    <col min="3845" max="4096" width="9.140625" style="73"/>
    <col min="4097" max="4097" width="5.28515625" style="73" customWidth="1"/>
    <col min="4098" max="4098" width="23.5703125" style="73" customWidth="1"/>
    <col min="4099" max="4099" width="46.5703125" style="73" customWidth="1"/>
    <col min="4100" max="4100" width="13.42578125" style="73" customWidth="1"/>
    <col min="4101" max="4352" width="9.140625" style="73"/>
    <col min="4353" max="4353" width="5.28515625" style="73" customWidth="1"/>
    <col min="4354" max="4354" width="23.5703125" style="73" customWidth="1"/>
    <col min="4355" max="4355" width="46.5703125" style="73" customWidth="1"/>
    <col min="4356" max="4356" width="13.42578125" style="73" customWidth="1"/>
    <col min="4357" max="4608" width="9.140625" style="73"/>
    <col min="4609" max="4609" width="5.28515625" style="73" customWidth="1"/>
    <col min="4610" max="4610" width="23.5703125" style="73" customWidth="1"/>
    <col min="4611" max="4611" width="46.5703125" style="73" customWidth="1"/>
    <col min="4612" max="4612" width="13.42578125" style="73" customWidth="1"/>
    <col min="4613" max="4864" width="9.140625" style="73"/>
    <col min="4865" max="4865" width="5.28515625" style="73" customWidth="1"/>
    <col min="4866" max="4866" width="23.5703125" style="73" customWidth="1"/>
    <col min="4867" max="4867" width="46.5703125" style="73" customWidth="1"/>
    <col min="4868" max="4868" width="13.42578125" style="73" customWidth="1"/>
    <col min="4869" max="5120" width="9.140625" style="73"/>
    <col min="5121" max="5121" width="5.28515625" style="73" customWidth="1"/>
    <col min="5122" max="5122" width="23.5703125" style="73" customWidth="1"/>
    <col min="5123" max="5123" width="46.5703125" style="73" customWidth="1"/>
    <col min="5124" max="5124" width="13.42578125" style="73" customWidth="1"/>
    <col min="5125" max="5376" width="9.140625" style="73"/>
    <col min="5377" max="5377" width="5.28515625" style="73" customWidth="1"/>
    <col min="5378" max="5378" width="23.5703125" style="73" customWidth="1"/>
    <col min="5379" max="5379" width="46.5703125" style="73" customWidth="1"/>
    <col min="5380" max="5380" width="13.42578125" style="73" customWidth="1"/>
    <col min="5381" max="5632" width="9.140625" style="73"/>
    <col min="5633" max="5633" width="5.28515625" style="73" customWidth="1"/>
    <col min="5634" max="5634" width="23.5703125" style="73" customWidth="1"/>
    <col min="5635" max="5635" width="46.5703125" style="73" customWidth="1"/>
    <col min="5636" max="5636" width="13.42578125" style="73" customWidth="1"/>
    <col min="5637" max="5888" width="9.140625" style="73"/>
    <col min="5889" max="5889" width="5.28515625" style="73" customWidth="1"/>
    <col min="5890" max="5890" width="23.5703125" style="73" customWidth="1"/>
    <col min="5891" max="5891" width="46.5703125" style="73" customWidth="1"/>
    <col min="5892" max="5892" width="13.42578125" style="73" customWidth="1"/>
    <col min="5893" max="6144" width="9.140625" style="73"/>
    <col min="6145" max="6145" width="5.28515625" style="73" customWidth="1"/>
    <col min="6146" max="6146" width="23.5703125" style="73" customWidth="1"/>
    <col min="6147" max="6147" width="46.5703125" style="73" customWidth="1"/>
    <col min="6148" max="6148" width="13.42578125" style="73" customWidth="1"/>
    <col min="6149" max="6400" width="9.140625" style="73"/>
    <col min="6401" max="6401" width="5.28515625" style="73" customWidth="1"/>
    <col min="6402" max="6402" width="23.5703125" style="73" customWidth="1"/>
    <col min="6403" max="6403" width="46.5703125" style="73" customWidth="1"/>
    <col min="6404" max="6404" width="13.42578125" style="73" customWidth="1"/>
    <col min="6405" max="6656" width="9.140625" style="73"/>
    <col min="6657" max="6657" width="5.28515625" style="73" customWidth="1"/>
    <col min="6658" max="6658" width="23.5703125" style="73" customWidth="1"/>
    <col min="6659" max="6659" width="46.5703125" style="73" customWidth="1"/>
    <col min="6660" max="6660" width="13.42578125" style="73" customWidth="1"/>
    <col min="6661" max="6912" width="9.140625" style="73"/>
    <col min="6913" max="6913" width="5.28515625" style="73" customWidth="1"/>
    <col min="6914" max="6914" width="23.5703125" style="73" customWidth="1"/>
    <col min="6915" max="6915" width="46.5703125" style="73" customWidth="1"/>
    <col min="6916" max="6916" width="13.42578125" style="73" customWidth="1"/>
    <col min="6917" max="7168" width="9.140625" style="73"/>
    <col min="7169" max="7169" width="5.28515625" style="73" customWidth="1"/>
    <col min="7170" max="7170" width="23.5703125" style="73" customWidth="1"/>
    <col min="7171" max="7171" width="46.5703125" style="73" customWidth="1"/>
    <col min="7172" max="7172" width="13.42578125" style="73" customWidth="1"/>
    <col min="7173" max="7424" width="9.140625" style="73"/>
    <col min="7425" max="7425" width="5.28515625" style="73" customWidth="1"/>
    <col min="7426" max="7426" width="23.5703125" style="73" customWidth="1"/>
    <col min="7427" max="7427" width="46.5703125" style="73" customWidth="1"/>
    <col min="7428" max="7428" width="13.42578125" style="73" customWidth="1"/>
    <col min="7429" max="7680" width="9.140625" style="73"/>
    <col min="7681" max="7681" width="5.28515625" style="73" customWidth="1"/>
    <col min="7682" max="7682" width="23.5703125" style="73" customWidth="1"/>
    <col min="7683" max="7683" width="46.5703125" style="73" customWidth="1"/>
    <col min="7684" max="7684" width="13.42578125" style="73" customWidth="1"/>
    <col min="7685" max="7936" width="9.140625" style="73"/>
    <col min="7937" max="7937" width="5.28515625" style="73" customWidth="1"/>
    <col min="7938" max="7938" width="23.5703125" style="73" customWidth="1"/>
    <col min="7939" max="7939" width="46.5703125" style="73" customWidth="1"/>
    <col min="7940" max="7940" width="13.42578125" style="73" customWidth="1"/>
    <col min="7941" max="8192" width="9.140625" style="73"/>
    <col min="8193" max="8193" width="5.28515625" style="73" customWidth="1"/>
    <col min="8194" max="8194" width="23.5703125" style="73" customWidth="1"/>
    <col min="8195" max="8195" width="46.5703125" style="73" customWidth="1"/>
    <col min="8196" max="8196" width="13.42578125" style="73" customWidth="1"/>
    <col min="8197" max="8448" width="9.140625" style="73"/>
    <col min="8449" max="8449" width="5.28515625" style="73" customWidth="1"/>
    <col min="8450" max="8450" width="23.5703125" style="73" customWidth="1"/>
    <col min="8451" max="8451" width="46.5703125" style="73" customWidth="1"/>
    <col min="8452" max="8452" width="13.42578125" style="73" customWidth="1"/>
    <col min="8453" max="8704" width="9.140625" style="73"/>
    <col min="8705" max="8705" width="5.28515625" style="73" customWidth="1"/>
    <col min="8706" max="8706" width="23.5703125" style="73" customWidth="1"/>
    <col min="8707" max="8707" width="46.5703125" style="73" customWidth="1"/>
    <col min="8708" max="8708" width="13.42578125" style="73" customWidth="1"/>
    <col min="8709" max="8960" width="9.140625" style="73"/>
    <col min="8961" max="8961" width="5.28515625" style="73" customWidth="1"/>
    <col min="8962" max="8962" width="23.5703125" style="73" customWidth="1"/>
    <col min="8963" max="8963" width="46.5703125" style="73" customWidth="1"/>
    <col min="8964" max="8964" width="13.42578125" style="73" customWidth="1"/>
    <col min="8965" max="9216" width="9.140625" style="73"/>
    <col min="9217" max="9217" width="5.28515625" style="73" customWidth="1"/>
    <col min="9218" max="9218" width="23.5703125" style="73" customWidth="1"/>
    <col min="9219" max="9219" width="46.5703125" style="73" customWidth="1"/>
    <col min="9220" max="9220" width="13.42578125" style="73" customWidth="1"/>
    <col min="9221" max="9472" width="9.140625" style="73"/>
    <col min="9473" max="9473" width="5.28515625" style="73" customWidth="1"/>
    <col min="9474" max="9474" width="23.5703125" style="73" customWidth="1"/>
    <col min="9475" max="9475" width="46.5703125" style="73" customWidth="1"/>
    <col min="9476" max="9476" width="13.42578125" style="73" customWidth="1"/>
    <col min="9477" max="9728" width="9.140625" style="73"/>
    <col min="9729" max="9729" width="5.28515625" style="73" customWidth="1"/>
    <col min="9730" max="9730" width="23.5703125" style="73" customWidth="1"/>
    <col min="9731" max="9731" width="46.5703125" style="73" customWidth="1"/>
    <col min="9732" max="9732" width="13.42578125" style="73" customWidth="1"/>
    <col min="9733" max="9984" width="9.140625" style="73"/>
    <col min="9985" max="9985" width="5.28515625" style="73" customWidth="1"/>
    <col min="9986" max="9986" width="23.5703125" style="73" customWidth="1"/>
    <col min="9987" max="9987" width="46.5703125" style="73" customWidth="1"/>
    <col min="9988" max="9988" width="13.42578125" style="73" customWidth="1"/>
    <col min="9989" max="10240" width="9.140625" style="73"/>
    <col min="10241" max="10241" width="5.28515625" style="73" customWidth="1"/>
    <col min="10242" max="10242" width="23.5703125" style="73" customWidth="1"/>
    <col min="10243" max="10243" width="46.5703125" style="73" customWidth="1"/>
    <col min="10244" max="10244" width="13.42578125" style="73" customWidth="1"/>
    <col min="10245" max="10496" width="9.140625" style="73"/>
    <col min="10497" max="10497" width="5.28515625" style="73" customWidth="1"/>
    <col min="10498" max="10498" width="23.5703125" style="73" customWidth="1"/>
    <col min="10499" max="10499" width="46.5703125" style="73" customWidth="1"/>
    <col min="10500" max="10500" width="13.42578125" style="73" customWidth="1"/>
    <col min="10501" max="10752" width="9.140625" style="73"/>
    <col min="10753" max="10753" width="5.28515625" style="73" customWidth="1"/>
    <col min="10754" max="10754" width="23.5703125" style="73" customWidth="1"/>
    <col min="10755" max="10755" width="46.5703125" style="73" customWidth="1"/>
    <col min="10756" max="10756" width="13.42578125" style="73" customWidth="1"/>
    <col min="10757" max="11008" width="9.140625" style="73"/>
    <col min="11009" max="11009" width="5.28515625" style="73" customWidth="1"/>
    <col min="11010" max="11010" width="23.5703125" style="73" customWidth="1"/>
    <col min="11011" max="11011" width="46.5703125" style="73" customWidth="1"/>
    <col min="11012" max="11012" width="13.42578125" style="73" customWidth="1"/>
    <col min="11013" max="11264" width="9.140625" style="73"/>
    <col min="11265" max="11265" width="5.28515625" style="73" customWidth="1"/>
    <col min="11266" max="11266" width="23.5703125" style="73" customWidth="1"/>
    <col min="11267" max="11267" width="46.5703125" style="73" customWidth="1"/>
    <col min="11268" max="11268" width="13.42578125" style="73" customWidth="1"/>
    <col min="11269" max="11520" width="9.140625" style="73"/>
    <col min="11521" max="11521" width="5.28515625" style="73" customWidth="1"/>
    <col min="11522" max="11522" width="23.5703125" style="73" customWidth="1"/>
    <col min="11523" max="11523" width="46.5703125" style="73" customWidth="1"/>
    <col min="11524" max="11524" width="13.42578125" style="73" customWidth="1"/>
    <col min="11525" max="11776" width="9.140625" style="73"/>
    <col min="11777" max="11777" width="5.28515625" style="73" customWidth="1"/>
    <col min="11778" max="11778" width="23.5703125" style="73" customWidth="1"/>
    <col min="11779" max="11779" width="46.5703125" style="73" customWidth="1"/>
    <col min="11780" max="11780" width="13.42578125" style="73" customWidth="1"/>
    <col min="11781" max="12032" width="9.140625" style="73"/>
    <col min="12033" max="12033" width="5.28515625" style="73" customWidth="1"/>
    <col min="12034" max="12034" width="23.5703125" style="73" customWidth="1"/>
    <col min="12035" max="12035" width="46.5703125" style="73" customWidth="1"/>
    <col min="12036" max="12036" width="13.42578125" style="73" customWidth="1"/>
    <col min="12037" max="12288" width="9.140625" style="73"/>
    <col min="12289" max="12289" width="5.28515625" style="73" customWidth="1"/>
    <col min="12290" max="12290" width="23.5703125" style="73" customWidth="1"/>
    <col min="12291" max="12291" width="46.5703125" style="73" customWidth="1"/>
    <col min="12292" max="12292" width="13.42578125" style="73" customWidth="1"/>
    <col min="12293" max="12544" width="9.140625" style="73"/>
    <col min="12545" max="12545" width="5.28515625" style="73" customWidth="1"/>
    <col min="12546" max="12546" width="23.5703125" style="73" customWidth="1"/>
    <col min="12547" max="12547" width="46.5703125" style="73" customWidth="1"/>
    <col min="12548" max="12548" width="13.42578125" style="73" customWidth="1"/>
    <col min="12549" max="12800" width="9.140625" style="73"/>
    <col min="12801" max="12801" width="5.28515625" style="73" customWidth="1"/>
    <col min="12802" max="12802" width="23.5703125" style="73" customWidth="1"/>
    <col min="12803" max="12803" width="46.5703125" style="73" customWidth="1"/>
    <col min="12804" max="12804" width="13.42578125" style="73" customWidth="1"/>
    <col min="12805" max="13056" width="9.140625" style="73"/>
    <col min="13057" max="13057" width="5.28515625" style="73" customWidth="1"/>
    <col min="13058" max="13058" width="23.5703125" style="73" customWidth="1"/>
    <col min="13059" max="13059" width="46.5703125" style="73" customWidth="1"/>
    <col min="13060" max="13060" width="13.42578125" style="73" customWidth="1"/>
    <col min="13061" max="13312" width="9.140625" style="73"/>
    <col min="13313" max="13313" width="5.28515625" style="73" customWidth="1"/>
    <col min="13314" max="13314" width="23.5703125" style="73" customWidth="1"/>
    <col min="13315" max="13315" width="46.5703125" style="73" customWidth="1"/>
    <col min="13316" max="13316" width="13.42578125" style="73" customWidth="1"/>
    <col min="13317" max="13568" width="9.140625" style="73"/>
    <col min="13569" max="13569" width="5.28515625" style="73" customWidth="1"/>
    <col min="13570" max="13570" width="23.5703125" style="73" customWidth="1"/>
    <col min="13571" max="13571" width="46.5703125" style="73" customWidth="1"/>
    <col min="13572" max="13572" width="13.42578125" style="73" customWidth="1"/>
    <col min="13573" max="13824" width="9.140625" style="73"/>
    <col min="13825" max="13825" width="5.28515625" style="73" customWidth="1"/>
    <col min="13826" max="13826" width="23.5703125" style="73" customWidth="1"/>
    <col min="13827" max="13827" width="46.5703125" style="73" customWidth="1"/>
    <col min="13828" max="13828" width="13.42578125" style="73" customWidth="1"/>
    <col min="13829" max="14080" width="9.140625" style="73"/>
    <col min="14081" max="14081" width="5.28515625" style="73" customWidth="1"/>
    <col min="14082" max="14082" width="23.5703125" style="73" customWidth="1"/>
    <col min="14083" max="14083" width="46.5703125" style="73" customWidth="1"/>
    <col min="14084" max="14084" width="13.42578125" style="73" customWidth="1"/>
    <col min="14085" max="14336" width="9.140625" style="73"/>
    <col min="14337" max="14337" width="5.28515625" style="73" customWidth="1"/>
    <col min="14338" max="14338" width="23.5703125" style="73" customWidth="1"/>
    <col min="14339" max="14339" width="46.5703125" style="73" customWidth="1"/>
    <col min="14340" max="14340" width="13.42578125" style="73" customWidth="1"/>
    <col min="14341" max="14592" width="9.140625" style="73"/>
    <col min="14593" max="14593" width="5.28515625" style="73" customWidth="1"/>
    <col min="14594" max="14594" width="23.5703125" style="73" customWidth="1"/>
    <col min="14595" max="14595" width="46.5703125" style="73" customWidth="1"/>
    <col min="14596" max="14596" width="13.42578125" style="73" customWidth="1"/>
    <col min="14597" max="14848" width="9.140625" style="73"/>
    <col min="14849" max="14849" width="5.28515625" style="73" customWidth="1"/>
    <col min="14850" max="14850" width="23.5703125" style="73" customWidth="1"/>
    <col min="14851" max="14851" width="46.5703125" style="73" customWidth="1"/>
    <col min="14852" max="14852" width="13.42578125" style="73" customWidth="1"/>
    <col min="14853" max="15104" width="9.140625" style="73"/>
    <col min="15105" max="15105" width="5.28515625" style="73" customWidth="1"/>
    <col min="15106" max="15106" width="23.5703125" style="73" customWidth="1"/>
    <col min="15107" max="15107" width="46.5703125" style="73" customWidth="1"/>
    <col min="15108" max="15108" width="13.42578125" style="73" customWidth="1"/>
    <col min="15109" max="15360" width="9.140625" style="73"/>
    <col min="15361" max="15361" width="5.28515625" style="73" customWidth="1"/>
    <col min="15362" max="15362" width="23.5703125" style="73" customWidth="1"/>
    <col min="15363" max="15363" width="46.5703125" style="73" customWidth="1"/>
    <col min="15364" max="15364" width="13.42578125" style="73" customWidth="1"/>
    <col min="15365" max="15616" width="9.140625" style="73"/>
    <col min="15617" max="15617" width="5.28515625" style="73" customWidth="1"/>
    <col min="15618" max="15618" width="23.5703125" style="73" customWidth="1"/>
    <col min="15619" max="15619" width="46.5703125" style="73" customWidth="1"/>
    <col min="15620" max="15620" width="13.42578125" style="73" customWidth="1"/>
    <col min="15621" max="15872" width="9.140625" style="73"/>
    <col min="15873" max="15873" width="5.28515625" style="73" customWidth="1"/>
    <col min="15874" max="15874" width="23.5703125" style="73" customWidth="1"/>
    <col min="15875" max="15875" width="46.5703125" style="73" customWidth="1"/>
    <col min="15876" max="15876" width="13.42578125" style="73" customWidth="1"/>
    <col min="15877" max="16128" width="9.140625" style="73"/>
    <col min="16129" max="16129" width="5.28515625" style="73" customWidth="1"/>
    <col min="16130" max="16130" width="23.5703125" style="73" customWidth="1"/>
    <col min="16131" max="16131" width="46.5703125" style="73" customWidth="1"/>
    <col min="16132" max="16132" width="13.42578125" style="73" customWidth="1"/>
    <col min="16133" max="16384" width="9.140625" style="73"/>
  </cols>
  <sheetData>
    <row r="1" spans="1:8" ht="30" customHeight="1">
      <c r="A1" s="700" t="s">
        <v>132</v>
      </c>
      <c r="B1" s="700"/>
      <c r="C1" s="700"/>
      <c r="D1" s="700"/>
      <c r="E1" s="700"/>
      <c r="F1" s="700"/>
      <c r="G1" s="700"/>
      <c r="H1" s="700"/>
    </row>
    <row r="2" spans="1:8">
      <c r="C2" s="703"/>
      <c r="D2" s="703"/>
      <c r="E2" s="703"/>
      <c r="F2" s="703"/>
      <c r="G2" s="703"/>
      <c r="H2" s="703"/>
    </row>
    <row r="3" spans="1:8" ht="18">
      <c r="A3" s="224">
        <v>1</v>
      </c>
      <c r="B3" s="225" t="s">
        <v>133</v>
      </c>
      <c r="C3" s="701" t="e">
        <f>Formet1!B5</f>
        <v>#REF!</v>
      </c>
      <c r="D3" s="701"/>
      <c r="E3" s="701"/>
      <c r="F3" s="701"/>
      <c r="G3" s="701"/>
      <c r="H3" s="701"/>
    </row>
    <row r="4" spans="1:8" ht="18">
      <c r="A4" s="224">
        <v>2</v>
      </c>
      <c r="B4" s="225" t="s">
        <v>134</v>
      </c>
      <c r="C4" s="702" t="e">
        <f>'Road History'!C7</f>
        <v>#REF!</v>
      </c>
      <c r="D4" s="701"/>
      <c r="E4" s="701"/>
      <c r="F4" s="701"/>
      <c r="G4" s="701"/>
      <c r="H4" s="701"/>
    </row>
    <row r="5" spans="1:8" ht="18">
      <c r="A5" s="224">
        <v>3</v>
      </c>
      <c r="B5" s="225" t="s">
        <v>52</v>
      </c>
      <c r="C5" s="702" t="e">
        <f>#REF!</f>
        <v>#REF!</v>
      </c>
      <c r="D5" s="702"/>
      <c r="E5" s="702"/>
      <c r="F5" s="702"/>
      <c r="G5" s="702"/>
      <c r="H5" s="702"/>
    </row>
    <row r="6" spans="1:8" ht="18">
      <c r="A6" s="224">
        <v>2</v>
      </c>
      <c r="B6" s="225" t="s">
        <v>135</v>
      </c>
      <c r="C6" s="701" t="e">
        <f>#REF!</f>
        <v>#REF!</v>
      </c>
      <c r="D6" s="701"/>
      <c r="E6" s="701"/>
      <c r="F6" s="701"/>
      <c r="G6" s="701"/>
      <c r="H6" s="701"/>
    </row>
    <row r="7" spans="1:8" ht="18">
      <c r="A7" s="224"/>
      <c r="B7" s="225" t="s">
        <v>298</v>
      </c>
      <c r="C7" s="701" t="e">
        <f>#REF!</f>
        <v>#REF!</v>
      </c>
      <c r="D7" s="701"/>
      <c r="E7" s="701"/>
      <c r="F7" s="701"/>
      <c r="G7" s="701"/>
      <c r="H7" s="701"/>
    </row>
    <row r="8" spans="1:8" ht="18">
      <c r="A8" s="224"/>
      <c r="B8" s="225" t="s">
        <v>216</v>
      </c>
      <c r="C8" s="701" t="e">
        <f>#REF!</f>
        <v>#REF!</v>
      </c>
      <c r="D8" s="701"/>
      <c r="E8" s="701"/>
      <c r="F8" s="701"/>
      <c r="G8" s="701"/>
      <c r="H8" s="701"/>
    </row>
    <row r="9" spans="1:8" ht="33">
      <c r="A9" s="224"/>
      <c r="B9" s="225" t="s">
        <v>218</v>
      </c>
      <c r="C9" s="701" t="e">
        <f>#REF!</f>
        <v>#REF!</v>
      </c>
      <c r="D9" s="701"/>
      <c r="E9" s="701"/>
      <c r="F9" s="701"/>
      <c r="G9" s="701"/>
      <c r="H9" s="701"/>
    </row>
    <row r="10" spans="1:8" ht="18">
      <c r="A10" s="224"/>
      <c r="B10" s="225" t="s">
        <v>299</v>
      </c>
      <c r="C10" s="701" t="e">
        <f>#REF!</f>
        <v>#REF!</v>
      </c>
      <c r="D10" s="701"/>
      <c r="E10" s="701"/>
      <c r="F10" s="701"/>
      <c r="G10" s="701"/>
      <c r="H10" s="701"/>
    </row>
    <row r="11" spans="1:8" ht="18">
      <c r="A11" s="224"/>
      <c r="B11" s="225" t="s">
        <v>216</v>
      </c>
      <c r="C11" s="701" t="e">
        <f>#REF!</f>
        <v>#REF!</v>
      </c>
      <c r="D11" s="701"/>
      <c r="E11" s="701"/>
      <c r="F11" s="701"/>
      <c r="G11" s="701"/>
      <c r="H11" s="701"/>
    </row>
    <row r="12" spans="1:8" ht="33">
      <c r="A12" s="224"/>
      <c r="B12" s="225" t="s">
        <v>218</v>
      </c>
      <c r="C12" s="701" t="e">
        <f>#REF!</f>
        <v>#REF!</v>
      </c>
      <c r="D12" s="701"/>
      <c r="E12" s="701"/>
      <c r="F12" s="701"/>
      <c r="G12" s="701"/>
      <c r="H12" s="701"/>
    </row>
    <row r="13" spans="1:8" ht="18">
      <c r="A13" s="224"/>
      <c r="B13" s="225" t="s">
        <v>219</v>
      </c>
      <c r="C13" s="701" t="e">
        <f>#REF!</f>
        <v>#REF!</v>
      </c>
      <c r="D13" s="701"/>
      <c r="E13" s="701"/>
      <c r="F13" s="701"/>
      <c r="G13" s="701"/>
      <c r="H13" s="701"/>
    </row>
    <row r="14" spans="1:8" ht="18">
      <c r="A14" s="224">
        <v>3</v>
      </c>
      <c r="B14" s="225" t="s">
        <v>136</v>
      </c>
      <c r="C14" s="701" t="s">
        <v>42</v>
      </c>
      <c r="D14" s="701"/>
      <c r="E14" s="701"/>
      <c r="F14" s="701"/>
      <c r="G14" s="701"/>
      <c r="H14" s="701"/>
    </row>
    <row r="15" spans="1:8" ht="18">
      <c r="A15" s="224">
        <v>4</v>
      </c>
      <c r="B15" s="225" t="s">
        <v>137</v>
      </c>
      <c r="C15" s="699" t="e">
        <f>#REF!</f>
        <v>#REF!</v>
      </c>
      <c r="D15" s="699"/>
      <c r="E15" s="699"/>
      <c r="F15" s="699"/>
      <c r="G15" s="699"/>
      <c r="H15" s="699"/>
    </row>
    <row r="16" spans="1:8" ht="35.25" customHeight="1">
      <c r="A16" s="226">
        <v>5</v>
      </c>
      <c r="B16" s="704" t="s">
        <v>138</v>
      </c>
      <c r="C16" s="705" t="e">
        <f>"i) Average Condition - B.T  Damage and Potholes Developed  about  "&amp;#REF!*100&amp;"%  on average area of Road surface"</f>
        <v>#REF!</v>
      </c>
      <c r="D16" s="705"/>
      <c r="E16" s="705"/>
      <c r="F16" s="705"/>
      <c r="G16" s="705"/>
      <c r="H16" s="705"/>
    </row>
    <row r="17" spans="1:8" ht="33" customHeight="1">
      <c r="A17" s="224"/>
      <c r="B17" s="704"/>
      <c r="C17" s="705" t="e">
        <f>"ii) Surface  Condition - Riding Surface  of this road having is not in good condition &amp;  "&amp;#REF!*100&amp;" %  area of this road having reveling of BT on average area of Road surface."</f>
        <v>#REF!</v>
      </c>
      <c r="D17" s="705"/>
      <c r="E17" s="705"/>
      <c r="F17" s="705"/>
      <c r="G17" s="705"/>
      <c r="H17" s="705"/>
    </row>
    <row r="18" spans="1:8" ht="18.75" customHeight="1">
      <c r="A18" s="227"/>
      <c r="B18" s="704"/>
      <c r="C18" s="705" t="s">
        <v>290</v>
      </c>
      <c r="D18" s="705"/>
      <c r="E18" s="705"/>
      <c r="F18" s="705"/>
      <c r="G18" s="705"/>
      <c r="H18" s="705"/>
    </row>
    <row r="19" spans="1:8" ht="30.75" customHeight="1">
      <c r="A19" s="227"/>
      <c r="B19" s="704"/>
      <c r="C19" s="705" t="s">
        <v>293</v>
      </c>
      <c r="D19" s="705"/>
      <c r="E19" s="705"/>
      <c r="F19" s="705"/>
      <c r="G19" s="705"/>
      <c r="H19" s="705"/>
    </row>
    <row r="20" spans="1:8" ht="33.75" customHeight="1">
      <c r="A20" s="227"/>
      <c r="B20" s="704"/>
      <c r="C20" s="705" t="s">
        <v>291</v>
      </c>
      <c r="D20" s="705"/>
      <c r="E20" s="705"/>
      <c r="F20" s="705"/>
      <c r="G20" s="705"/>
      <c r="H20" s="705"/>
    </row>
    <row r="21" spans="1:8" ht="24" customHeight="1">
      <c r="A21" s="227"/>
      <c r="B21" s="228"/>
      <c r="C21" s="705" t="s">
        <v>292</v>
      </c>
      <c r="D21" s="705"/>
      <c r="E21" s="705"/>
      <c r="F21" s="705"/>
      <c r="G21" s="705"/>
      <c r="H21" s="705"/>
    </row>
    <row r="22" spans="1:8" ht="18" customHeight="1">
      <c r="D22" s="703"/>
      <c r="E22" s="703"/>
    </row>
    <row r="23" spans="1:8" ht="12" customHeight="1">
      <c r="A23" s="159"/>
      <c r="B23" s="214" t="s">
        <v>114</v>
      </c>
      <c r="C23" s="215" t="s">
        <v>113</v>
      </c>
      <c r="D23" s="708" t="s">
        <v>12</v>
      </c>
      <c r="E23" s="708"/>
      <c r="F23" s="708"/>
      <c r="G23" s="708"/>
    </row>
    <row r="24" spans="1:8" ht="12" customHeight="1">
      <c r="A24" s="216"/>
      <c r="B24" s="217" t="s">
        <v>297</v>
      </c>
      <c r="C24" s="218" t="s">
        <v>297</v>
      </c>
      <c r="D24" s="706" t="s">
        <v>297</v>
      </c>
      <c r="E24" s="706"/>
      <c r="F24" s="706"/>
      <c r="G24" s="706"/>
    </row>
    <row r="25" spans="1:8" ht="12" customHeight="1">
      <c r="A25" s="216"/>
      <c r="B25" s="217" t="s">
        <v>105</v>
      </c>
      <c r="C25" s="219" t="s">
        <v>105</v>
      </c>
      <c r="D25" s="707" t="s">
        <v>105</v>
      </c>
      <c r="E25" s="707"/>
      <c r="F25" s="707"/>
      <c r="G25" s="707"/>
    </row>
    <row r="26" spans="1:8" ht="14.25">
      <c r="B26" s="220"/>
      <c r="C26" s="220"/>
      <c r="D26" s="220"/>
      <c r="E26" s="220"/>
      <c r="F26" s="220"/>
      <c r="G26" s="220"/>
    </row>
    <row r="27" spans="1:8" ht="72" hidden="1">
      <c r="A27" s="213"/>
      <c r="B27" s="221"/>
      <c r="C27" s="222" t="str">
        <f>C19</f>
        <v xml:space="preserve">iv) Hard shoulder damage.And Washout &amp; RainCuts Developed Needs Filling of Selected Soil as Earthen Shoulder </v>
      </c>
      <c r="D27" s="222"/>
      <c r="E27" s="222"/>
    </row>
    <row r="28" spans="1:8" ht="18">
      <c r="B28" s="221"/>
      <c r="C28" s="222"/>
      <c r="D28" s="222"/>
      <c r="E28" s="222"/>
    </row>
    <row r="29" spans="1:8" ht="18" hidden="1">
      <c r="B29" s="221"/>
      <c r="C29" s="222"/>
      <c r="D29" s="222"/>
      <c r="E29" s="222"/>
    </row>
    <row r="30" spans="1:8" hidden="1"/>
    <row r="31" spans="1:8" hidden="1"/>
    <row r="32" spans="1:8" ht="16.5" hidden="1">
      <c r="D32" s="223" t="s">
        <v>139</v>
      </c>
    </row>
    <row r="33" spans="4:4" ht="16.5" hidden="1">
      <c r="D33" s="223" t="s">
        <v>140</v>
      </c>
    </row>
    <row r="34" spans="4:4" ht="16.5" hidden="1">
      <c r="D34" s="223" t="s">
        <v>141</v>
      </c>
    </row>
    <row r="35" spans="4:4" hidden="1"/>
  </sheetData>
  <sheetProtection password="C7D3" sheet="1" objects="1" scenarios="1"/>
  <mergeCells count="26">
    <mergeCell ref="B16:B20"/>
    <mergeCell ref="C18:H18"/>
    <mergeCell ref="D24:G24"/>
    <mergeCell ref="D25:G25"/>
    <mergeCell ref="C16:H16"/>
    <mergeCell ref="C17:H17"/>
    <mergeCell ref="C19:H19"/>
    <mergeCell ref="D22:E22"/>
    <mergeCell ref="D23:G23"/>
    <mergeCell ref="C20:H20"/>
    <mergeCell ref="C21:H21"/>
    <mergeCell ref="C15:H15"/>
    <mergeCell ref="A1:H1"/>
    <mergeCell ref="C3:H3"/>
    <mergeCell ref="C4:H4"/>
    <mergeCell ref="C6:H6"/>
    <mergeCell ref="C14:H14"/>
    <mergeCell ref="C5:H5"/>
    <mergeCell ref="C8:H8"/>
    <mergeCell ref="C9:H9"/>
    <mergeCell ref="C13:H13"/>
    <mergeCell ref="C7:H7"/>
    <mergeCell ref="C10:H10"/>
    <mergeCell ref="C11:H11"/>
    <mergeCell ref="C12:H12"/>
    <mergeCell ref="C2:H2"/>
  </mergeCells>
  <pageMargins left="0.45" right="0.17" top="0.59" bottom="0.67" header="0.5" footer="0.5"/>
  <pageSetup scale="97" orientation="landscape" r:id="rId1"/>
  <headerFooter alignWithMargins="0"/>
</worksheet>
</file>

<file path=xl/worksheets/sheet2.xml><?xml version="1.0" encoding="utf-8"?>
<worksheet xmlns="http://schemas.openxmlformats.org/spreadsheetml/2006/main" xmlns:r="http://schemas.openxmlformats.org/officeDocument/2006/relationships">
  <sheetPr>
    <tabColor rgb="FF92D050"/>
  </sheetPr>
  <dimension ref="A1:AK104"/>
  <sheetViews>
    <sheetView tabSelected="1" view="pageBreakPreview" zoomScale="85" zoomScaleNormal="70" zoomScaleSheetLayoutView="85" workbookViewId="0">
      <pane xSplit="5" ySplit="7" topLeftCell="F8" activePane="bottomRight" state="frozen"/>
      <selection pane="topRight" activeCell="N1" sqref="N1"/>
      <selection pane="bottomLeft" activeCell="A8" sqref="A8"/>
      <selection pane="bottomRight" activeCell="X6" sqref="X6:Y6"/>
    </sheetView>
  </sheetViews>
  <sheetFormatPr defaultRowHeight="12.75"/>
  <cols>
    <col min="1" max="1" width="8.28515625" style="289" customWidth="1"/>
    <col min="2" max="2" width="9.28515625" style="596" customWidth="1"/>
    <col min="3" max="3" width="42" style="289" customWidth="1"/>
    <col min="4" max="4" width="7.7109375" style="596" customWidth="1"/>
    <col min="5" max="10" width="10.85546875" style="596" customWidth="1"/>
    <col min="11" max="11" width="11.140625" style="596" customWidth="1"/>
    <col min="12" max="12" width="9.140625" style="289"/>
    <col min="13" max="13" width="10.140625" style="289" customWidth="1"/>
    <col min="14" max="14" width="9.140625" style="289"/>
    <col min="15" max="15" width="10.28515625" style="289" customWidth="1"/>
    <col min="16" max="16" width="9.140625" style="289"/>
    <col min="17" max="17" width="10.140625" style="289" customWidth="1"/>
    <col min="18" max="18" width="9.140625" style="289"/>
    <col min="19" max="19" width="11.85546875" style="289" customWidth="1"/>
    <col min="20" max="20" width="9.140625" style="289"/>
    <col min="21" max="21" width="10.5703125" style="289" customWidth="1"/>
    <col min="22" max="22" width="9.140625" style="289"/>
    <col min="23" max="23" width="11.85546875" style="289" customWidth="1"/>
    <col min="24" max="24" width="10.28515625" style="289" customWidth="1"/>
    <col min="25" max="25" width="11.5703125" style="289" customWidth="1"/>
    <col min="26" max="26" width="9.28515625" style="289" bestFit="1" customWidth="1"/>
    <col min="27" max="270" width="9.140625" style="289"/>
    <col min="271" max="271" width="78.28515625" style="289" customWidth="1"/>
    <col min="272" max="278" width="9.140625" style="289"/>
    <col min="279" max="279" width="9.42578125" style="289" bestFit="1" customWidth="1"/>
    <col min="280" max="526" width="9.140625" style="289"/>
    <col min="527" max="527" width="78.28515625" style="289" customWidth="1"/>
    <col min="528" max="534" width="9.140625" style="289"/>
    <col min="535" max="535" width="9.42578125" style="289" bestFit="1" customWidth="1"/>
    <col min="536" max="782" width="9.140625" style="289"/>
    <col min="783" max="783" width="78.28515625" style="289" customWidth="1"/>
    <col min="784" max="790" width="9.140625" style="289"/>
    <col min="791" max="791" width="9.42578125" style="289" bestFit="1" customWidth="1"/>
    <col min="792" max="1038" width="9.140625" style="289"/>
    <col min="1039" max="1039" width="78.28515625" style="289" customWidth="1"/>
    <col min="1040" max="1046" width="9.140625" style="289"/>
    <col min="1047" max="1047" width="9.42578125" style="289" bestFit="1" customWidth="1"/>
    <col min="1048" max="1294" width="9.140625" style="289"/>
    <col min="1295" max="1295" width="78.28515625" style="289" customWidth="1"/>
    <col min="1296" max="1302" width="9.140625" style="289"/>
    <col min="1303" max="1303" width="9.42578125" style="289" bestFit="1" customWidth="1"/>
    <col min="1304" max="1550" width="9.140625" style="289"/>
    <col min="1551" max="1551" width="78.28515625" style="289" customWidth="1"/>
    <col min="1552" max="1558" width="9.140625" style="289"/>
    <col min="1559" max="1559" width="9.42578125" style="289" bestFit="1" customWidth="1"/>
    <col min="1560" max="1806" width="9.140625" style="289"/>
    <col min="1807" max="1807" width="78.28515625" style="289" customWidth="1"/>
    <col min="1808" max="1814" width="9.140625" style="289"/>
    <col min="1815" max="1815" width="9.42578125" style="289" bestFit="1" customWidth="1"/>
    <col min="1816" max="2062" width="9.140625" style="289"/>
    <col min="2063" max="2063" width="78.28515625" style="289" customWidth="1"/>
    <col min="2064" max="2070" width="9.140625" style="289"/>
    <col min="2071" max="2071" width="9.42578125" style="289" bestFit="1" customWidth="1"/>
    <col min="2072" max="2318" width="9.140625" style="289"/>
    <col min="2319" max="2319" width="78.28515625" style="289" customWidth="1"/>
    <col min="2320" max="2326" width="9.140625" style="289"/>
    <col min="2327" max="2327" width="9.42578125" style="289" bestFit="1" customWidth="1"/>
    <col min="2328" max="2574" width="9.140625" style="289"/>
    <col min="2575" max="2575" width="78.28515625" style="289" customWidth="1"/>
    <col min="2576" max="2582" width="9.140625" style="289"/>
    <col min="2583" max="2583" width="9.42578125" style="289" bestFit="1" customWidth="1"/>
    <col min="2584" max="2830" width="9.140625" style="289"/>
    <col min="2831" max="2831" width="78.28515625" style="289" customWidth="1"/>
    <col min="2832" max="2838" width="9.140625" style="289"/>
    <col min="2839" max="2839" width="9.42578125" style="289" bestFit="1" customWidth="1"/>
    <col min="2840" max="3086" width="9.140625" style="289"/>
    <col min="3087" max="3087" width="78.28515625" style="289" customWidth="1"/>
    <col min="3088" max="3094" width="9.140625" style="289"/>
    <col min="3095" max="3095" width="9.42578125" style="289" bestFit="1" customWidth="1"/>
    <col min="3096" max="3342" width="9.140625" style="289"/>
    <col min="3343" max="3343" width="78.28515625" style="289" customWidth="1"/>
    <col min="3344" max="3350" width="9.140625" style="289"/>
    <col min="3351" max="3351" width="9.42578125" style="289" bestFit="1" customWidth="1"/>
    <col min="3352" max="3598" width="9.140625" style="289"/>
    <col min="3599" max="3599" width="78.28515625" style="289" customWidth="1"/>
    <col min="3600" max="3606" width="9.140625" style="289"/>
    <col min="3607" max="3607" width="9.42578125" style="289" bestFit="1" customWidth="1"/>
    <col min="3608" max="3854" width="9.140625" style="289"/>
    <col min="3855" max="3855" width="78.28515625" style="289" customWidth="1"/>
    <col min="3856" max="3862" width="9.140625" style="289"/>
    <col min="3863" max="3863" width="9.42578125" style="289" bestFit="1" customWidth="1"/>
    <col min="3864" max="4110" width="9.140625" style="289"/>
    <col min="4111" max="4111" width="78.28515625" style="289" customWidth="1"/>
    <col min="4112" max="4118" width="9.140625" style="289"/>
    <col min="4119" max="4119" width="9.42578125" style="289" bestFit="1" customWidth="1"/>
    <col min="4120" max="4366" width="9.140625" style="289"/>
    <col min="4367" max="4367" width="78.28515625" style="289" customWidth="1"/>
    <col min="4368" max="4374" width="9.140625" style="289"/>
    <col min="4375" max="4375" width="9.42578125" style="289" bestFit="1" customWidth="1"/>
    <col min="4376" max="4622" width="9.140625" style="289"/>
    <col min="4623" max="4623" width="78.28515625" style="289" customWidth="1"/>
    <col min="4624" max="4630" width="9.140625" style="289"/>
    <col min="4631" max="4631" width="9.42578125" style="289" bestFit="1" customWidth="1"/>
    <col min="4632" max="4878" width="9.140625" style="289"/>
    <col min="4879" max="4879" width="78.28515625" style="289" customWidth="1"/>
    <col min="4880" max="4886" width="9.140625" style="289"/>
    <col min="4887" max="4887" width="9.42578125" style="289" bestFit="1" customWidth="1"/>
    <col min="4888" max="5134" width="9.140625" style="289"/>
    <col min="5135" max="5135" width="78.28515625" style="289" customWidth="1"/>
    <col min="5136" max="5142" width="9.140625" style="289"/>
    <col min="5143" max="5143" width="9.42578125" style="289" bestFit="1" customWidth="1"/>
    <col min="5144" max="5390" width="9.140625" style="289"/>
    <col min="5391" max="5391" width="78.28515625" style="289" customWidth="1"/>
    <col min="5392" max="5398" width="9.140625" style="289"/>
    <col min="5399" max="5399" width="9.42578125" style="289" bestFit="1" customWidth="1"/>
    <col min="5400" max="5646" width="9.140625" style="289"/>
    <col min="5647" max="5647" width="78.28515625" style="289" customWidth="1"/>
    <col min="5648" max="5654" width="9.140625" style="289"/>
    <col min="5655" max="5655" width="9.42578125" style="289" bestFit="1" customWidth="1"/>
    <col min="5656" max="5902" width="9.140625" style="289"/>
    <col min="5903" max="5903" width="78.28515625" style="289" customWidth="1"/>
    <col min="5904" max="5910" width="9.140625" style="289"/>
    <col min="5911" max="5911" width="9.42578125" style="289" bestFit="1" customWidth="1"/>
    <col min="5912" max="6158" width="9.140625" style="289"/>
    <col min="6159" max="6159" width="78.28515625" style="289" customWidth="1"/>
    <col min="6160" max="6166" width="9.140625" style="289"/>
    <col min="6167" max="6167" width="9.42578125" style="289" bestFit="1" customWidth="1"/>
    <col min="6168" max="6414" width="9.140625" style="289"/>
    <col min="6415" max="6415" width="78.28515625" style="289" customWidth="1"/>
    <col min="6416" max="6422" width="9.140625" style="289"/>
    <col min="6423" max="6423" width="9.42578125" style="289" bestFit="1" customWidth="1"/>
    <col min="6424" max="6670" width="9.140625" style="289"/>
    <col min="6671" max="6671" width="78.28515625" style="289" customWidth="1"/>
    <col min="6672" max="6678" width="9.140625" style="289"/>
    <col min="6679" max="6679" width="9.42578125" style="289" bestFit="1" customWidth="1"/>
    <col min="6680" max="6926" width="9.140625" style="289"/>
    <col min="6927" max="6927" width="78.28515625" style="289" customWidth="1"/>
    <col min="6928" max="6934" width="9.140625" style="289"/>
    <col min="6935" max="6935" width="9.42578125" style="289" bestFit="1" customWidth="1"/>
    <col min="6936" max="7182" width="9.140625" style="289"/>
    <col min="7183" max="7183" width="78.28515625" style="289" customWidth="1"/>
    <col min="7184" max="7190" width="9.140625" style="289"/>
    <col min="7191" max="7191" width="9.42578125" style="289" bestFit="1" customWidth="1"/>
    <col min="7192" max="7438" width="9.140625" style="289"/>
    <col min="7439" max="7439" width="78.28515625" style="289" customWidth="1"/>
    <col min="7440" max="7446" width="9.140625" style="289"/>
    <col min="7447" max="7447" width="9.42578125" style="289" bestFit="1" customWidth="1"/>
    <col min="7448" max="7694" width="9.140625" style="289"/>
    <col min="7695" max="7695" width="78.28515625" style="289" customWidth="1"/>
    <col min="7696" max="7702" width="9.140625" style="289"/>
    <col min="7703" max="7703" width="9.42578125" style="289" bestFit="1" customWidth="1"/>
    <col min="7704" max="7950" width="9.140625" style="289"/>
    <col min="7951" max="7951" width="78.28515625" style="289" customWidth="1"/>
    <col min="7952" max="7958" width="9.140625" style="289"/>
    <col min="7959" max="7959" width="9.42578125" style="289" bestFit="1" customWidth="1"/>
    <col min="7960" max="8206" width="9.140625" style="289"/>
    <col min="8207" max="8207" width="78.28515625" style="289" customWidth="1"/>
    <col min="8208" max="8214" width="9.140625" style="289"/>
    <col min="8215" max="8215" width="9.42578125" style="289" bestFit="1" customWidth="1"/>
    <col min="8216" max="8462" width="9.140625" style="289"/>
    <col min="8463" max="8463" width="78.28515625" style="289" customWidth="1"/>
    <col min="8464" max="8470" width="9.140625" style="289"/>
    <col min="8471" max="8471" width="9.42578125" style="289" bestFit="1" customWidth="1"/>
    <col min="8472" max="8718" width="9.140625" style="289"/>
    <col min="8719" max="8719" width="78.28515625" style="289" customWidth="1"/>
    <col min="8720" max="8726" width="9.140625" style="289"/>
    <col min="8727" max="8727" width="9.42578125" style="289" bestFit="1" customWidth="1"/>
    <col min="8728" max="8974" width="9.140625" style="289"/>
    <col min="8975" max="8975" width="78.28515625" style="289" customWidth="1"/>
    <col min="8976" max="8982" width="9.140625" style="289"/>
    <col min="8983" max="8983" width="9.42578125" style="289" bestFit="1" customWidth="1"/>
    <col min="8984" max="9230" width="9.140625" style="289"/>
    <col min="9231" max="9231" width="78.28515625" style="289" customWidth="1"/>
    <col min="9232" max="9238" width="9.140625" style="289"/>
    <col min="9239" max="9239" width="9.42578125" style="289" bestFit="1" customWidth="1"/>
    <col min="9240" max="9486" width="9.140625" style="289"/>
    <col min="9487" max="9487" width="78.28515625" style="289" customWidth="1"/>
    <col min="9488" max="9494" width="9.140625" style="289"/>
    <col min="9495" max="9495" width="9.42578125" style="289" bestFit="1" customWidth="1"/>
    <col min="9496" max="9742" width="9.140625" style="289"/>
    <col min="9743" max="9743" width="78.28515625" style="289" customWidth="1"/>
    <col min="9744" max="9750" width="9.140625" style="289"/>
    <col min="9751" max="9751" width="9.42578125" style="289" bestFit="1" customWidth="1"/>
    <col min="9752" max="9998" width="9.140625" style="289"/>
    <col min="9999" max="9999" width="78.28515625" style="289" customWidth="1"/>
    <col min="10000" max="10006" width="9.140625" style="289"/>
    <col min="10007" max="10007" width="9.42578125" style="289" bestFit="1" customWidth="1"/>
    <col min="10008" max="10254" width="9.140625" style="289"/>
    <col min="10255" max="10255" width="78.28515625" style="289" customWidth="1"/>
    <col min="10256" max="10262" width="9.140625" style="289"/>
    <col min="10263" max="10263" width="9.42578125" style="289" bestFit="1" customWidth="1"/>
    <col min="10264" max="10510" width="9.140625" style="289"/>
    <col min="10511" max="10511" width="78.28515625" style="289" customWidth="1"/>
    <col min="10512" max="10518" width="9.140625" style="289"/>
    <col min="10519" max="10519" width="9.42578125" style="289" bestFit="1" customWidth="1"/>
    <col min="10520" max="10766" width="9.140625" style="289"/>
    <col min="10767" max="10767" width="78.28515625" style="289" customWidth="1"/>
    <col min="10768" max="10774" width="9.140625" style="289"/>
    <col min="10775" max="10775" width="9.42578125" style="289" bestFit="1" customWidth="1"/>
    <col min="10776" max="11022" width="9.140625" style="289"/>
    <col min="11023" max="11023" width="78.28515625" style="289" customWidth="1"/>
    <col min="11024" max="11030" width="9.140625" style="289"/>
    <col min="11031" max="11031" width="9.42578125" style="289" bestFit="1" customWidth="1"/>
    <col min="11032" max="11278" width="9.140625" style="289"/>
    <col min="11279" max="11279" width="78.28515625" style="289" customWidth="1"/>
    <col min="11280" max="11286" width="9.140625" style="289"/>
    <col min="11287" max="11287" width="9.42578125" style="289" bestFit="1" customWidth="1"/>
    <col min="11288" max="11534" width="9.140625" style="289"/>
    <col min="11535" max="11535" width="78.28515625" style="289" customWidth="1"/>
    <col min="11536" max="11542" width="9.140625" style="289"/>
    <col min="11543" max="11543" width="9.42578125" style="289" bestFit="1" customWidth="1"/>
    <col min="11544" max="11790" width="9.140625" style="289"/>
    <col min="11791" max="11791" width="78.28515625" style="289" customWidth="1"/>
    <col min="11792" max="11798" width="9.140625" style="289"/>
    <col min="11799" max="11799" width="9.42578125" style="289" bestFit="1" customWidth="1"/>
    <col min="11800" max="12046" width="9.140625" style="289"/>
    <col min="12047" max="12047" width="78.28515625" style="289" customWidth="1"/>
    <col min="12048" max="12054" width="9.140625" style="289"/>
    <col min="12055" max="12055" width="9.42578125" style="289" bestFit="1" customWidth="1"/>
    <col min="12056" max="12302" width="9.140625" style="289"/>
    <col min="12303" max="12303" width="78.28515625" style="289" customWidth="1"/>
    <col min="12304" max="12310" width="9.140625" style="289"/>
    <col min="12311" max="12311" width="9.42578125" style="289" bestFit="1" customWidth="1"/>
    <col min="12312" max="12558" width="9.140625" style="289"/>
    <col min="12559" max="12559" width="78.28515625" style="289" customWidth="1"/>
    <col min="12560" max="12566" width="9.140625" style="289"/>
    <col min="12567" max="12567" width="9.42578125" style="289" bestFit="1" customWidth="1"/>
    <col min="12568" max="12814" width="9.140625" style="289"/>
    <col min="12815" max="12815" width="78.28515625" style="289" customWidth="1"/>
    <col min="12816" max="12822" width="9.140625" style="289"/>
    <col min="12823" max="12823" width="9.42578125" style="289" bestFit="1" customWidth="1"/>
    <col min="12824" max="13070" width="9.140625" style="289"/>
    <col min="13071" max="13071" width="78.28515625" style="289" customWidth="1"/>
    <col min="13072" max="13078" width="9.140625" style="289"/>
    <col min="13079" max="13079" width="9.42578125" style="289" bestFit="1" customWidth="1"/>
    <col min="13080" max="13326" width="9.140625" style="289"/>
    <col min="13327" max="13327" width="78.28515625" style="289" customWidth="1"/>
    <col min="13328" max="13334" width="9.140625" style="289"/>
    <col min="13335" max="13335" width="9.42578125" style="289" bestFit="1" customWidth="1"/>
    <col min="13336" max="13582" width="9.140625" style="289"/>
    <col min="13583" max="13583" width="78.28515625" style="289" customWidth="1"/>
    <col min="13584" max="13590" width="9.140625" style="289"/>
    <col min="13591" max="13591" width="9.42578125" style="289" bestFit="1" customWidth="1"/>
    <col min="13592" max="13838" width="9.140625" style="289"/>
    <col min="13839" max="13839" width="78.28515625" style="289" customWidth="1"/>
    <col min="13840" max="13846" width="9.140625" style="289"/>
    <col min="13847" max="13847" width="9.42578125" style="289" bestFit="1" customWidth="1"/>
    <col min="13848" max="14094" width="9.140625" style="289"/>
    <col min="14095" max="14095" width="78.28515625" style="289" customWidth="1"/>
    <col min="14096" max="14102" width="9.140625" style="289"/>
    <col min="14103" max="14103" width="9.42578125" style="289" bestFit="1" customWidth="1"/>
    <col min="14104" max="14350" width="9.140625" style="289"/>
    <col min="14351" max="14351" width="78.28515625" style="289" customWidth="1"/>
    <col min="14352" max="14358" width="9.140625" style="289"/>
    <col min="14359" max="14359" width="9.42578125" style="289" bestFit="1" customWidth="1"/>
    <col min="14360" max="14606" width="9.140625" style="289"/>
    <col min="14607" max="14607" width="78.28515625" style="289" customWidth="1"/>
    <col min="14608" max="14614" width="9.140625" style="289"/>
    <col min="14615" max="14615" width="9.42578125" style="289" bestFit="1" customWidth="1"/>
    <col min="14616" max="14862" width="9.140625" style="289"/>
    <col min="14863" max="14863" width="78.28515625" style="289" customWidth="1"/>
    <col min="14864" max="14870" width="9.140625" style="289"/>
    <col min="14871" max="14871" width="9.42578125" style="289" bestFit="1" customWidth="1"/>
    <col min="14872" max="15118" width="9.140625" style="289"/>
    <col min="15119" max="15119" width="78.28515625" style="289" customWidth="1"/>
    <col min="15120" max="15126" width="9.140625" style="289"/>
    <col min="15127" max="15127" width="9.42578125" style="289" bestFit="1" customWidth="1"/>
    <col min="15128" max="15374" width="9.140625" style="289"/>
    <col min="15375" max="15375" width="78.28515625" style="289" customWidth="1"/>
    <col min="15376" max="15382" width="9.140625" style="289"/>
    <col min="15383" max="15383" width="9.42578125" style="289" bestFit="1" customWidth="1"/>
    <col min="15384" max="15630" width="9.140625" style="289"/>
    <col min="15631" max="15631" width="78.28515625" style="289" customWidth="1"/>
    <col min="15632" max="15638" width="9.140625" style="289"/>
    <col min="15639" max="15639" width="9.42578125" style="289" bestFit="1" customWidth="1"/>
    <col min="15640" max="15886" width="9.140625" style="289"/>
    <col min="15887" max="15887" width="78.28515625" style="289" customWidth="1"/>
    <col min="15888" max="15894" width="9.140625" style="289"/>
    <col min="15895" max="15895" width="9.42578125" style="289" bestFit="1" customWidth="1"/>
    <col min="15896" max="16142" width="9.140625" style="289"/>
    <col min="16143" max="16143" width="78.28515625" style="289" customWidth="1"/>
    <col min="16144" max="16150" width="9.140625" style="289"/>
    <col min="16151" max="16151" width="9.42578125" style="289" bestFit="1" customWidth="1"/>
    <col min="16152" max="16384" width="9.140625" style="289"/>
  </cols>
  <sheetData>
    <row r="1" spans="1:37" ht="42" customHeight="1">
      <c r="A1" s="734" t="s">
        <v>458</v>
      </c>
      <c r="B1" s="734"/>
      <c r="C1" s="734"/>
      <c r="D1" s="734"/>
      <c r="E1" s="734"/>
      <c r="F1" s="595"/>
      <c r="G1" s="595"/>
      <c r="H1" s="595"/>
      <c r="I1" s="595"/>
      <c r="J1" s="595"/>
      <c r="K1" s="595"/>
      <c r="O1" s="312"/>
      <c r="Q1" s="312"/>
      <c r="S1" s="312"/>
      <c r="U1" s="312"/>
      <c r="W1" s="312"/>
    </row>
    <row r="2" spans="1:37" s="290" customFormat="1" ht="30.75" customHeight="1">
      <c r="A2" s="734" t="s">
        <v>389</v>
      </c>
      <c r="B2" s="734"/>
      <c r="C2" s="734"/>
      <c r="D2" s="734"/>
      <c r="E2" s="734"/>
      <c r="F2" s="595"/>
      <c r="G2" s="595"/>
      <c r="H2" s="595"/>
      <c r="I2" s="595"/>
      <c r="J2" s="595"/>
      <c r="K2" s="595"/>
      <c r="Z2" s="313"/>
      <c r="AA2" s="313"/>
      <c r="AB2" s="313"/>
      <c r="AC2" s="313"/>
      <c r="AD2" s="313"/>
      <c r="AE2" s="313"/>
      <c r="AF2" s="313"/>
      <c r="AG2" s="313"/>
      <c r="AH2" s="313"/>
      <c r="AI2" s="313"/>
      <c r="AJ2" s="313"/>
      <c r="AK2" s="313"/>
    </row>
    <row r="3" spans="1:37" s="290" customFormat="1" ht="30.75" customHeight="1">
      <c r="A3" s="727" t="s">
        <v>387</v>
      </c>
      <c r="B3" s="727"/>
      <c r="C3" s="727"/>
      <c r="D3" s="727"/>
      <c r="E3" s="727"/>
      <c r="F3" s="598"/>
      <c r="G3" s="598"/>
      <c r="H3" s="598"/>
      <c r="I3" s="598"/>
      <c r="J3" s="598"/>
      <c r="K3" s="598"/>
      <c r="O3" s="315"/>
      <c r="Q3" s="315"/>
      <c r="S3" s="315"/>
      <c r="U3" s="315"/>
      <c r="W3" s="315"/>
      <c r="Z3" s="313"/>
      <c r="AA3" s="313"/>
      <c r="AB3" s="313"/>
      <c r="AC3" s="313"/>
      <c r="AD3" s="313"/>
      <c r="AE3" s="313"/>
      <c r="AF3" s="313"/>
      <c r="AG3" s="313"/>
      <c r="AH3" s="313"/>
      <c r="AI3" s="313"/>
      <c r="AJ3" s="313"/>
      <c r="AK3" s="313"/>
    </row>
    <row r="4" spans="1:37" s="290" customFormat="1" ht="24" customHeight="1">
      <c r="A4" s="721" t="s">
        <v>456</v>
      </c>
      <c r="B4" s="721"/>
      <c r="C4" s="721"/>
      <c r="D4" s="721"/>
      <c r="E4" s="721"/>
      <c r="F4" s="598"/>
      <c r="G4" s="598"/>
      <c r="H4" s="598"/>
      <c r="I4" s="598"/>
      <c r="J4" s="598"/>
      <c r="K4" s="598"/>
      <c r="O4" s="315"/>
      <c r="Q4" s="315"/>
      <c r="S4" s="315"/>
      <c r="U4" s="315"/>
      <c r="W4" s="315"/>
      <c r="Z4" s="313"/>
      <c r="AA4" s="313"/>
      <c r="AB4" s="313"/>
      <c r="AC4" s="313"/>
      <c r="AD4" s="313"/>
      <c r="AE4" s="313"/>
      <c r="AF4" s="313"/>
      <c r="AG4" s="313"/>
      <c r="AH4" s="313"/>
      <c r="AI4" s="313"/>
      <c r="AJ4" s="313"/>
      <c r="AK4" s="313"/>
    </row>
    <row r="5" spans="1:37" s="290" customFormat="1" ht="42" customHeight="1">
      <c r="A5" s="735"/>
      <c r="B5" s="735"/>
      <c r="C5" s="732" t="s">
        <v>423</v>
      </c>
      <c r="D5" s="732"/>
      <c r="E5" s="733"/>
      <c r="F5" s="713" t="s">
        <v>447</v>
      </c>
      <c r="G5" s="714"/>
      <c r="H5" s="713" t="s">
        <v>448</v>
      </c>
      <c r="I5" s="714"/>
      <c r="J5" s="713" t="s">
        <v>449</v>
      </c>
      <c r="K5" s="714"/>
      <c r="L5" s="713" t="s">
        <v>450</v>
      </c>
      <c r="M5" s="714"/>
      <c r="N5" s="713" t="s">
        <v>451</v>
      </c>
      <c r="O5" s="714"/>
      <c r="P5" s="713" t="s">
        <v>452</v>
      </c>
      <c r="Q5" s="714"/>
      <c r="R5" s="713" t="s">
        <v>453</v>
      </c>
      <c r="S5" s="714"/>
      <c r="T5" s="713" t="s">
        <v>454</v>
      </c>
      <c r="U5" s="714"/>
      <c r="V5" s="713" t="s">
        <v>429</v>
      </c>
      <c r="W5" s="714"/>
      <c r="X5" s="729" t="s">
        <v>40</v>
      </c>
      <c r="Y5" s="730"/>
      <c r="Z5" s="313"/>
      <c r="AA5" s="313"/>
      <c r="AB5" s="313"/>
      <c r="AC5" s="313"/>
      <c r="AD5" s="313"/>
      <c r="AE5" s="313"/>
      <c r="AF5" s="313"/>
      <c r="AG5" s="313"/>
      <c r="AH5" s="313"/>
      <c r="AI5" s="313"/>
      <c r="AJ5" s="313"/>
      <c r="AK5" s="313"/>
    </row>
    <row r="6" spans="1:37" s="290" customFormat="1" ht="18.75">
      <c r="A6" s="731"/>
      <c r="B6" s="731"/>
      <c r="C6" s="732" t="s">
        <v>424</v>
      </c>
      <c r="D6" s="732"/>
      <c r="E6" s="733"/>
      <c r="F6" s="717">
        <v>1.2</v>
      </c>
      <c r="G6" s="718"/>
      <c r="H6" s="717">
        <v>1.93</v>
      </c>
      <c r="I6" s="718"/>
      <c r="J6" s="717">
        <v>1.52</v>
      </c>
      <c r="K6" s="718"/>
      <c r="L6" s="725">
        <v>4.2</v>
      </c>
      <c r="M6" s="726"/>
      <c r="N6" s="717">
        <v>4.62</v>
      </c>
      <c r="O6" s="718"/>
      <c r="P6" s="717">
        <v>3.81</v>
      </c>
      <c r="Q6" s="718"/>
      <c r="R6" s="717">
        <v>1.1000000000000001</v>
      </c>
      <c r="S6" s="718"/>
      <c r="T6" s="717">
        <v>3.3</v>
      </c>
      <c r="U6" s="718"/>
      <c r="V6" s="717">
        <v>3</v>
      </c>
      <c r="W6" s="718"/>
      <c r="X6" s="719">
        <f>F6+H6+J6+L6+N6+P6+R6+T6+V6</f>
        <v>24.680000000000003</v>
      </c>
      <c r="Y6" s="719"/>
      <c r="Z6" s="313"/>
      <c r="AA6" s="313"/>
      <c r="AB6" s="313"/>
      <c r="AC6" s="313"/>
      <c r="AD6" s="313"/>
      <c r="AE6" s="313"/>
      <c r="AF6" s="313"/>
      <c r="AG6" s="313"/>
      <c r="AH6" s="313"/>
      <c r="AI6" s="313"/>
      <c r="AJ6" s="313"/>
      <c r="AK6" s="313"/>
    </row>
    <row r="7" spans="1:37" s="290" customFormat="1" ht="15.75">
      <c r="A7" s="474" t="s">
        <v>373</v>
      </c>
      <c r="B7" s="475" t="s">
        <v>374</v>
      </c>
      <c r="C7" s="474" t="s">
        <v>29</v>
      </c>
      <c r="D7" s="474" t="s">
        <v>30</v>
      </c>
      <c r="E7" s="474" t="s">
        <v>31</v>
      </c>
      <c r="F7" s="476" t="s">
        <v>459</v>
      </c>
      <c r="G7" s="474" t="s">
        <v>32</v>
      </c>
      <c r="H7" s="476" t="s">
        <v>459</v>
      </c>
      <c r="I7" s="474" t="s">
        <v>32</v>
      </c>
      <c r="J7" s="476" t="s">
        <v>459</v>
      </c>
      <c r="K7" s="474" t="s">
        <v>32</v>
      </c>
      <c r="L7" s="476" t="s">
        <v>459</v>
      </c>
      <c r="M7" s="474" t="s">
        <v>32</v>
      </c>
      <c r="N7" s="476" t="s">
        <v>459</v>
      </c>
      <c r="O7" s="474" t="s">
        <v>32</v>
      </c>
      <c r="P7" s="476" t="s">
        <v>459</v>
      </c>
      <c r="Q7" s="474" t="s">
        <v>32</v>
      </c>
      <c r="R7" s="476" t="s">
        <v>459</v>
      </c>
      <c r="S7" s="474" t="s">
        <v>32</v>
      </c>
      <c r="T7" s="476" t="s">
        <v>459</v>
      </c>
      <c r="U7" s="474" t="s">
        <v>32</v>
      </c>
      <c r="V7" s="476" t="s">
        <v>459</v>
      </c>
      <c r="W7" s="474" t="s">
        <v>32</v>
      </c>
      <c r="X7" s="476" t="s">
        <v>459</v>
      </c>
      <c r="Y7" s="474" t="s">
        <v>32</v>
      </c>
      <c r="Z7" s="313"/>
      <c r="AA7" s="313"/>
      <c r="AB7" s="313"/>
      <c r="AC7" s="313"/>
      <c r="AD7" s="313"/>
      <c r="AE7" s="313"/>
      <c r="AF7" s="313"/>
      <c r="AG7" s="313"/>
      <c r="AH7" s="313"/>
      <c r="AI7" s="313"/>
      <c r="AJ7" s="313"/>
      <c r="AK7" s="313"/>
    </row>
    <row r="8" spans="1:37" s="290" customFormat="1" ht="15.75">
      <c r="A8" s="430"/>
      <c r="B8" s="431"/>
      <c r="C8" s="430" t="s">
        <v>457</v>
      </c>
      <c r="D8" s="430"/>
      <c r="E8" s="430"/>
      <c r="F8" s="477"/>
      <c r="G8" s="430"/>
      <c r="H8" s="477"/>
      <c r="I8" s="430"/>
      <c r="J8" s="477"/>
      <c r="K8" s="430"/>
      <c r="L8" s="477"/>
      <c r="M8" s="430"/>
      <c r="N8" s="477"/>
      <c r="O8" s="430"/>
      <c r="P8" s="477"/>
      <c r="Q8" s="430"/>
      <c r="R8" s="477"/>
      <c r="S8" s="430"/>
      <c r="T8" s="477"/>
      <c r="U8" s="430"/>
      <c r="V8" s="477"/>
      <c r="W8" s="430"/>
      <c r="X8" s="430"/>
      <c r="Y8" s="430"/>
      <c r="Z8" s="313"/>
      <c r="AA8" s="313"/>
      <c r="AB8" s="313"/>
      <c r="AC8" s="313"/>
      <c r="AD8" s="313"/>
      <c r="AE8" s="313"/>
      <c r="AF8" s="313"/>
      <c r="AG8" s="313"/>
      <c r="AH8" s="313"/>
      <c r="AI8" s="313"/>
      <c r="AJ8" s="313"/>
      <c r="AK8" s="313"/>
    </row>
    <row r="9" spans="1:37" s="321" customFormat="1" ht="63">
      <c r="A9" s="316">
        <v>1</v>
      </c>
      <c r="B9" s="317" t="s">
        <v>119</v>
      </c>
      <c r="C9" s="318" t="s">
        <v>118</v>
      </c>
      <c r="D9" s="319" t="s">
        <v>62</v>
      </c>
      <c r="E9" s="319">
        <v>2</v>
      </c>
      <c r="F9" s="302">
        <v>0</v>
      </c>
      <c r="G9" s="292">
        <f t="shared" ref="G9:G24" si="0">F9*E9</f>
        <v>0</v>
      </c>
      <c r="H9" s="302">
        <v>0</v>
      </c>
      <c r="I9" s="292">
        <f t="shared" ref="I9:I24" si="1">H9*E9</f>
        <v>0</v>
      </c>
      <c r="J9" s="302">
        <v>2190</v>
      </c>
      <c r="K9" s="292">
        <f t="shared" ref="K9:K24" si="2">J9*E9</f>
        <v>4380</v>
      </c>
      <c r="L9" s="302">
        <v>0</v>
      </c>
      <c r="M9" s="292">
        <f t="shared" ref="M9:M24" si="3">L9*E9</f>
        <v>0</v>
      </c>
      <c r="N9" s="302">
        <v>0</v>
      </c>
      <c r="O9" s="292">
        <f t="shared" ref="O9:O24" si="4">N9*E9</f>
        <v>0</v>
      </c>
      <c r="P9" s="302">
        <v>0</v>
      </c>
      <c r="Q9" s="292">
        <f t="shared" ref="Q9:Q24" si="5">P9*E9</f>
        <v>0</v>
      </c>
      <c r="R9" s="302">
        <v>0</v>
      </c>
      <c r="S9" s="292">
        <f t="shared" ref="S9:S24" si="6">R9*E9</f>
        <v>0</v>
      </c>
      <c r="T9" s="302">
        <v>0</v>
      </c>
      <c r="U9" s="292">
        <f t="shared" ref="U9:U24" si="7">T9*E9</f>
        <v>0</v>
      </c>
      <c r="V9" s="302">
        <v>0</v>
      </c>
      <c r="W9" s="292">
        <f t="shared" ref="W9:W24" si="8">V9*E9</f>
        <v>0</v>
      </c>
      <c r="X9" s="291">
        <f>F9+H9+J9+L9+N9+P9+R9+T9+V9</f>
        <v>2190</v>
      </c>
      <c r="Y9" s="319">
        <f t="shared" ref="Y9:Y24" si="9">X9*E9</f>
        <v>4380</v>
      </c>
      <c r="Z9" s="591" t="e">
        <f>#REF!+#REF!+#REF!+#REF!+#REF!+#REF!+#REF!+#REF!+#REF!</f>
        <v>#REF!</v>
      </c>
      <c r="AA9" s="603" t="e">
        <f t="shared" ref="AA9:AA24" si="10">Z9*E9</f>
        <v>#REF!</v>
      </c>
      <c r="AB9" s="320"/>
      <c r="AC9" s="320"/>
      <c r="AD9" s="320"/>
      <c r="AE9" s="320"/>
      <c r="AF9" s="320"/>
      <c r="AG9" s="320"/>
      <c r="AH9" s="320"/>
    </row>
    <row r="10" spans="1:37" s="326" customFormat="1" ht="157.5">
      <c r="A10" s="698">
        <v>2</v>
      </c>
      <c r="B10" s="323" t="s">
        <v>71</v>
      </c>
      <c r="C10" s="324" t="s">
        <v>430</v>
      </c>
      <c r="D10" s="319" t="s">
        <v>62</v>
      </c>
      <c r="E10" s="325">
        <v>20</v>
      </c>
      <c r="F10" s="302">
        <v>0</v>
      </c>
      <c r="G10" s="292">
        <f t="shared" si="0"/>
        <v>0</v>
      </c>
      <c r="H10" s="302">
        <v>0</v>
      </c>
      <c r="I10" s="292">
        <f t="shared" si="1"/>
        <v>0</v>
      </c>
      <c r="J10" s="302">
        <v>0</v>
      </c>
      <c r="K10" s="292">
        <f t="shared" si="2"/>
        <v>0</v>
      </c>
      <c r="L10" s="302">
        <v>0</v>
      </c>
      <c r="M10" s="292">
        <f t="shared" si="3"/>
        <v>0</v>
      </c>
      <c r="N10" s="302">
        <v>0</v>
      </c>
      <c r="O10" s="292">
        <f t="shared" si="4"/>
        <v>0</v>
      </c>
      <c r="P10" s="302">
        <v>0</v>
      </c>
      <c r="Q10" s="292">
        <f t="shared" si="5"/>
        <v>0</v>
      </c>
      <c r="R10" s="302">
        <v>0</v>
      </c>
      <c r="S10" s="292">
        <f t="shared" si="6"/>
        <v>0</v>
      </c>
      <c r="T10" s="302">
        <v>0</v>
      </c>
      <c r="U10" s="292">
        <f t="shared" si="7"/>
        <v>0</v>
      </c>
      <c r="V10" s="302">
        <v>0</v>
      </c>
      <c r="W10" s="292">
        <f t="shared" si="8"/>
        <v>0</v>
      </c>
      <c r="X10" s="291">
        <f t="shared" ref="X10:X24" si="11">F10+H10+J10+L10+N10+P10+R10+T10+V10</f>
        <v>0</v>
      </c>
      <c r="Y10" s="319">
        <f t="shared" si="9"/>
        <v>0</v>
      </c>
      <c r="Z10" s="591" t="e">
        <f>#REF!+#REF!+#REF!+#REF!+#REF!+#REF!+#REF!+#REF!+#REF!</f>
        <v>#REF!</v>
      </c>
      <c r="AA10" s="603" t="e">
        <f t="shared" si="10"/>
        <v>#REF!</v>
      </c>
    </row>
    <row r="11" spans="1:37" s="326" customFormat="1" ht="141.75">
      <c r="A11" s="316">
        <v>3</v>
      </c>
      <c r="B11" s="328" t="s">
        <v>70</v>
      </c>
      <c r="C11" s="329" t="s">
        <v>223</v>
      </c>
      <c r="D11" s="319" t="s">
        <v>62</v>
      </c>
      <c r="E11" s="325">
        <v>37</v>
      </c>
      <c r="F11" s="302">
        <v>0</v>
      </c>
      <c r="G11" s="292">
        <f t="shared" si="0"/>
        <v>0</v>
      </c>
      <c r="H11" s="302">
        <v>0</v>
      </c>
      <c r="I11" s="292">
        <f t="shared" si="1"/>
        <v>0</v>
      </c>
      <c r="J11" s="302">
        <v>0</v>
      </c>
      <c r="K11" s="292">
        <f t="shared" si="2"/>
        <v>0</v>
      </c>
      <c r="L11" s="302">
        <v>0</v>
      </c>
      <c r="M11" s="292">
        <f t="shared" si="3"/>
        <v>0</v>
      </c>
      <c r="N11" s="302">
        <v>0</v>
      </c>
      <c r="O11" s="292">
        <f t="shared" si="4"/>
        <v>0</v>
      </c>
      <c r="P11" s="302">
        <v>0</v>
      </c>
      <c r="Q11" s="292">
        <f t="shared" si="5"/>
        <v>0</v>
      </c>
      <c r="R11" s="302">
        <v>0</v>
      </c>
      <c r="S11" s="292">
        <f t="shared" si="6"/>
        <v>0</v>
      </c>
      <c r="T11" s="302">
        <v>0</v>
      </c>
      <c r="U11" s="292">
        <f t="shared" si="7"/>
        <v>0</v>
      </c>
      <c r="V11" s="302">
        <v>0</v>
      </c>
      <c r="W11" s="292">
        <f t="shared" si="8"/>
        <v>0</v>
      </c>
      <c r="X11" s="291">
        <f t="shared" si="11"/>
        <v>0</v>
      </c>
      <c r="Y11" s="319">
        <f t="shared" si="9"/>
        <v>0</v>
      </c>
      <c r="Z11" s="591" t="e">
        <f>#REF!+#REF!+#REF!+#REF!+#REF!+#REF!+#REF!+#REF!+#REF!</f>
        <v>#REF!</v>
      </c>
      <c r="AA11" s="603" t="e">
        <f t="shared" si="10"/>
        <v>#REF!</v>
      </c>
    </row>
    <row r="12" spans="1:37" s="326" customFormat="1" ht="110.25">
      <c r="A12" s="698">
        <v>4</v>
      </c>
      <c r="B12" s="297">
        <v>3.1</v>
      </c>
      <c r="C12" s="329" t="s">
        <v>63</v>
      </c>
      <c r="D12" s="319" t="s">
        <v>62</v>
      </c>
      <c r="E12" s="325">
        <v>15</v>
      </c>
      <c r="F12" s="302">
        <v>0</v>
      </c>
      <c r="G12" s="292">
        <f t="shared" si="0"/>
        <v>0</v>
      </c>
      <c r="H12" s="302">
        <v>0</v>
      </c>
      <c r="I12" s="292">
        <f t="shared" si="1"/>
        <v>0</v>
      </c>
      <c r="J12" s="302">
        <v>0</v>
      </c>
      <c r="K12" s="292">
        <f t="shared" si="2"/>
        <v>0</v>
      </c>
      <c r="L12" s="302">
        <v>0</v>
      </c>
      <c r="M12" s="292">
        <f t="shared" si="3"/>
        <v>0</v>
      </c>
      <c r="N12" s="302">
        <v>0</v>
      </c>
      <c r="O12" s="292">
        <f t="shared" si="4"/>
        <v>0</v>
      </c>
      <c r="P12" s="302">
        <v>0</v>
      </c>
      <c r="Q12" s="292">
        <f t="shared" si="5"/>
        <v>0</v>
      </c>
      <c r="R12" s="302">
        <v>0</v>
      </c>
      <c r="S12" s="292">
        <f t="shared" si="6"/>
        <v>0</v>
      </c>
      <c r="T12" s="302">
        <v>0</v>
      </c>
      <c r="U12" s="292">
        <f t="shared" si="7"/>
        <v>0</v>
      </c>
      <c r="V12" s="302">
        <v>8055</v>
      </c>
      <c r="W12" s="292">
        <f t="shared" si="8"/>
        <v>120825</v>
      </c>
      <c r="X12" s="291">
        <f t="shared" si="11"/>
        <v>8055</v>
      </c>
      <c r="Y12" s="319">
        <f t="shared" si="9"/>
        <v>120825</v>
      </c>
      <c r="Z12" s="591" t="e">
        <f>#REF!+#REF!+#REF!+#REF!+#REF!+#REF!+#REF!+#REF!+#REF!</f>
        <v>#REF!</v>
      </c>
      <c r="AA12" s="603" t="e">
        <f t="shared" si="10"/>
        <v>#REF!</v>
      </c>
    </row>
    <row r="13" spans="1:37" s="326" customFormat="1" ht="189">
      <c r="A13" s="316">
        <v>5</v>
      </c>
      <c r="B13" s="297">
        <v>4.0999999999999996</v>
      </c>
      <c r="C13" s="331" t="s">
        <v>372</v>
      </c>
      <c r="D13" s="301" t="s">
        <v>67</v>
      </c>
      <c r="E13" s="325">
        <v>650</v>
      </c>
      <c r="F13" s="302">
        <v>0</v>
      </c>
      <c r="G13" s="292">
        <f t="shared" si="0"/>
        <v>0</v>
      </c>
      <c r="H13" s="302">
        <v>0</v>
      </c>
      <c r="I13" s="292">
        <f t="shared" si="1"/>
        <v>0</v>
      </c>
      <c r="J13" s="302">
        <v>0</v>
      </c>
      <c r="K13" s="292">
        <f t="shared" si="2"/>
        <v>0</v>
      </c>
      <c r="L13" s="302">
        <v>0</v>
      </c>
      <c r="M13" s="292">
        <f t="shared" si="3"/>
        <v>0</v>
      </c>
      <c r="N13" s="302">
        <v>0</v>
      </c>
      <c r="O13" s="292">
        <f t="shared" si="4"/>
        <v>0</v>
      </c>
      <c r="P13" s="302">
        <v>0</v>
      </c>
      <c r="Q13" s="292">
        <f t="shared" si="5"/>
        <v>0</v>
      </c>
      <c r="R13" s="302">
        <v>0</v>
      </c>
      <c r="S13" s="292">
        <f t="shared" si="6"/>
        <v>0</v>
      </c>
      <c r="T13" s="302">
        <v>0</v>
      </c>
      <c r="U13" s="292">
        <f t="shared" si="7"/>
        <v>0</v>
      </c>
      <c r="V13" s="302">
        <v>0</v>
      </c>
      <c r="W13" s="292">
        <f t="shared" si="8"/>
        <v>0</v>
      </c>
      <c r="X13" s="291">
        <f t="shared" si="11"/>
        <v>0</v>
      </c>
      <c r="Y13" s="319">
        <f t="shared" si="9"/>
        <v>0</v>
      </c>
      <c r="Z13" s="591" t="e">
        <f>#REF!+#REF!+#REF!+#REF!+#REF!+#REF!+#REF!+#REF!+#REF!</f>
        <v>#REF!</v>
      </c>
      <c r="AA13" s="603" t="e">
        <f t="shared" si="10"/>
        <v>#REF!</v>
      </c>
    </row>
    <row r="14" spans="1:37" s="326" customFormat="1" ht="252">
      <c r="A14" s="698">
        <v>6</v>
      </c>
      <c r="B14" s="332">
        <v>4.8</v>
      </c>
      <c r="C14" s="333" t="s">
        <v>439</v>
      </c>
      <c r="D14" s="301" t="s">
        <v>67</v>
      </c>
      <c r="E14" s="325">
        <v>1478</v>
      </c>
      <c r="F14" s="302">
        <v>0</v>
      </c>
      <c r="G14" s="292">
        <f t="shared" si="0"/>
        <v>0</v>
      </c>
      <c r="H14" s="302">
        <v>0</v>
      </c>
      <c r="I14" s="292">
        <f t="shared" si="1"/>
        <v>0</v>
      </c>
      <c r="J14" s="302">
        <v>0</v>
      </c>
      <c r="K14" s="292">
        <f t="shared" si="2"/>
        <v>0</v>
      </c>
      <c r="L14" s="302">
        <v>0</v>
      </c>
      <c r="M14" s="292">
        <f t="shared" si="3"/>
        <v>0</v>
      </c>
      <c r="N14" s="302">
        <v>0</v>
      </c>
      <c r="O14" s="292">
        <f t="shared" si="4"/>
        <v>0</v>
      </c>
      <c r="P14" s="302">
        <v>0</v>
      </c>
      <c r="Q14" s="292">
        <f t="shared" si="5"/>
        <v>0</v>
      </c>
      <c r="R14" s="302">
        <v>0</v>
      </c>
      <c r="S14" s="292">
        <f t="shared" si="6"/>
        <v>0</v>
      </c>
      <c r="T14" s="302">
        <v>0</v>
      </c>
      <c r="U14" s="292">
        <f t="shared" si="7"/>
        <v>0</v>
      </c>
      <c r="V14" s="302">
        <v>1585.83</v>
      </c>
      <c r="W14" s="292">
        <f t="shared" si="8"/>
        <v>2343856.7399999998</v>
      </c>
      <c r="X14" s="291">
        <f t="shared" si="11"/>
        <v>1585.83</v>
      </c>
      <c r="Y14" s="292">
        <f t="shared" si="9"/>
        <v>2343856.7399999998</v>
      </c>
      <c r="Z14" s="591" t="e">
        <f>#REF!+#REF!+#REF!+#REF!+#REF!+#REF!+#REF!+#REF!+#REF!</f>
        <v>#REF!</v>
      </c>
      <c r="AA14" s="603" t="e">
        <f t="shared" si="10"/>
        <v>#REF!</v>
      </c>
    </row>
    <row r="15" spans="1:37" s="326" customFormat="1" ht="63">
      <c r="A15" s="316">
        <v>7</v>
      </c>
      <c r="B15" s="334">
        <v>11.5</v>
      </c>
      <c r="C15" s="335" t="s">
        <v>131</v>
      </c>
      <c r="D15" s="319" t="s">
        <v>62</v>
      </c>
      <c r="E15" s="319">
        <v>212</v>
      </c>
      <c r="F15" s="302">
        <v>10.47999999999999</v>
      </c>
      <c r="G15" s="292">
        <f t="shared" si="0"/>
        <v>2221.7599999999979</v>
      </c>
      <c r="H15" s="302">
        <v>0</v>
      </c>
      <c r="I15" s="292">
        <f t="shared" si="1"/>
        <v>0</v>
      </c>
      <c r="J15" s="302">
        <v>0</v>
      </c>
      <c r="K15" s="292">
        <f t="shared" si="2"/>
        <v>0</v>
      </c>
      <c r="L15" s="302">
        <v>6.1900000000002819</v>
      </c>
      <c r="M15" s="292">
        <f t="shared" si="3"/>
        <v>1312.2800000000598</v>
      </c>
      <c r="N15" s="302">
        <v>0</v>
      </c>
      <c r="O15" s="292">
        <f t="shared" si="4"/>
        <v>0</v>
      </c>
      <c r="P15" s="302">
        <v>1096.9000000000001</v>
      </c>
      <c r="Q15" s="292">
        <f t="shared" si="5"/>
        <v>232542.80000000002</v>
      </c>
      <c r="R15" s="302">
        <v>345.84000000000003</v>
      </c>
      <c r="S15" s="292">
        <f t="shared" si="6"/>
        <v>73318.080000000002</v>
      </c>
      <c r="T15" s="302">
        <v>738.78499999999997</v>
      </c>
      <c r="U15" s="292">
        <f t="shared" si="7"/>
        <v>156622.41999999998</v>
      </c>
      <c r="V15" s="302">
        <v>0</v>
      </c>
      <c r="W15" s="292">
        <f t="shared" si="8"/>
        <v>0</v>
      </c>
      <c r="X15" s="291">
        <f t="shared" si="11"/>
        <v>2198.1950000000002</v>
      </c>
      <c r="Y15" s="319">
        <f t="shared" si="9"/>
        <v>466017.34</v>
      </c>
      <c r="Z15" s="591" t="e">
        <f>#REF!+#REF!+#REF!+#REF!+#REF!+#REF!+#REF!+#REF!+#REF!</f>
        <v>#REF!</v>
      </c>
      <c r="AA15" s="603" t="e">
        <f t="shared" si="10"/>
        <v>#REF!</v>
      </c>
      <c r="AB15" s="590"/>
      <c r="AC15" s="590"/>
      <c r="AD15" s="320"/>
      <c r="AE15" s="320"/>
      <c r="AF15" s="320"/>
      <c r="AG15" s="320"/>
      <c r="AH15" s="320"/>
      <c r="AI15" s="320"/>
      <c r="AJ15" s="320"/>
      <c r="AK15" s="336"/>
    </row>
    <row r="16" spans="1:37" s="326" customFormat="1" ht="126">
      <c r="A16" s="698">
        <v>8</v>
      </c>
      <c r="B16" s="337" t="s">
        <v>124</v>
      </c>
      <c r="C16" s="338" t="s">
        <v>440</v>
      </c>
      <c r="D16" s="319" t="s">
        <v>62</v>
      </c>
      <c r="E16" s="319">
        <v>43</v>
      </c>
      <c r="F16" s="302">
        <v>10.47999999999999</v>
      </c>
      <c r="G16" s="292">
        <f t="shared" si="0"/>
        <v>450.63999999999953</v>
      </c>
      <c r="H16" s="302">
        <v>0</v>
      </c>
      <c r="I16" s="292">
        <f t="shared" si="1"/>
        <v>0</v>
      </c>
      <c r="J16" s="302">
        <v>0</v>
      </c>
      <c r="K16" s="292">
        <f t="shared" si="2"/>
        <v>0</v>
      </c>
      <c r="L16" s="302">
        <v>6.1900000000002819</v>
      </c>
      <c r="M16" s="292">
        <f t="shared" si="3"/>
        <v>266.17000000001212</v>
      </c>
      <c r="N16" s="302">
        <v>0</v>
      </c>
      <c r="O16" s="292">
        <f t="shared" si="4"/>
        <v>0</v>
      </c>
      <c r="P16" s="302">
        <v>1096.9000000000001</v>
      </c>
      <c r="Q16" s="292">
        <f t="shared" si="5"/>
        <v>47166.700000000004</v>
      </c>
      <c r="R16" s="302">
        <v>345.84000000000003</v>
      </c>
      <c r="S16" s="292">
        <f t="shared" si="6"/>
        <v>14871.12</v>
      </c>
      <c r="T16" s="302">
        <v>738.78499999999997</v>
      </c>
      <c r="U16" s="292">
        <f t="shared" si="7"/>
        <v>31767.754999999997</v>
      </c>
      <c r="V16" s="302">
        <v>10270.125</v>
      </c>
      <c r="W16" s="292">
        <f t="shared" si="8"/>
        <v>441615.375</v>
      </c>
      <c r="X16" s="291">
        <f t="shared" si="11"/>
        <v>12468.32</v>
      </c>
      <c r="Y16" s="319">
        <f t="shared" si="9"/>
        <v>536137.76</v>
      </c>
      <c r="Z16" s="591" t="e">
        <f>#REF!+#REF!+#REF!+#REF!+#REF!+#REF!+#REF!+#REF!+#REF!</f>
        <v>#REF!</v>
      </c>
      <c r="AA16" s="603" t="e">
        <f t="shared" si="10"/>
        <v>#REF!</v>
      </c>
      <c r="AB16" s="590"/>
      <c r="AC16" s="590"/>
      <c r="AD16" s="320"/>
      <c r="AE16" s="320"/>
      <c r="AF16" s="320"/>
      <c r="AG16" s="320"/>
      <c r="AH16" s="320"/>
      <c r="AI16" s="320"/>
      <c r="AJ16" s="320"/>
      <c r="AK16" s="336"/>
    </row>
    <row r="17" spans="1:37" s="326" customFormat="1" ht="126">
      <c r="A17" s="316">
        <v>9</v>
      </c>
      <c r="B17" s="339" t="s">
        <v>284</v>
      </c>
      <c r="C17" s="318" t="s">
        <v>286</v>
      </c>
      <c r="D17" s="319" t="s">
        <v>62</v>
      </c>
      <c r="E17" s="319">
        <v>265</v>
      </c>
      <c r="F17" s="302">
        <v>3.9199999999999591</v>
      </c>
      <c r="G17" s="292">
        <f t="shared" si="0"/>
        <v>1038.7999999999893</v>
      </c>
      <c r="H17" s="302">
        <v>0</v>
      </c>
      <c r="I17" s="292">
        <f t="shared" si="1"/>
        <v>0</v>
      </c>
      <c r="J17" s="302">
        <v>7.6100000000000136</v>
      </c>
      <c r="K17" s="292">
        <f t="shared" si="2"/>
        <v>2016.6500000000037</v>
      </c>
      <c r="L17" s="302">
        <v>0</v>
      </c>
      <c r="M17" s="292">
        <f t="shared" si="3"/>
        <v>0</v>
      </c>
      <c r="N17" s="302">
        <v>0</v>
      </c>
      <c r="O17" s="292">
        <f t="shared" si="4"/>
        <v>0</v>
      </c>
      <c r="P17" s="302">
        <v>1635.1</v>
      </c>
      <c r="Q17" s="292">
        <f t="shared" si="5"/>
        <v>433301.5</v>
      </c>
      <c r="R17" s="302">
        <v>561.26</v>
      </c>
      <c r="S17" s="292">
        <f t="shared" si="6"/>
        <v>148733.9</v>
      </c>
      <c r="T17" s="302">
        <v>1261.7849999999999</v>
      </c>
      <c r="U17" s="292">
        <f t="shared" si="7"/>
        <v>334373.02499999997</v>
      </c>
      <c r="V17" s="302">
        <v>0</v>
      </c>
      <c r="W17" s="292">
        <f t="shared" si="8"/>
        <v>0</v>
      </c>
      <c r="X17" s="291">
        <f t="shared" si="11"/>
        <v>3469.6749999999997</v>
      </c>
      <c r="Y17" s="319">
        <f t="shared" si="9"/>
        <v>919463.87499999988</v>
      </c>
      <c r="Z17" s="591" t="e">
        <f>#REF!+#REF!+#REF!+#REF!+#REF!+#REF!+#REF!+#REF!+#REF!</f>
        <v>#REF!</v>
      </c>
      <c r="AA17" s="603" t="e">
        <f t="shared" si="10"/>
        <v>#REF!</v>
      </c>
      <c r="AB17" s="590"/>
      <c r="AC17" s="590"/>
      <c r="AD17" s="320"/>
      <c r="AE17" s="320"/>
      <c r="AF17" s="320"/>
      <c r="AG17" s="320"/>
      <c r="AH17" s="320"/>
      <c r="AI17" s="320"/>
      <c r="AJ17" s="320"/>
      <c r="AK17" s="336"/>
    </row>
    <row r="18" spans="1:37" s="326" customFormat="1" ht="110.25">
      <c r="A18" s="698">
        <v>10</v>
      </c>
      <c r="B18" s="339" t="s">
        <v>125</v>
      </c>
      <c r="C18" s="338" t="s">
        <v>396</v>
      </c>
      <c r="D18" s="319" t="s">
        <v>62</v>
      </c>
      <c r="E18" s="319">
        <v>13</v>
      </c>
      <c r="F18" s="302">
        <v>79.300000000000182</v>
      </c>
      <c r="G18" s="292">
        <f t="shared" si="0"/>
        <v>1030.9000000000024</v>
      </c>
      <c r="H18" s="302">
        <v>5605.2</v>
      </c>
      <c r="I18" s="292">
        <f t="shared" si="1"/>
        <v>72867.599999999991</v>
      </c>
      <c r="J18" s="302">
        <v>73.949999999999818</v>
      </c>
      <c r="K18" s="292">
        <f t="shared" si="2"/>
        <v>961.34999999999764</v>
      </c>
      <c r="L18" s="302">
        <v>1065</v>
      </c>
      <c r="M18" s="292">
        <f t="shared" si="3"/>
        <v>13845</v>
      </c>
      <c r="N18" s="302">
        <v>1095</v>
      </c>
      <c r="O18" s="292">
        <f t="shared" si="4"/>
        <v>14235</v>
      </c>
      <c r="P18" s="302">
        <v>14418</v>
      </c>
      <c r="Q18" s="292">
        <f t="shared" si="5"/>
        <v>187434</v>
      </c>
      <c r="R18" s="302">
        <v>3564</v>
      </c>
      <c r="S18" s="292">
        <f t="shared" si="6"/>
        <v>46332</v>
      </c>
      <c r="T18" s="302">
        <v>9266.4</v>
      </c>
      <c r="U18" s="292">
        <f t="shared" si="7"/>
        <v>120463.2</v>
      </c>
      <c r="V18" s="302">
        <v>10270.125</v>
      </c>
      <c r="W18" s="292">
        <f t="shared" si="8"/>
        <v>133511.625</v>
      </c>
      <c r="X18" s="291">
        <f t="shared" si="11"/>
        <v>45436.974999999999</v>
      </c>
      <c r="Y18" s="319">
        <f t="shared" si="9"/>
        <v>590680.67499999993</v>
      </c>
      <c r="Z18" s="591" t="e">
        <f>#REF!+#REF!+#REF!+#REF!+#REF!+#REF!+#REF!+#REF!+#REF!</f>
        <v>#REF!</v>
      </c>
      <c r="AA18" s="603" t="e">
        <f t="shared" si="10"/>
        <v>#REF!</v>
      </c>
      <c r="AB18" s="320"/>
      <c r="AC18" s="320"/>
      <c r="AD18" s="320"/>
      <c r="AE18" s="320"/>
      <c r="AF18" s="320"/>
      <c r="AG18" s="320"/>
      <c r="AH18" s="320"/>
    </row>
    <row r="19" spans="1:37" s="326" customFormat="1" ht="236.25">
      <c r="A19" s="316">
        <v>11</v>
      </c>
      <c r="B19" s="339">
        <v>5.7</v>
      </c>
      <c r="C19" s="318" t="s">
        <v>427</v>
      </c>
      <c r="D19" s="319" t="s">
        <v>62</v>
      </c>
      <c r="E19" s="319">
        <v>140</v>
      </c>
      <c r="F19" s="302">
        <v>0</v>
      </c>
      <c r="G19" s="292">
        <f t="shared" si="0"/>
        <v>0</v>
      </c>
      <c r="H19" s="302">
        <v>5605.2</v>
      </c>
      <c r="I19" s="292">
        <f t="shared" si="1"/>
        <v>784728</v>
      </c>
      <c r="J19" s="302">
        <v>0</v>
      </c>
      <c r="K19" s="292">
        <f t="shared" si="2"/>
        <v>0</v>
      </c>
      <c r="L19" s="302">
        <v>0</v>
      </c>
      <c r="M19" s="292">
        <f t="shared" si="3"/>
        <v>0</v>
      </c>
      <c r="N19" s="302">
        <v>0</v>
      </c>
      <c r="O19" s="292">
        <f t="shared" si="4"/>
        <v>0</v>
      </c>
      <c r="P19" s="302">
        <v>0</v>
      </c>
      <c r="Q19" s="292">
        <f t="shared" si="5"/>
        <v>0</v>
      </c>
      <c r="R19" s="302">
        <v>0</v>
      </c>
      <c r="S19" s="292">
        <f t="shared" si="6"/>
        <v>0</v>
      </c>
      <c r="T19" s="302">
        <v>0</v>
      </c>
      <c r="U19" s="292">
        <f t="shared" si="7"/>
        <v>0</v>
      </c>
      <c r="V19" s="302">
        <v>0</v>
      </c>
      <c r="W19" s="292">
        <f t="shared" si="8"/>
        <v>0</v>
      </c>
      <c r="X19" s="291">
        <f t="shared" si="11"/>
        <v>5605.2</v>
      </c>
      <c r="Y19" s="319">
        <f t="shared" si="9"/>
        <v>784728</v>
      </c>
      <c r="Z19" s="591" t="e">
        <f>#REF!+#REF!+#REF!+#REF!+#REF!+#REF!+#REF!+#REF!+#REF!</f>
        <v>#REF!</v>
      </c>
      <c r="AA19" s="603" t="e">
        <f t="shared" si="10"/>
        <v>#REF!</v>
      </c>
      <c r="AB19" s="320"/>
      <c r="AC19" s="320"/>
      <c r="AD19" s="320"/>
      <c r="AE19" s="320"/>
      <c r="AF19" s="320"/>
      <c r="AG19" s="320"/>
      <c r="AH19" s="320"/>
    </row>
    <row r="20" spans="1:37" s="326" customFormat="1" ht="409.5">
      <c r="A20" s="698">
        <v>12</v>
      </c>
      <c r="B20" s="339" t="s">
        <v>369</v>
      </c>
      <c r="C20" s="318" t="s">
        <v>421</v>
      </c>
      <c r="D20" s="319" t="s">
        <v>62</v>
      </c>
      <c r="E20" s="319">
        <v>122</v>
      </c>
      <c r="F20" s="302">
        <v>79.300000000000182</v>
      </c>
      <c r="G20" s="292">
        <f t="shared" si="0"/>
        <v>9674.6000000000222</v>
      </c>
      <c r="H20" s="302">
        <v>0</v>
      </c>
      <c r="I20" s="292">
        <f t="shared" si="1"/>
        <v>0</v>
      </c>
      <c r="J20" s="302">
        <v>73.949999999999818</v>
      </c>
      <c r="K20" s="292">
        <f t="shared" si="2"/>
        <v>9021.8999999999778</v>
      </c>
      <c r="L20" s="302">
        <v>1065</v>
      </c>
      <c r="M20" s="292">
        <f t="shared" si="3"/>
        <v>129930</v>
      </c>
      <c r="N20" s="302">
        <v>1095</v>
      </c>
      <c r="O20" s="292">
        <f t="shared" si="4"/>
        <v>133590</v>
      </c>
      <c r="P20" s="302">
        <v>14418</v>
      </c>
      <c r="Q20" s="292">
        <f t="shared" si="5"/>
        <v>1758996</v>
      </c>
      <c r="R20" s="302">
        <v>3564</v>
      </c>
      <c r="S20" s="292">
        <f t="shared" si="6"/>
        <v>434808</v>
      </c>
      <c r="T20" s="302">
        <v>9266.4</v>
      </c>
      <c r="U20" s="292">
        <f t="shared" si="7"/>
        <v>1130500.8</v>
      </c>
      <c r="V20" s="302">
        <v>10270.125</v>
      </c>
      <c r="W20" s="292">
        <f t="shared" si="8"/>
        <v>1252955.25</v>
      </c>
      <c r="X20" s="291">
        <f t="shared" si="11"/>
        <v>39831.775000000001</v>
      </c>
      <c r="Y20" s="319">
        <f t="shared" si="9"/>
        <v>4859476.55</v>
      </c>
      <c r="Z20" s="591" t="e">
        <f>#REF!+#REF!+#REF!+#REF!+#REF!+#REF!+#REF!+#REF!+#REF!</f>
        <v>#REF!</v>
      </c>
      <c r="AA20" s="603" t="e">
        <f t="shared" si="10"/>
        <v>#REF!</v>
      </c>
      <c r="AB20" s="588"/>
      <c r="AC20" s="588"/>
      <c r="AD20" s="588"/>
      <c r="AE20" s="588"/>
      <c r="AF20" s="320"/>
      <c r="AG20" s="320"/>
      <c r="AH20" s="320"/>
    </row>
    <row r="21" spans="1:37" s="326" customFormat="1" ht="110.25">
      <c r="A21" s="316">
        <v>13</v>
      </c>
      <c r="B21" s="341">
        <v>5.5</v>
      </c>
      <c r="C21" s="338" t="s">
        <v>397</v>
      </c>
      <c r="D21" s="319" t="s">
        <v>62</v>
      </c>
      <c r="E21" s="319">
        <v>43</v>
      </c>
      <c r="F21" s="302">
        <v>79.3</v>
      </c>
      <c r="G21" s="292">
        <f t="shared" si="0"/>
        <v>3409.9</v>
      </c>
      <c r="H21" s="302">
        <v>0</v>
      </c>
      <c r="I21" s="292">
        <f t="shared" si="1"/>
        <v>0</v>
      </c>
      <c r="J21" s="302">
        <v>73.95</v>
      </c>
      <c r="K21" s="292">
        <f t="shared" si="2"/>
        <v>3179.85</v>
      </c>
      <c r="L21" s="302">
        <v>1065</v>
      </c>
      <c r="M21" s="292">
        <f t="shared" si="3"/>
        <v>45795</v>
      </c>
      <c r="N21" s="302">
        <v>1095</v>
      </c>
      <c r="O21" s="292">
        <f t="shared" si="4"/>
        <v>47085</v>
      </c>
      <c r="P21" s="302">
        <v>14418</v>
      </c>
      <c r="Q21" s="292">
        <f t="shared" si="5"/>
        <v>619974</v>
      </c>
      <c r="R21" s="302">
        <v>3564</v>
      </c>
      <c r="S21" s="292">
        <f t="shared" si="6"/>
        <v>153252</v>
      </c>
      <c r="T21" s="302">
        <v>9266.4</v>
      </c>
      <c r="U21" s="292">
        <f t="shared" si="7"/>
        <v>398455.2</v>
      </c>
      <c r="V21" s="302">
        <v>10270.125</v>
      </c>
      <c r="W21" s="292">
        <f t="shared" si="8"/>
        <v>441615.375</v>
      </c>
      <c r="X21" s="291">
        <f t="shared" si="11"/>
        <v>39831.775000000001</v>
      </c>
      <c r="Y21" s="319">
        <f t="shared" si="9"/>
        <v>1712766.325</v>
      </c>
      <c r="Z21" s="591" t="e">
        <f>#REF!+#REF!+#REF!+#REF!+#REF!+#REF!+#REF!+#REF!+#REF!</f>
        <v>#REF!</v>
      </c>
      <c r="AA21" s="603" t="e">
        <f t="shared" si="10"/>
        <v>#REF!</v>
      </c>
      <c r="AB21" s="604"/>
      <c r="AC21" s="604"/>
      <c r="AD21" s="320"/>
      <c r="AE21" s="342"/>
      <c r="AF21" s="343"/>
      <c r="AG21" s="343"/>
      <c r="AH21" s="343"/>
    </row>
    <row r="22" spans="1:37" s="326" customFormat="1" ht="141.75">
      <c r="A22" s="698">
        <v>14</v>
      </c>
      <c r="B22" s="344" t="s">
        <v>375</v>
      </c>
      <c r="C22" s="318" t="s">
        <v>376</v>
      </c>
      <c r="D22" s="319" t="s">
        <v>67</v>
      </c>
      <c r="E22" s="319">
        <v>200</v>
      </c>
      <c r="F22" s="302">
        <v>0</v>
      </c>
      <c r="G22" s="292">
        <f t="shared" si="0"/>
        <v>0</v>
      </c>
      <c r="H22" s="302">
        <v>0</v>
      </c>
      <c r="I22" s="292">
        <f t="shared" si="1"/>
        <v>0</v>
      </c>
      <c r="J22" s="302">
        <v>0</v>
      </c>
      <c r="K22" s="292">
        <f t="shared" si="2"/>
        <v>0</v>
      </c>
      <c r="L22" s="302">
        <v>0</v>
      </c>
      <c r="M22" s="292">
        <f t="shared" si="3"/>
        <v>0</v>
      </c>
      <c r="N22" s="302">
        <v>0</v>
      </c>
      <c r="O22" s="292">
        <f t="shared" si="4"/>
        <v>0</v>
      </c>
      <c r="P22" s="302">
        <v>0</v>
      </c>
      <c r="Q22" s="292">
        <f t="shared" si="5"/>
        <v>0</v>
      </c>
      <c r="R22" s="302">
        <v>0</v>
      </c>
      <c r="S22" s="292">
        <f t="shared" si="6"/>
        <v>0</v>
      </c>
      <c r="T22" s="302">
        <v>0</v>
      </c>
      <c r="U22" s="292">
        <f t="shared" si="7"/>
        <v>0</v>
      </c>
      <c r="V22" s="302">
        <v>629.296875</v>
      </c>
      <c r="W22" s="292">
        <f t="shared" si="8"/>
        <v>125859.375</v>
      </c>
      <c r="X22" s="291">
        <f t="shared" si="11"/>
        <v>629.296875</v>
      </c>
      <c r="Y22" s="319">
        <f t="shared" si="9"/>
        <v>125859.375</v>
      </c>
      <c r="Z22" s="591" t="e">
        <f>#REF!+#REF!+#REF!+#REF!+#REF!+#REF!+#REF!+#REF!+#REF!</f>
        <v>#REF!</v>
      </c>
      <c r="AA22" s="603" t="e">
        <f t="shared" si="10"/>
        <v>#REF!</v>
      </c>
      <c r="AB22" s="363"/>
      <c r="AC22" s="363"/>
      <c r="AD22" s="591"/>
      <c r="AE22" s="591"/>
      <c r="AF22" s="590"/>
      <c r="AG22" s="345"/>
      <c r="AH22" s="346"/>
    </row>
    <row r="23" spans="1:37" s="326" customFormat="1" ht="157.5">
      <c r="A23" s="316">
        <v>15</v>
      </c>
      <c r="B23" s="347">
        <v>9.18</v>
      </c>
      <c r="C23" s="348" t="s">
        <v>206</v>
      </c>
      <c r="D23" s="319" t="s">
        <v>62</v>
      </c>
      <c r="E23" s="319">
        <v>604</v>
      </c>
      <c r="F23" s="302">
        <v>40.199999999999996</v>
      </c>
      <c r="G23" s="292">
        <f t="shared" si="0"/>
        <v>24280.799999999996</v>
      </c>
      <c r="H23" s="302">
        <v>103.8</v>
      </c>
      <c r="I23" s="292">
        <f t="shared" si="1"/>
        <v>62695.199999999997</v>
      </c>
      <c r="J23" s="302">
        <v>43.8</v>
      </c>
      <c r="K23" s="292">
        <f t="shared" si="2"/>
        <v>26455.199999999997</v>
      </c>
      <c r="L23" s="302">
        <v>252</v>
      </c>
      <c r="M23" s="292">
        <f t="shared" si="3"/>
        <v>152208</v>
      </c>
      <c r="N23" s="302">
        <v>219</v>
      </c>
      <c r="O23" s="292">
        <f t="shared" si="4"/>
        <v>132276</v>
      </c>
      <c r="P23" s="302">
        <v>213.6</v>
      </c>
      <c r="Q23" s="292">
        <f t="shared" si="5"/>
        <v>129014.39999999999</v>
      </c>
      <c r="R23" s="302">
        <v>66</v>
      </c>
      <c r="S23" s="292">
        <f t="shared" si="6"/>
        <v>39864</v>
      </c>
      <c r="T23" s="302">
        <v>171.6</v>
      </c>
      <c r="U23" s="292">
        <f t="shared" si="7"/>
        <v>103646.39999999999</v>
      </c>
      <c r="V23" s="302">
        <v>161.1</v>
      </c>
      <c r="W23" s="292">
        <f t="shared" si="8"/>
        <v>97304.4</v>
      </c>
      <c r="X23" s="291">
        <f t="shared" si="11"/>
        <v>1271.0999999999999</v>
      </c>
      <c r="Y23" s="319">
        <f t="shared" si="9"/>
        <v>767744.39999999991</v>
      </c>
      <c r="Z23" s="591" t="e">
        <f>#REF!+#REF!+#REF!+#REF!+#REF!+#REF!+#REF!+#REF!+#REF!</f>
        <v>#REF!</v>
      </c>
      <c r="AA23" s="603" t="e">
        <f t="shared" si="10"/>
        <v>#REF!</v>
      </c>
    </row>
    <row r="24" spans="1:37" s="326" customFormat="1" ht="315">
      <c r="A24" s="698">
        <v>16</v>
      </c>
      <c r="B24" s="349" t="s">
        <v>377</v>
      </c>
      <c r="C24" s="350" t="s">
        <v>388</v>
      </c>
      <c r="D24" s="319" t="s">
        <v>79</v>
      </c>
      <c r="E24" s="319">
        <v>22547</v>
      </c>
      <c r="F24" s="302">
        <v>2</v>
      </c>
      <c r="G24" s="292">
        <f t="shared" si="0"/>
        <v>45094</v>
      </c>
      <c r="H24" s="302">
        <v>1</v>
      </c>
      <c r="I24" s="292">
        <f t="shared" si="1"/>
        <v>22547</v>
      </c>
      <c r="J24" s="302">
        <v>2</v>
      </c>
      <c r="K24" s="292">
        <f t="shared" si="2"/>
        <v>45094</v>
      </c>
      <c r="L24" s="302">
        <v>3</v>
      </c>
      <c r="M24" s="292">
        <f t="shared" si="3"/>
        <v>67641</v>
      </c>
      <c r="N24" s="302">
        <v>5</v>
      </c>
      <c r="O24" s="292">
        <f t="shared" si="4"/>
        <v>112735</v>
      </c>
      <c r="P24" s="302">
        <v>3</v>
      </c>
      <c r="Q24" s="292">
        <f t="shared" si="5"/>
        <v>67641</v>
      </c>
      <c r="R24" s="302">
        <v>1</v>
      </c>
      <c r="S24" s="292">
        <f t="shared" si="6"/>
        <v>22547</v>
      </c>
      <c r="T24" s="302">
        <v>2</v>
      </c>
      <c r="U24" s="292">
        <f t="shared" si="7"/>
        <v>45094</v>
      </c>
      <c r="V24" s="302">
        <v>3</v>
      </c>
      <c r="W24" s="292">
        <f t="shared" si="8"/>
        <v>67641</v>
      </c>
      <c r="X24" s="291">
        <f t="shared" si="11"/>
        <v>22</v>
      </c>
      <c r="Y24" s="319">
        <f t="shared" si="9"/>
        <v>496034</v>
      </c>
      <c r="Z24" s="591" t="e">
        <f>#REF!+#REF!+#REF!+#REF!+#REF!+#REF!+#REF!+#REF!+#REF!</f>
        <v>#REF!</v>
      </c>
      <c r="AA24" s="603" t="e">
        <f t="shared" si="10"/>
        <v>#REF!</v>
      </c>
    </row>
    <row r="25" spans="1:37" s="326" customFormat="1" ht="15.75">
      <c r="A25" s="689"/>
      <c r="B25" s="690"/>
      <c r="C25" s="691"/>
      <c r="D25" s="692"/>
      <c r="E25" s="692"/>
      <c r="F25" s="302"/>
      <c r="G25" s="292">
        <f>SUM(G9:G24)</f>
        <v>87201.400000000009</v>
      </c>
      <c r="H25" s="606"/>
      <c r="I25" s="292">
        <f>SUM(I9:I24)</f>
        <v>942837.79999999993</v>
      </c>
      <c r="J25" s="606"/>
      <c r="K25" s="292">
        <f>SUM(K9:K24)</f>
        <v>91108.949999999983</v>
      </c>
      <c r="L25" s="606"/>
      <c r="M25" s="292">
        <f>SUM(M9:M24)</f>
        <v>410997.45000000007</v>
      </c>
      <c r="N25" s="606"/>
      <c r="O25" s="292">
        <f>SUM(O9:O24)</f>
        <v>439921</v>
      </c>
      <c r="P25" s="606"/>
      <c r="Q25" s="292">
        <f>SUM(Q9:Q24)</f>
        <v>3476070.3999999999</v>
      </c>
      <c r="R25" s="606"/>
      <c r="S25" s="292">
        <f>SUM(S9:S24)</f>
        <v>933726.1</v>
      </c>
      <c r="T25" s="606"/>
      <c r="U25" s="292">
        <f>SUM(U9:U24)</f>
        <v>2320922.7999999998</v>
      </c>
      <c r="V25" s="606"/>
      <c r="W25" s="292">
        <f>SUM(W9:W24)</f>
        <v>5025184.1400000006</v>
      </c>
      <c r="X25" s="605"/>
      <c r="Y25" s="292">
        <f>SUM(Y9:Y24)</f>
        <v>13727970.039999999</v>
      </c>
      <c r="Z25" s="351"/>
      <c r="AA25" s="351" t="e">
        <f>SUM(AA9:AA24)</f>
        <v>#REF!</v>
      </c>
    </row>
    <row r="26" spans="1:37" s="290" customFormat="1" ht="20.25">
      <c r="A26" s="720" t="s">
        <v>409</v>
      </c>
      <c r="B26" s="720"/>
      <c r="C26" s="720"/>
      <c r="D26" s="587"/>
      <c r="E26" s="587"/>
      <c r="F26" s="587"/>
      <c r="G26" s="352"/>
      <c r="H26" s="587"/>
      <c r="I26" s="352"/>
      <c r="J26" s="587"/>
      <c r="K26" s="352"/>
      <c r="L26" s="587"/>
      <c r="M26" s="587"/>
      <c r="N26" s="602"/>
      <c r="O26" s="587"/>
      <c r="P26" s="587"/>
      <c r="Q26" s="587"/>
      <c r="R26" s="587"/>
      <c r="S26" s="587"/>
      <c r="T26" s="587"/>
      <c r="U26" s="587"/>
      <c r="V26" s="587"/>
      <c r="W26" s="587"/>
      <c r="X26" s="587"/>
      <c r="Y26" s="587"/>
      <c r="Z26" s="353"/>
      <c r="AA26" s="353"/>
      <c r="AB26" s="353"/>
      <c r="AC26" s="353"/>
      <c r="AD26" s="353"/>
      <c r="AE26" s="353"/>
      <c r="AF26" s="353"/>
      <c r="AG26" s="353"/>
      <c r="AH26" s="320"/>
      <c r="AI26" s="320"/>
      <c r="AJ26" s="320"/>
      <c r="AK26" s="313"/>
    </row>
    <row r="27" spans="1:37" s="290" customFormat="1" ht="20.25">
      <c r="A27" s="721" t="s">
        <v>390</v>
      </c>
      <c r="B27" s="721"/>
      <c r="C27" s="721"/>
      <c r="D27" s="599"/>
      <c r="E27" s="599"/>
      <c r="F27" s="599"/>
      <c r="G27" s="599"/>
      <c r="H27" s="599"/>
      <c r="I27" s="599"/>
      <c r="J27" s="599"/>
      <c r="K27" s="599"/>
      <c r="L27" s="599"/>
      <c r="M27" s="599"/>
      <c r="N27" s="600"/>
      <c r="O27" s="599"/>
      <c r="P27" s="599"/>
      <c r="Q27" s="599"/>
      <c r="R27" s="599"/>
      <c r="S27" s="599"/>
      <c r="T27" s="599"/>
      <c r="U27" s="599"/>
      <c r="V27" s="599"/>
      <c r="W27" s="599"/>
      <c r="X27" s="599"/>
      <c r="Y27" s="599"/>
      <c r="Z27" s="353"/>
      <c r="AA27" s="353"/>
      <c r="AB27" s="353"/>
      <c r="AC27" s="353"/>
      <c r="AD27" s="353"/>
      <c r="AE27" s="353"/>
      <c r="AF27" s="353"/>
      <c r="AG27" s="353"/>
      <c r="AH27" s="320"/>
      <c r="AI27" s="320"/>
      <c r="AJ27" s="320"/>
      <c r="AK27" s="313"/>
    </row>
    <row r="28" spans="1:37" ht="110.25">
      <c r="A28" s="354">
        <v>17</v>
      </c>
      <c r="B28" s="355">
        <v>2.2000000000000002</v>
      </c>
      <c r="C28" s="356" t="s">
        <v>378</v>
      </c>
      <c r="D28" s="357" t="s">
        <v>62</v>
      </c>
      <c r="E28" s="357">
        <v>1</v>
      </c>
      <c r="F28" s="302">
        <v>145</v>
      </c>
      <c r="G28" s="292">
        <f t="shared" ref="G28:G65" si="12">F28*E28</f>
        <v>145</v>
      </c>
      <c r="H28" s="302">
        <v>0</v>
      </c>
      <c r="I28" s="292">
        <f t="shared" ref="I28:I65" si="13">H28*E28</f>
        <v>0</v>
      </c>
      <c r="J28" s="302">
        <v>522</v>
      </c>
      <c r="K28" s="292">
        <f t="shared" ref="K28:K65" si="14">J28*E28</f>
        <v>522</v>
      </c>
      <c r="L28" s="302">
        <v>1016</v>
      </c>
      <c r="M28" s="292">
        <f t="shared" ref="M28:M65" si="15">L28*E28</f>
        <v>1016</v>
      </c>
      <c r="N28" s="302">
        <v>1955</v>
      </c>
      <c r="O28" s="292">
        <f t="shared" ref="O28:O65" si="16">N28*E28</f>
        <v>1955</v>
      </c>
      <c r="P28" s="302">
        <v>384</v>
      </c>
      <c r="Q28" s="292">
        <f t="shared" ref="Q28:Q65" si="17">P28*E28</f>
        <v>384</v>
      </c>
      <c r="R28" s="302">
        <v>132</v>
      </c>
      <c r="S28" s="292">
        <f t="shared" ref="S28:S65" si="18">R28*E28</f>
        <v>132</v>
      </c>
      <c r="T28" s="302">
        <v>734</v>
      </c>
      <c r="U28" s="292">
        <f t="shared" ref="U28:U65" si="19">T28*E28</f>
        <v>734</v>
      </c>
      <c r="V28" s="302">
        <v>623.75</v>
      </c>
      <c r="W28" s="292">
        <f t="shared" ref="W28:W65" si="20">V28*E28</f>
        <v>623.75</v>
      </c>
      <c r="X28" s="291">
        <f t="shared" ref="X28:X65" si="21">F28+H28+J28+L28+N28+P28+R28+T28+V28</f>
        <v>5511.75</v>
      </c>
      <c r="Y28" s="292">
        <f t="shared" ref="Y28:Y65" si="22">X28*E28</f>
        <v>5511.75</v>
      </c>
      <c r="Z28" s="591" t="e">
        <f>#REF!+#REF!+#REF!+#REF!+#REF!+#REF!+#REF!+#REF!+#REF!</f>
        <v>#REF!</v>
      </c>
      <c r="AA28" s="603" t="e">
        <f t="shared" ref="AA28:AA65" si="23">Z28*E28</f>
        <v>#REF!</v>
      </c>
      <c r="AB28" s="590"/>
      <c r="AC28" s="590"/>
      <c r="AD28" s="320"/>
      <c r="AE28" s="320"/>
      <c r="AF28" s="320"/>
      <c r="AG28" s="320"/>
      <c r="AH28" s="320"/>
      <c r="AI28" s="320"/>
      <c r="AJ28" s="320"/>
      <c r="AK28" s="298"/>
    </row>
    <row r="29" spans="1:37" ht="204.75">
      <c r="A29" s="354">
        <v>18</v>
      </c>
      <c r="B29" s="354" t="s">
        <v>380</v>
      </c>
      <c r="C29" s="356" t="s">
        <v>381</v>
      </c>
      <c r="D29" s="357" t="s">
        <v>62</v>
      </c>
      <c r="E29" s="357">
        <v>5</v>
      </c>
      <c r="F29" s="302">
        <v>0</v>
      </c>
      <c r="G29" s="292">
        <f t="shared" si="12"/>
        <v>0</v>
      </c>
      <c r="H29" s="302">
        <v>0</v>
      </c>
      <c r="I29" s="292">
        <f t="shared" si="13"/>
        <v>0</v>
      </c>
      <c r="J29" s="302">
        <v>0</v>
      </c>
      <c r="K29" s="292">
        <f t="shared" si="14"/>
        <v>0</v>
      </c>
      <c r="L29" s="302">
        <v>0</v>
      </c>
      <c r="M29" s="292">
        <f t="shared" si="15"/>
        <v>0</v>
      </c>
      <c r="N29" s="302">
        <v>0</v>
      </c>
      <c r="O29" s="292">
        <f t="shared" si="16"/>
        <v>0</v>
      </c>
      <c r="P29" s="302">
        <v>0</v>
      </c>
      <c r="Q29" s="292">
        <f t="shared" si="17"/>
        <v>0</v>
      </c>
      <c r="R29" s="302">
        <v>0</v>
      </c>
      <c r="S29" s="292">
        <f t="shared" si="18"/>
        <v>0</v>
      </c>
      <c r="T29" s="302">
        <v>0</v>
      </c>
      <c r="U29" s="292">
        <f t="shared" si="19"/>
        <v>0</v>
      </c>
      <c r="V29" s="302">
        <v>0</v>
      </c>
      <c r="W29" s="292">
        <f t="shared" si="20"/>
        <v>0</v>
      </c>
      <c r="X29" s="291">
        <f t="shared" si="21"/>
        <v>0</v>
      </c>
      <c r="Y29" s="292">
        <f t="shared" si="22"/>
        <v>0</v>
      </c>
      <c r="Z29" s="591" t="e">
        <f>#REF!+#REF!+#REF!+#REF!+#REF!+#REF!+#REF!+#REF!+#REF!</f>
        <v>#REF!</v>
      </c>
      <c r="AA29" s="603" t="e">
        <f t="shared" si="23"/>
        <v>#REF!</v>
      </c>
      <c r="AB29" s="590"/>
      <c r="AC29" s="590"/>
      <c r="AD29" s="320"/>
      <c r="AE29" s="320"/>
      <c r="AF29" s="320"/>
      <c r="AG29" s="320"/>
      <c r="AH29" s="320"/>
      <c r="AI29" s="320"/>
      <c r="AJ29" s="320"/>
      <c r="AK29" s="298"/>
    </row>
    <row r="30" spans="1:37" s="326" customFormat="1" ht="110.25">
      <c r="A30" s="354">
        <v>19</v>
      </c>
      <c r="B30" s="360" t="s">
        <v>64</v>
      </c>
      <c r="C30" s="361" t="s">
        <v>379</v>
      </c>
      <c r="D30" s="319" t="s">
        <v>196</v>
      </c>
      <c r="E30" s="319">
        <v>63</v>
      </c>
      <c r="F30" s="302">
        <v>0</v>
      </c>
      <c r="G30" s="292">
        <f t="shared" si="12"/>
        <v>0</v>
      </c>
      <c r="H30" s="302">
        <v>0</v>
      </c>
      <c r="I30" s="292">
        <f t="shared" si="13"/>
        <v>0</v>
      </c>
      <c r="J30" s="302">
        <v>0</v>
      </c>
      <c r="K30" s="292">
        <f t="shared" si="14"/>
        <v>0</v>
      </c>
      <c r="L30" s="302">
        <v>10</v>
      </c>
      <c r="M30" s="292">
        <f t="shared" si="15"/>
        <v>630</v>
      </c>
      <c r="N30" s="302">
        <v>400</v>
      </c>
      <c r="O30" s="292">
        <f t="shared" si="16"/>
        <v>25200</v>
      </c>
      <c r="P30" s="302">
        <v>100</v>
      </c>
      <c r="Q30" s="292">
        <f t="shared" si="17"/>
        <v>6300</v>
      </c>
      <c r="R30" s="302">
        <v>0</v>
      </c>
      <c r="S30" s="292">
        <f t="shared" si="18"/>
        <v>0</v>
      </c>
      <c r="T30" s="302">
        <v>107</v>
      </c>
      <c r="U30" s="292">
        <f t="shared" si="19"/>
        <v>6741</v>
      </c>
      <c r="V30" s="302">
        <v>5</v>
      </c>
      <c r="W30" s="292">
        <f t="shared" si="20"/>
        <v>315</v>
      </c>
      <c r="X30" s="291">
        <f t="shared" si="21"/>
        <v>622</v>
      </c>
      <c r="Y30" s="292">
        <f t="shared" si="22"/>
        <v>39186</v>
      </c>
      <c r="Z30" s="591" t="e">
        <f>#REF!+#REF!+#REF!+#REF!+#REF!+#REF!+#REF!+#REF!+#REF!</f>
        <v>#REF!</v>
      </c>
      <c r="AA30" s="603" t="e">
        <f t="shared" si="23"/>
        <v>#REF!</v>
      </c>
      <c r="AB30" s="353"/>
      <c r="AC30" s="590"/>
      <c r="AD30" s="362"/>
      <c r="AE30" s="363"/>
      <c r="AF30" s="590"/>
      <c r="AG30" s="362"/>
      <c r="AH30" s="320"/>
      <c r="AI30" s="320"/>
      <c r="AJ30" s="320"/>
      <c r="AK30" s="336"/>
    </row>
    <row r="31" spans="1:37" s="321" customFormat="1" ht="94.5">
      <c r="A31" s="354">
        <v>20</v>
      </c>
      <c r="B31" s="364">
        <v>11.1</v>
      </c>
      <c r="C31" s="365" t="s">
        <v>398</v>
      </c>
      <c r="D31" s="319" t="s">
        <v>67</v>
      </c>
      <c r="E31" s="319">
        <v>215</v>
      </c>
      <c r="F31" s="302">
        <v>0</v>
      </c>
      <c r="G31" s="292">
        <f t="shared" si="12"/>
        <v>0</v>
      </c>
      <c r="H31" s="302">
        <v>0</v>
      </c>
      <c r="I31" s="292">
        <f t="shared" si="13"/>
        <v>0</v>
      </c>
      <c r="J31" s="302">
        <v>0</v>
      </c>
      <c r="K31" s="292">
        <f t="shared" si="14"/>
        <v>0</v>
      </c>
      <c r="L31" s="302">
        <v>0</v>
      </c>
      <c r="M31" s="292">
        <f t="shared" si="15"/>
        <v>0</v>
      </c>
      <c r="N31" s="302">
        <v>0</v>
      </c>
      <c r="O31" s="292">
        <f t="shared" si="16"/>
        <v>0</v>
      </c>
      <c r="P31" s="302">
        <v>0</v>
      </c>
      <c r="Q31" s="292">
        <f t="shared" si="17"/>
        <v>0</v>
      </c>
      <c r="R31" s="302">
        <v>42.007999999999925</v>
      </c>
      <c r="S31" s="292">
        <f t="shared" si="18"/>
        <v>9031.719999999983</v>
      </c>
      <c r="T31" s="302">
        <v>0</v>
      </c>
      <c r="U31" s="292">
        <f t="shared" si="19"/>
        <v>0</v>
      </c>
      <c r="V31" s="302">
        <v>0</v>
      </c>
      <c r="W31" s="292">
        <f t="shared" si="20"/>
        <v>0</v>
      </c>
      <c r="X31" s="291">
        <f t="shared" si="21"/>
        <v>42.007999999999925</v>
      </c>
      <c r="Y31" s="292">
        <f t="shared" si="22"/>
        <v>9031.719999999983</v>
      </c>
      <c r="Z31" s="591" t="e">
        <f>#REF!+#REF!+#REF!+#REF!+#REF!+#REF!+#REF!+#REF!+#REF!</f>
        <v>#REF!</v>
      </c>
      <c r="AA31" s="603" t="e">
        <f t="shared" si="23"/>
        <v>#REF!</v>
      </c>
      <c r="AB31" s="353"/>
      <c r="AC31" s="367"/>
      <c r="AD31" s="368"/>
      <c r="AE31" s="368"/>
      <c r="AF31" s="368"/>
      <c r="AG31" s="368"/>
      <c r="AH31" s="594"/>
      <c r="AI31" s="320"/>
      <c r="AJ31" s="320"/>
      <c r="AK31" s="369"/>
    </row>
    <row r="32" spans="1:37" s="326" customFormat="1" ht="126">
      <c r="A32" s="354">
        <v>21</v>
      </c>
      <c r="B32" s="334" t="s">
        <v>71</v>
      </c>
      <c r="C32" s="318" t="s">
        <v>224</v>
      </c>
      <c r="D32" s="319" t="s">
        <v>62</v>
      </c>
      <c r="E32" s="319">
        <v>20</v>
      </c>
      <c r="F32" s="302">
        <v>0</v>
      </c>
      <c r="G32" s="292">
        <f t="shared" si="12"/>
        <v>0</v>
      </c>
      <c r="H32" s="302">
        <v>0</v>
      </c>
      <c r="I32" s="292">
        <f t="shared" si="13"/>
        <v>0</v>
      </c>
      <c r="J32" s="302">
        <v>0</v>
      </c>
      <c r="K32" s="292">
        <f t="shared" si="14"/>
        <v>0</v>
      </c>
      <c r="L32" s="302">
        <v>0</v>
      </c>
      <c r="M32" s="292">
        <f t="shared" si="15"/>
        <v>0</v>
      </c>
      <c r="N32" s="302">
        <v>0</v>
      </c>
      <c r="O32" s="292">
        <f t="shared" si="16"/>
        <v>0</v>
      </c>
      <c r="P32" s="302">
        <v>0</v>
      </c>
      <c r="Q32" s="292">
        <f t="shared" si="17"/>
        <v>0</v>
      </c>
      <c r="R32" s="302">
        <v>0</v>
      </c>
      <c r="S32" s="292">
        <f t="shared" si="18"/>
        <v>0</v>
      </c>
      <c r="T32" s="302">
        <v>0</v>
      </c>
      <c r="U32" s="292">
        <f t="shared" si="19"/>
        <v>0</v>
      </c>
      <c r="V32" s="302">
        <v>0</v>
      </c>
      <c r="W32" s="292">
        <f t="shared" si="20"/>
        <v>0</v>
      </c>
      <c r="X32" s="291">
        <f t="shared" si="21"/>
        <v>0</v>
      </c>
      <c r="Y32" s="292">
        <f t="shared" si="22"/>
        <v>0</v>
      </c>
      <c r="Z32" s="591" t="e">
        <f>#REF!+#REF!+#REF!+#REF!+#REF!+#REF!+#REF!+#REF!+#REF!</f>
        <v>#REF!</v>
      </c>
      <c r="AA32" s="603" t="e">
        <f t="shared" si="23"/>
        <v>#REF!</v>
      </c>
      <c r="AB32" s="590"/>
      <c r="AC32" s="590"/>
      <c r="AD32" s="320"/>
      <c r="AE32" s="320"/>
      <c r="AF32" s="320"/>
      <c r="AG32" s="320"/>
      <c r="AH32" s="320"/>
      <c r="AI32" s="320"/>
      <c r="AJ32" s="320"/>
      <c r="AK32" s="336"/>
    </row>
    <row r="33" spans="1:37" s="326" customFormat="1" ht="141.75">
      <c r="A33" s="354">
        <v>22</v>
      </c>
      <c r="B33" s="339" t="s">
        <v>70</v>
      </c>
      <c r="C33" s="361" t="s">
        <v>223</v>
      </c>
      <c r="D33" s="319" t="s">
        <v>62</v>
      </c>
      <c r="E33" s="319">
        <v>37</v>
      </c>
      <c r="F33" s="302">
        <v>2010</v>
      </c>
      <c r="G33" s="292">
        <f t="shared" si="12"/>
        <v>74370</v>
      </c>
      <c r="H33" s="302">
        <v>0</v>
      </c>
      <c r="I33" s="292">
        <f t="shared" si="13"/>
        <v>0</v>
      </c>
      <c r="J33" s="302">
        <v>2190</v>
      </c>
      <c r="K33" s="292">
        <f t="shared" si="14"/>
        <v>81030</v>
      </c>
      <c r="L33" s="302">
        <v>15750</v>
      </c>
      <c r="M33" s="292">
        <f t="shared" si="15"/>
        <v>582750</v>
      </c>
      <c r="N33" s="302">
        <v>8212.5</v>
      </c>
      <c r="O33" s="292">
        <f t="shared" si="16"/>
        <v>303862.5</v>
      </c>
      <c r="P33" s="302">
        <v>8010</v>
      </c>
      <c r="Q33" s="292">
        <f t="shared" si="17"/>
        <v>296370</v>
      </c>
      <c r="R33" s="302">
        <v>3300</v>
      </c>
      <c r="S33" s="292">
        <f t="shared" si="18"/>
        <v>122100</v>
      </c>
      <c r="T33" s="302">
        <v>8580</v>
      </c>
      <c r="U33" s="292">
        <f t="shared" si="19"/>
        <v>317460</v>
      </c>
      <c r="V33" s="302">
        <v>0</v>
      </c>
      <c r="W33" s="292">
        <f t="shared" si="20"/>
        <v>0</v>
      </c>
      <c r="X33" s="291">
        <f t="shared" si="21"/>
        <v>48052.5</v>
      </c>
      <c r="Y33" s="292">
        <f t="shared" si="22"/>
        <v>1777942.5</v>
      </c>
      <c r="Z33" s="591" t="e">
        <f>#REF!+#REF!+#REF!+#REF!+#REF!+#REF!+#REF!+#REF!+#REF!</f>
        <v>#REF!</v>
      </c>
      <c r="AA33" s="603" t="e">
        <f t="shared" si="23"/>
        <v>#REF!</v>
      </c>
      <c r="AB33" s="363"/>
      <c r="AC33" s="363"/>
      <c r="AD33" s="594"/>
      <c r="AE33" s="594"/>
      <c r="AF33" s="594"/>
      <c r="AG33" s="594"/>
      <c r="AH33" s="370"/>
      <c r="AI33" s="320"/>
      <c r="AJ33" s="320"/>
      <c r="AK33" s="336"/>
    </row>
    <row r="34" spans="1:37" s="326" customFormat="1" ht="78.75">
      <c r="A34" s="354">
        <v>23</v>
      </c>
      <c r="B34" s="371">
        <v>7.31</v>
      </c>
      <c r="C34" s="372" t="s">
        <v>287</v>
      </c>
      <c r="D34" s="319" t="s">
        <v>67</v>
      </c>
      <c r="E34" s="319">
        <v>9091</v>
      </c>
      <c r="F34" s="302">
        <v>0</v>
      </c>
      <c r="G34" s="292">
        <f t="shared" si="12"/>
        <v>0</v>
      </c>
      <c r="H34" s="302">
        <v>0</v>
      </c>
      <c r="I34" s="292">
        <f t="shared" si="13"/>
        <v>0</v>
      </c>
      <c r="J34" s="302">
        <v>0</v>
      </c>
      <c r="K34" s="292">
        <f t="shared" si="14"/>
        <v>0</v>
      </c>
      <c r="L34" s="302">
        <v>0</v>
      </c>
      <c r="M34" s="292">
        <f t="shared" si="15"/>
        <v>0</v>
      </c>
      <c r="N34" s="302">
        <v>0</v>
      </c>
      <c r="O34" s="292">
        <f t="shared" si="16"/>
        <v>0</v>
      </c>
      <c r="P34" s="302">
        <v>0</v>
      </c>
      <c r="Q34" s="292">
        <f t="shared" si="17"/>
        <v>0</v>
      </c>
      <c r="R34" s="302">
        <v>0</v>
      </c>
      <c r="S34" s="292">
        <f t="shared" si="18"/>
        <v>0</v>
      </c>
      <c r="T34" s="302">
        <v>0</v>
      </c>
      <c r="U34" s="292">
        <f t="shared" si="19"/>
        <v>0</v>
      </c>
      <c r="V34" s="302">
        <v>0</v>
      </c>
      <c r="W34" s="292">
        <f t="shared" si="20"/>
        <v>0</v>
      </c>
      <c r="X34" s="291">
        <f t="shared" si="21"/>
        <v>0</v>
      </c>
      <c r="Y34" s="292">
        <f t="shared" si="22"/>
        <v>0</v>
      </c>
      <c r="Z34" s="591" t="e">
        <f>#REF!+#REF!+#REF!+#REF!+#REF!+#REF!+#REF!+#REF!+#REF!</f>
        <v>#REF!</v>
      </c>
      <c r="AA34" s="603" t="e">
        <f t="shared" si="23"/>
        <v>#REF!</v>
      </c>
      <c r="AB34" s="590"/>
      <c r="AC34" s="590"/>
      <c r="AD34" s="320"/>
      <c r="AE34" s="320"/>
      <c r="AF34" s="320"/>
      <c r="AG34" s="320"/>
      <c r="AH34" s="320"/>
      <c r="AI34" s="320"/>
      <c r="AJ34" s="320"/>
      <c r="AK34" s="336"/>
    </row>
    <row r="35" spans="1:37" s="326" customFormat="1" ht="409.5">
      <c r="A35" s="354">
        <v>24</v>
      </c>
      <c r="B35" s="373">
        <v>6.7</v>
      </c>
      <c r="C35" s="374" t="s">
        <v>281</v>
      </c>
      <c r="D35" s="319" t="s">
        <v>67</v>
      </c>
      <c r="E35" s="319">
        <v>5836</v>
      </c>
      <c r="F35" s="302">
        <v>0</v>
      </c>
      <c r="G35" s="292">
        <f t="shared" si="12"/>
        <v>0</v>
      </c>
      <c r="H35" s="302">
        <v>0</v>
      </c>
      <c r="I35" s="292">
        <f t="shared" si="13"/>
        <v>0</v>
      </c>
      <c r="J35" s="302">
        <v>0</v>
      </c>
      <c r="K35" s="292">
        <f t="shared" si="14"/>
        <v>0</v>
      </c>
      <c r="L35" s="302">
        <v>0</v>
      </c>
      <c r="M35" s="292">
        <f t="shared" si="15"/>
        <v>0</v>
      </c>
      <c r="N35" s="302">
        <v>0</v>
      </c>
      <c r="O35" s="292">
        <f t="shared" si="16"/>
        <v>0</v>
      </c>
      <c r="P35" s="302">
        <v>0</v>
      </c>
      <c r="Q35" s="292">
        <f t="shared" si="17"/>
        <v>0</v>
      </c>
      <c r="R35" s="302">
        <v>0</v>
      </c>
      <c r="S35" s="292">
        <f t="shared" si="18"/>
        <v>0</v>
      </c>
      <c r="T35" s="302">
        <v>0</v>
      </c>
      <c r="U35" s="292">
        <f t="shared" si="19"/>
        <v>0</v>
      </c>
      <c r="V35" s="302">
        <v>0</v>
      </c>
      <c r="W35" s="292">
        <f t="shared" si="20"/>
        <v>0</v>
      </c>
      <c r="X35" s="291">
        <f t="shared" si="21"/>
        <v>0</v>
      </c>
      <c r="Y35" s="292">
        <f t="shared" si="22"/>
        <v>0</v>
      </c>
      <c r="Z35" s="591" t="e">
        <f>#REF!+#REF!+#REF!+#REF!+#REF!+#REF!+#REF!+#REF!+#REF!</f>
        <v>#REF!</v>
      </c>
      <c r="AA35" s="603" t="e">
        <f t="shared" si="23"/>
        <v>#REF!</v>
      </c>
      <c r="AB35" s="340"/>
      <c r="AC35" s="588"/>
      <c r="AD35" s="588"/>
      <c r="AE35" s="588"/>
      <c r="AF35" s="588"/>
      <c r="AG35" s="588"/>
      <c r="AH35" s="320"/>
      <c r="AI35" s="320"/>
      <c r="AJ35" s="320"/>
      <c r="AK35" s="336"/>
    </row>
    <row r="36" spans="1:37" s="326" customFormat="1" ht="409.5">
      <c r="A36" s="354">
        <v>25</v>
      </c>
      <c r="B36" s="375" t="s">
        <v>371</v>
      </c>
      <c r="C36" s="374" t="s">
        <v>370</v>
      </c>
      <c r="D36" s="319" t="s">
        <v>67</v>
      </c>
      <c r="E36" s="319">
        <v>5097</v>
      </c>
      <c r="F36" s="302">
        <v>0</v>
      </c>
      <c r="G36" s="292">
        <f t="shared" si="12"/>
        <v>0</v>
      </c>
      <c r="H36" s="302">
        <v>0</v>
      </c>
      <c r="I36" s="292">
        <f t="shared" si="13"/>
        <v>0</v>
      </c>
      <c r="J36" s="302">
        <v>0</v>
      </c>
      <c r="K36" s="292">
        <f t="shared" si="14"/>
        <v>0</v>
      </c>
      <c r="L36" s="302">
        <v>0</v>
      </c>
      <c r="M36" s="292">
        <f t="shared" si="15"/>
        <v>0</v>
      </c>
      <c r="N36" s="302">
        <v>0</v>
      </c>
      <c r="O36" s="292">
        <f t="shared" si="16"/>
        <v>0</v>
      </c>
      <c r="P36" s="302">
        <v>0</v>
      </c>
      <c r="Q36" s="292">
        <f t="shared" si="17"/>
        <v>0</v>
      </c>
      <c r="R36" s="302">
        <v>0</v>
      </c>
      <c r="S36" s="292">
        <f t="shared" si="18"/>
        <v>0</v>
      </c>
      <c r="T36" s="302">
        <v>0</v>
      </c>
      <c r="U36" s="292">
        <f t="shared" si="19"/>
        <v>0</v>
      </c>
      <c r="V36" s="302">
        <v>0</v>
      </c>
      <c r="W36" s="292">
        <f t="shared" si="20"/>
        <v>0</v>
      </c>
      <c r="X36" s="291">
        <f t="shared" si="21"/>
        <v>0</v>
      </c>
      <c r="Y36" s="292">
        <f t="shared" si="22"/>
        <v>0</v>
      </c>
      <c r="Z36" s="591" t="e">
        <f>#REF!+#REF!+#REF!+#REF!+#REF!+#REF!+#REF!+#REF!+#REF!</f>
        <v>#REF!</v>
      </c>
      <c r="AA36" s="603" t="e">
        <f t="shared" si="23"/>
        <v>#REF!</v>
      </c>
      <c r="AB36" s="376"/>
      <c r="AC36" s="593"/>
      <c r="AD36" s="593"/>
      <c r="AE36" s="593"/>
      <c r="AF36" s="593"/>
      <c r="AG36" s="593"/>
      <c r="AH36" s="377"/>
      <c r="AI36" s="377"/>
      <c r="AJ36" s="320"/>
      <c r="AK36" s="336"/>
    </row>
    <row r="37" spans="1:37" s="326" customFormat="1" ht="378">
      <c r="A37" s="354">
        <v>26</v>
      </c>
      <c r="B37" s="334" t="s">
        <v>77</v>
      </c>
      <c r="C37" s="318" t="s">
        <v>225</v>
      </c>
      <c r="D37" s="319" t="s">
        <v>62</v>
      </c>
      <c r="E37" s="319">
        <v>4729</v>
      </c>
      <c r="F37" s="302">
        <v>0.45000000000000107</v>
      </c>
      <c r="G37" s="292">
        <f t="shared" si="12"/>
        <v>2128.0500000000052</v>
      </c>
      <c r="H37" s="302">
        <v>6.9479999999999995</v>
      </c>
      <c r="I37" s="292">
        <f t="shared" si="13"/>
        <v>32857.091999999997</v>
      </c>
      <c r="J37" s="302">
        <v>0.91200000000000081</v>
      </c>
      <c r="K37" s="292">
        <f t="shared" si="14"/>
        <v>4312.8480000000036</v>
      </c>
      <c r="L37" s="302">
        <v>3.5600000000000005</v>
      </c>
      <c r="M37" s="292">
        <f t="shared" si="15"/>
        <v>16835.240000000002</v>
      </c>
      <c r="N37" s="302">
        <v>5.1020000000000021</v>
      </c>
      <c r="O37" s="292">
        <f t="shared" si="16"/>
        <v>24127.358000000011</v>
      </c>
      <c r="P37" s="302">
        <v>3.1960000000000015</v>
      </c>
      <c r="Q37" s="292">
        <f t="shared" si="17"/>
        <v>15113.884000000007</v>
      </c>
      <c r="R37" s="302">
        <v>0</v>
      </c>
      <c r="S37" s="292">
        <f t="shared" si="18"/>
        <v>0</v>
      </c>
      <c r="T37" s="302">
        <v>0.65999999999999837</v>
      </c>
      <c r="U37" s="292">
        <f t="shared" si="19"/>
        <v>3121.1399999999921</v>
      </c>
      <c r="V37" s="302">
        <v>2.75</v>
      </c>
      <c r="W37" s="292">
        <f t="shared" si="20"/>
        <v>13004.75</v>
      </c>
      <c r="X37" s="291">
        <f t="shared" si="21"/>
        <v>23.578000000000003</v>
      </c>
      <c r="Y37" s="292">
        <f t="shared" si="22"/>
        <v>111500.36200000001</v>
      </c>
      <c r="Z37" s="591" t="e">
        <f>#REF!+#REF!+#REF!+#REF!+#REF!+#REF!+#REF!+#REF!+#REF!</f>
        <v>#REF!</v>
      </c>
      <c r="AA37" s="603" t="e">
        <f t="shared" si="23"/>
        <v>#REF!</v>
      </c>
      <c r="AB37" s="589"/>
      <c r="AC37" s="589"/>
      <c r="AD37" s="589"/>
      <c r="AE37" s="589"/>
      <c r="AF37" s="320"/>
      <c r="AG37" s="342"/>
      <c r="AH37" s="343"/>
      <c r="AI37" s="343"/>
      <c r="AJ37" s="343"/>
      <c r="AK37" s="336"/>
    </row>
    <row r="38" spans="1:37" s="326" customFormat="1" ht="110.25">
      <c r="A38" s="354">
        <v>27</v>
      </c>
      <c r="B38" s="360" t="s">
        <v>116</v>
      </c>
      <c r="C38" s="365" t="s">
        <v>441</v>
      </c>
      <c r="D38" s="319" t="s">
        <v>79</v>
      </c>
      <c r="E38" s="319">
        <v>3700</v>
      </c>
      <c r="F38" s="302">
        <v>0</v>
      </c>
      <c r="G38" s="292">
        <f t="shared" si="12"/>
        <v>0</v>
      </c>
      <c r="H38" s="302">
        <v>0</v>
      </c>
      <c r="I38" s="292">
        <f t="shared" si="13"/>
        <v>0</v>
      </c>
      <c r="J38" s="302">
        <v>0</v>
      </c>
      <c r="K38" s="292">
        <f t="shared" si="14"/>
        <v>0</v>
      </c>
      <c r="L38" s="302">
        <v>0</v>
      </c>
      <c r="M38" s="292">
        <f t="shared" si="15"/>
        <v>0</v>
      </c>
      <c r="N38" s="302">
        <v>0</v>
      </c>
      <c r="O38" s="292">
        <f t="shared" si="16"/>
        <v>0</v>
      </c>
      <c r="P38" s="302">
        <v>0</v>
      </c>
      <c r="Q38" s="292">
        <f t="shared" si="17"/>
        <v>0</v>
      </c>
      <c r="R38" s="302">
        <v>0</v>
      </c>
      <c r="S38" s="292">
        <f t="shared" si="18"/>
        <v>0</v>
      </c>
      <c r="T38" s="302">
        <v>0</v>
      </c>
      <c r="U38" s="292">
        <f t="shared" si="19"/>
        <v>0</v>
      </c>
      <c r="V38" s="302">
        <v>0</v>
      </c>
      <c r="W38" s="292">
        <f t="shared" si="20"/>
        <v>0</v>
      </c>
      <c r="X38" s="291">
        <f t="shared" si="21"/>
        <v>0</v>
      </c>
      <c r="Y38" s="292">
        <f t="shared" si="22"/>
        <v>0</v>
      </c>
      <c r="Z38" s="591" t="e">
        <f>#REF!+#REF!+#REF!+#REF!+#REF!+#REF!+#REF!+#REF!+#REF!</f>
        <v>#REF!</v>
      </c>
      <c r="AA38" s="603" t="e">
        <f t="shared" si="23"/>
        <v>#REF!</v>
      </c>
      <c r="AB38" s="590"/>
      <c r="AC38" s="590"/>
      <c r="AD38" s="590"/>
      <c r="AE38" s="590"/>
      <c r="AF38" s="591"/>
      <c r="AG38" s="591"/>
      <c r="AH38" s="590"/>
      <c r="AI38" s="345"/>
      <c r="AJ38" s="346"/>
      <c r="AK38" s="336"/>
    </row>
    <row r="39" spans="1:37" s="326" customFormat="1" ht="110.25">
      <c r="A39" s="354">
        <v>28</v>
      </c>
      <c r="B39" s="334" t="s">
        <v>176</v>
      </c>
      <c r="C39" s="338" t="s">
        <v>442</v>
      </c>
      <c r="D39" s="319" t="s">
        <v>79</v>
      </c>
      <c r="E39" s="319">
        <v>2194</v>
      </c>
      <c r="F39" s="302">
        <v>0</v>
      </c>
      <c r="G39" s="292">
        <f t="shared" si="12"/>
        <v>0</v>
      </c>
      <c r="H39" s="302">
        <v>3</v>
      </c>
      <c r="I39" s="292">
        <f t="shared" si="13"/>
        <v>6582</v>
      </c>
      <c r="J39" s="302">
        <v>0</v>
      </c>
      <c r="K39" s="292">
        <f t="shared" si="14"/>
        <v>0</v>
      </c>
      <c r="L39" s="302">
        <v>0</v>
      </c>
      <c r="M39" s="292">
        <f t="shared" si="15"/>
        <v>0</v>
      </c>
      <c r="N39" s="302">
        <v>0</v>
      </c>
      <c r="O39" s="292">
        <f t="shared" si="16"/>
        <v>0</v>
      </c>
      <c r="P39" s="302">
        <v>0</v>
      </c>
      <c r="Q39" s="292">
        <f t="shared" si="17"/>
        <v>0</v>
      </c>
      <c r="R39" s="302">
        <v>0</v>
      </c>
      <c r="S39" s="292">
        <f t="shared" si="18"/>
        <v>0</v>
      </c>
      <c r="T39" s="302">
        <v>0</v>
      </c>
      <c r="U39" s="292">
        <f t="shared" si="19"/>
        <v>0</v>
      </c>
      <c r="V39" s="302">
        <v>0</v>
      </c>
      <c r="W39" s="292">
        <f t="shared" si="20"/>
        <v>0</v>
      </c>
      <c r="X39" s="291">
        <f t="shared" si="21"/>
        <v>3</v>
      </c>
      <c r="Y39" s="292">
        <f t="shared" si="22"/>
        <v>6582</v>
      </c>
      <c r="Z39" s="591" t="e">
        <f>#REF!+#REF!+#REF!+#REF!+#REF!+#REF!+#REF!+#REF!+#REF!</f>
        <v>#REF!</v>
      </c>
      <c r="AA39" s="603" t="e">
        <f t="shared" si="23"/>
        <v>#REF!</v>
      </c>
      <c r="AB39" s="590"/>
      <c r="AC39" s="590"/>
      <c r="AD39" s="590"/>
      <c r="AE39" s="590"/>
      <c r="AF39" s="591"/>
      <c r="AG39" s="591"/>
      <c r="AH39" s="590"/>
      <c r="AI39" s="345"/>
      <c r="AJ39" s="346"/>
      <c r="AK39" s="336"/>
    </row>
    <row r="40" spans="1:37" s="326" customFormat="1" ht="94.5">
      <c r="A40" s="354">
        <v>29</v>
      </c>
      <c r="B40" s="334" t="s">
        <v>177</v>
      </c>
      <c r="C40" s="318" t="s">
        <v>226</v>
      </c>
      <c r="D40" s="319" t="s">
        <v>79</v>
      </c>
      <c r="E40" s="319">
        <v>463</v>
      </c>
      <c r="F40" s="302">
        <v>0</v>
      </c>
      <c r="G40" s="292">
        <f t="shared" si="12"/>
        <v>0</v>
      </c>
      <c r="H40" s="302">
        <v>8</v>
      </c>
      <c r="I40" s="292">
        <f t="shared" si="13"/>
        <v>3704</v>
      </c>
      <c r="J40" s="302">
        <v>0</v>
      </c>
      <c r="K40" s="292">
        <f t="shared" si="14"/>
        <v>0</v>
      </c>
      <c r="L40" s="302">
        <v>0</v>
      </c>
      <c r="M40" s="292">
        <f t="shared" si="15"/>
        <v>0</v>
      </c>
      <c r="N40" s="302">
        <v>0</v>
      </c>
      <c r="O40" s="292">
        <f t="shared" si="16"/>
        <v>0</v>
      </c>
      <c r="P40" s="302">
        <v>0</v>
      </c>
      <c r="Q40" s="292">
        <f t="shared" si="17"/>
        <v>0</v>
      </c>
      <c r="R40" s="302">
        <v>0</v>
      </c>
      <c r="S40" s="292">
        <f t="shared" si="18"/>
        <v>0</v>
      </c>
      <c r="T40" s="302">
        <v>0</v>
      </c>
      <c r="U40" s="292">
        <f t="shared" si="19"/>
        <v>0</v>
      </c>
      <c r="V40" s="302">
        <v>0</v>
      </c>
      <c r="W40" s="292">
        <f t="shared" si="20"/>
        <v>0</v>
      </c>
      <c r="X40" s="291">
        <f t="shared" si="21"/>
        <v>8</v>
      </c>
      <c r="Y40" s="292">
        <f t="shared" si="22"/>
        <v>3704</v>
      </c>
      <c r="Z40" s="591" t="e">
        <f>#REF!+#REF!+#REF!+#REF!+#REF!+#REF!+#REF!+#REF!+#REF!</f>
        <v>#REF!</v>
      </c>
      <c r="AA40" s="603" t="e">
        <f t="shared" si="23"/>
        <v>#REF!</v>
      </c>
      <c r="AB40" s="590"/>
      <c r="AC40" s="590"/>
      <c r="AD40" s="590"/>
      <c r="AE40" s="590"/>
      <c r="AF40" s="591"/>
      <c r="AG40" s="591"/>
      <c r="AH40" s="590"/>
      <c r="AI40" s="345"/>
      <c r="AJ40" s="346"/>
      <c r="AK40" s="336"/>
    </row>
    <row r="41" spans="1:37" s="326" customFormat="1" ht="94.5">
      <c r="A41" s="354">
        <v>30</v>
      </c>
      <c r="B41" s="360">
        <v>9.17</v>
      </c>
      <c r="C41" s="318" t="s">
        <v>279</v>
      </c>
      <c r="D41" s="319" t="s">
        <v>79</v>
      </c>
      <c r="E41" s="319">
        <v>472</v>
      </c>
      <c r="F41" s="302">
        <v>2</v>
      </c>
      <c r="G41" s="292">
        <f t="shared" si="12"/>
        <v>944</v>
      </c>
      <c r="H41" s="302">
        <v>116</v>
      </c>
      <c r="I41" s="292">
        <f t="shared" si="13"/>
        <v>54752</v>
      </c>
      <c r="J41" s="302">
        <v>7</v>
      </c>
      <c r="K41" s="292">
        <f t="shared" si="14"/>
        <v>3304</v>
      </c>
      <c r="L41" s="302">
        <v>8</v>
      </c>
      <c r="M41" s="292">
        <f t="shared" si="15"/>
        <v>3776</v>
      </c>
      <c r="N41" s="302">
        <v>58</v>
      </c>
      <c r="O41" s="292">
        <f t="shared" si="16"/>
        <v>27376</v>
      </c>
      <c r="P41" s="302">
        <v>31</v>
      </c>
      <c r="Q41" s="292">
        <f t="shared" si="17"/>
        <v>14632</v>
      </c>
      <c r="R41" s="302">
        <v>6</v>
      </c>
      <c r="S41" s="292">
        <f t="shared" si="18"/>
        <v>2832</v>
      </c>
      <c r="T41" s="302">
        <v>8</v>
      </c>
      <c r="U41" s="292">
        <f t="shared" si="19"/>
        <v>3776</v>
      </c>
      <c r="V41" s="302">
        <v>0</v>
      </c>
      <c r="W41" s="292">
        <f t="shared" si="20"/>
        <v>0</v>
      </c>
      <c r="X41" s="291">
        <f t="shared" si="21"/>
        <v>236</v>
      </c>
      <c r="Y41" s="292">
        <f t="shared" si="22"/>
        <v>111392</v>
      </c>
      <c r="Z41" s="591" t="e">
        <f>#REF!+#REF!+#REF!+#REF!+#REF!+#REF!+#REF!+#REF!+#REF!</f>
        <v>#REF!</v>
      </c>
      <c r="AA41" s="603" t="e">
        <f t="shared" si="23"/>
        <v>#REF!</v>
      </c>
      <c r="AB41" s="590"/>
      <c r="AC41" s="590"/>
      <c r="AD41" s="590"/>
      <c r="AE41" s="590"/>
      <c r="AF41" s="591"/>
      <c r="AG41" s="591"/>
      <c r="AH41" s="590"/>
      <c r="AI41" s="345"/>
      <c r="AJ41" s="346"/>
      <c r="AK41" s="336"/>
    </row>
    <row r="42" spans="1:37" s="326" customFormat="1" ht="378">
      <c r="A42" s="354">
        <v>31</v>
      </c>
      <c r="B42" s="360" t="s">
        <v>81</v>
      </c>
      <c r="C42" s="318" t="s">
        <v>249</v>
      </c>
      <c r="D42" s="319" t="s">
        <v>79</v>
      </c>
      <c r="E42" s="319">
        <v>13749</v>
      </c>
      <c r="F42" s="302">
        <v>0</v>
      </c>
      <c r="G42" s="292">
        <f t="shared" si="12"/>
        <v>0</v>
      </c>
      <c r="H42" s="302">
        <v>0</v>
      </c>
      <c r="I42" s="292">
        <f t="shared" si="13"/>
        <v>0</v>
      </c>
      <c r="J42" s="302">
        <v>0</v>
      </c>
      <c r="K42" s="292">
        <f t="shared" si="14"/>
        <v>0</v>
      </c>
      <c r="L42" s="302">
        <v>0</v>
      </c>
      <c r="M42" s="292">
        <f t="shared" si="15"/>
        <v>0</v>
      </c>
      <c r="N42" s="302">
        <v>0</v>
      </c>
      <c r="O42" s="292">
        <f t="shared" si="16"/>
        <v>0</v>
      </c>
      <c r="P42" s="302">
        <v>0</v>
      </c>
      <c r="Q42" s="292">
        <f t="shared" si="17"/>
        <v>0</v>
      </c>
      <c r="R42" s="302">
        <v>0</v>
      </c>
      <c r="S42" s="292">
        <f t="shared" si="18"/>
        <v>0</v>
      </c>
      <c r="T42" s="302">
        <v>0</v>
      </c>
      <c r="U42" s="292">
        <f t="shared" si="19"/>
        <v>0</v>
      </c>
      <c r="V42" s="302">
        <v>0</v>
      </c>
      <c r="W42" s="292">
        <f t="shared" si="20"/>
        <v>0</v>
      </c>
      <c r="X42" s="291">
        <f t="shared" si="21"/>
        <v>0</v>
      </c>
      <c r="Y42" s="292">
        <f t="shared" si="22"/>
        <v>0</v>
      </c>
      <c r="Z42" s="591" t="e">
        <f>#REF!+#REF!+#REF!+#REF!+#REF!+#REF!+#REF!+#REF!+#REF!</f>
        <v>#REF!</v>
      </c>
      <c r="AA42" s="603" t="e">
        <f t="shared" si="23"/>
        <v>#REF!</v>
      </c>
      <c r="AB42" s="590"/>
      <c r="AC42" s="590"/>
      <c r="AD42" s="590"/>
      <c r="AE42" s="590"/>
      <c r="AF42" s="591"/>
      <c r="AG42" s="591"/>
      <c r="AH42" s="590"/>
      <c r="AI42" s="345"/>
      <c r="AJ42" s="346"/>
      <c r="AK42" s="336"/>
    </row>
    <row r="43" spans="1:37" s="326" customFormat="1" ht="110.25">
      <c r="A43" s="354">
        <v>32</v>
      </c>
      <c r="B43" s="360" t="s">
        <v>129</v>
      </c>
      <c r="C43" s="318" t="s">
        <v>130</v>
      </c>
      <c r="D43" s="319" t="s">
        <v>79</v>
      </c>
      <c r="E43" s="319">
        <v>14015</v>
      </c>
      <c r="F43" s="302">
        <v>0</v>
      </c>
      <c r="G43" s="292">
        <f t="shared" si="12"/>
        <v>0</v>
      </c>
      <c r="H43" s="302">
        <v>0</v>
      </c>
      <c r="I43" s="292">
        <f t="shared" si="13"/>
        <v>0</v>
      </c>
      <c r="J43" s="302">
        <v>0</v>
      </c>
      <c r="K43" s="292">
        <f t="shared" si="14"/>
        <v>0</v>
      </c>
      <c r="L43" s="302">
        <v>0</v>
      </c>
      <c r="M43" s="292">
        <f t="shared" si="15"/>
        <v>0</v>
      </c>
      <c r="N43" s="302">
        <v>0</v>
      </c>
      <c r="O43" s="292">
        <f t="shared" si="16"/>
        <v>0</v>
      </c>
      <c r="P43" s="302">
        <v>0</v>
      </c>
      <c r="Q43" s="292">
        <f t="shared" si="17"/>
        <v>0</v>
      </c>
      <c r="R43" s="302">
        <v>0</v>
      </c>
      <c r="S43" s="292">
        <f t="shared" si="18"/>
        <v>0</v>
      </c>
      <c r="T43" s="302">
        <v>0</v>
      </c>
      <c r="U43" s="292">
        <f t="shared" si="19"/>
        <v>0</v>
      </c>
      <c r="V43" s="302">
        <v>0</v>
      </c>
      <c r="W43" s="292">
        <f t="shared" si="20"/>
        <v>0</v>
      </c>
      <c r="X43" s="291">
        <f t="shared" si="21"/>
        <v>0</v>
      </c>
      <c r="Y43" s="292">
        <f t="shared" si="22"/>
        <v>0</v>
      </c>
      <c r="Z43" s="591" t="e">
        <f>#REF!+#REF!+#REF!+#REF!+#REF!+#REF!+#REF!+#REF!+#REF!</f>
        <v>#REF!</v>
      </c>
      <c r="AA43" s="603" t="e">
        <f t="shared" si="23"/>
        <v>#REF!</v>
      </c>
      <c r="AB43" s="592"/>
      <c r="AC43" s="592"/>
      <c r="AD43" s="592"/>
      <c r="AE43" s="592"/>
      <c r="AF43" s="592"/>
      <c r="AG43" s="592"/>
      <c r="AH43" s="378"/>
      <c r="AI43" s="379"/>
      <c r="AJ43" s="380"/>
      <c r="AK43" s="336"/>
    </row>
    <row r="44" spans="1:37" s="326" customFormat="1" ht="47.25">
      <c r="A44" s="354">
        <v>33</v>
      </c>
      <c r="B44" s="360">
        <v>9.16</v>
      </c>
      <c r="C44" s="318" t="s">
        <v>128</v>
      </c>
      <c r="D44" s="319" t="s">
        <v>79</v>
      </c>
      <c r="E44" s="319">
        <v>6626</v>
      </c>
      <c r="F44" s="302">
        <v>0</v>
      </c>
      <c r="G44" s="292">
        <f t="shared" si="12"/>
        <v>0</v>
      </c>
      <c r="H44" s="302">
        <v>0</v>
      </c>
      <c r="I44" s="292">
        <f t="shared" si="13"/>
        <v>0</v>
      </c>
      <c r="J44" s="302">
        <v>0</v>
      </c>
      <c r="K44" s="292">
        <f t="shared" si="14"/>
        <v>0</v>
      </c>
      <c r="L44" s="302">
        <v>0</v>
      </c>
      <c r="M44" s="292">
        <f t="shared" si="15"/>
        <v>0</v>
      </c>
      <c r="N44" s="302">
        <v>0</v>
      </c>
      <c r="O44" s="292">
        <f t="shared" si="16"/>
        <v>0</v>
      </c>
      <c r="P44" s="302">
        <v>0</v>
      </c>
      <c r="Q44" s="292">
        <f t="shared" si="17"/>
        <v>0</v>
      </c>
      <c r="R44" s="302">
        <v>0</v>
      </c>
      <c r="S44" s="292">
        <f t="shared" si="18"/>
        <v>0</v>
      </c>
      <c r="T44" s="302">
        <v>0</v>
      </c>
      <c r="U44" s="292">
        <f t="shared" si="19"/>
        <v>0</v>
      </c>
      <c r="V44" s="302">
        <v>0</v>
      </c>
      <c r="W44" s="292">
        <f t="shared" si="20"/>
        <v>0</v>
      </c>
      <c r="X44" s="291">
        <f t="shared" si="21"/>
        <v>0</v>
      </c>
      <c r="Y44" s="292">
        <f t="shared" si="22"/>
        <v>0</v>
      </c>
      <c r="Z44" s="591" t="e">
        <f>#REF!+#REF!+#REF!+#REF!+#REF!+#REF!+#REF!+#REF!+#REF!</f>
        <v>#REF!</v>
      </c>
      <c r="AA44" s="603" t="e">
        <f t="shared" si="23"/>
        <v>#REF!</v>
      </c>
      <c r="AB44" s="592"/>
      <c r="AC44" s="592"/>
      <c r="AD44" s="592"/>
      <c r="AE44" s="592"/>
      <c r="AF44" s="592"/>
      <c r="AG44" s="592"/>
      <c r="AH44" s="592"/>
      <c r="AI44" s="592"/>
      <c r="AJ44" s="381"/>
      <c r="AK44" s="336"/>
    </row>
    <row r="45" spans="1:37" s="326" customFormat="1" ht="126">
      <c r="A45" s="354">
        <v>34</v>
      </c>
      <c r="B45" s="334" t="s">
        <v>250</v>
      </c>
      <c r="C45" s="361" t="s">
        <v>120</v>
      </c>
      <c r="D45" s="319" t="s">
        <v>67</v>
      </c>
      <c r="E45" s="319">
        <v>253</v>
      </c>
      <c r="F45" s="302">
        <v>0</v>
      </c>
      <c r="G45" s="292">
        <f t="shared" si="12"/>
        <v>0</v>
      </c>
      <c r="H45" s="302">
        <v>98.25</v>
      </c>
      <c r="I45" s="292">
        <f t="shared" si="13"/>
        <v>24857.25</v>
      </c>
      <c r="J45" s="302">
        <v>0</v>
      </c>
      <c r="K45" s="292">
        <f t="shared" si="14"/>
        <v>0</v>
      </c>
      <c r="L45" s="302">
        <v>0</v>
      </c>
      <c r="M45" s="292">
        <f t="shared" si="15"/>
        <v>0</v>
      </c>
      <c r="N45" s="302">
        <v>234.74</v>
      </c>
      <c r="O45" s="292">
        <f t="shared" si="16"/>
        <v>59389.22</v>
      </c>
      <c r="P45" s="302">
        <v>243.45999999999998</v>
      </c>
      <c r="Q45" s="292">
        <f t="shared" si="17"/>
        <v>61595.38</v>
      </c>
      <c r="R45" s="302">
        <v>300</v>
      </c>
      <c r="S45" s="292">
        <f t="shared" si="18"/>
        <v>75900</v>
      </c>
      <c r="T45" s="302">
        <v>0</v>
      </c>
      <c r="U45" s="292">
        <f t="shared" si="19"/>
        <v>0</v>
      </c>
      <c r="V45" s="302">
        <v>20</v>
      </c>
      <c r="W45" s="292">
        <f t="shared" si="20"/>
        <v>5060</v>
      </c>
      <c r="X45" s="291">
        <f t="shared" si="21"/>
        <v>896.45</v>
      </c>
      <c r="Y45" s="292">
        <f t="shared" si="22"/>
        <v>226801.85</v>
      </c>
      <c r="Z45" s="591" t="e">
        <f>#REF!+#REF!+#REF!+#REF!+#REF!+#REF!+#REF!+#REF!+#REF!</f>
        <v>#REF!</v>
      </c>
      <c r="AA45" s="603" t="e">
        <f t="shared" si="23"/>
        <v>#REF!</v>
      </c>
      <c r="AB45" s="592"/>
      <c r="AC45" s="592"/>
      <c r="AD45" s="592"/>
      <c r="AE45" s="592"/>
      <c r="AF45" s="592"/>
      <c r="AG45" s="592"/>
      <c r="AH45" s="592"/>
      <c r="AI45" s="592"/>
      <c r="AJ45" s="381"/>
      <c r="AK45" s="336"/>
    </row>
    <row r="46" spans="1:37" s="326" customFormat="1" ht="78.75">
      <c r="A46" s="354">
        <v>35</v>
      </c>
      <c r="B46" s="339" t="s">
        <v>363</v>
      </c>
      <c r="C46" s="304" t="s">
        <v>368</v>
      </c>
      <c r="D46" s="319" t="s">
        <v>67</v>
      </c>
      <c r="E46" s="319">
        <v>911</v>
      </c>
      <c r="F46" s="302">
        <v>0</v>
      </c>
      <c r="G46" s="292">
        <f t="shared" si="12"/>
        <v>0</v>
      </c>
      <c r="H46" s="302">
        <v>0</v>
      </c>
      <c r="I46" s="292">
        <f t="shared" si="13"/>
        <v>0</v>
      </c>
      <c r="J46" s="302">
        <v>0</v>
      </c>
      <c r="K46" s="292">
        <f t="shared" si="14"/>
        <v>0</v>
      </c>
      <c r="L46" s="302">
        <v>0</v>
      </c>
      <c r="M46" s="292">
        <f t="shared" si="15"/>
        <v>0</v>
      </c>
      <c r="N46" s="302">
        <v>0</v>
      </c>
      <c r="O46" s="292">
        <f t="shared" si="16"/>
        <v>0</v>
      </c>
      <c r="P46" s="302">
        <v>0</v>
      </c>
      <c r="Q46" s="292">
        <f t="shared" si="17"/>
        <v>0</v>
      </c>
      <c r="R46" s="302">
        <v>0</v>
      </c>
      <c r="S46" s="292">
        <f t="shared" si="18"/>
        <v>0</v>
      </c>
      <c r="T46" s="302">
        <v>0</v>
      </c>
      <c r="U46" s="292">
        <f t="shared" si="19"/>
        <v>0</v>
      </c>
      <c r="V46" s="302">
        <v>3.6000000000000005</v>
      </c>
      <c r="W46" s="292">
        <f t="shared" si="20"/>
        <v>3279.6000000000004</v>
      </c>
      <c r="X46" s="291">
        <f t="shared" si="21"/>
        <v>3.6000000000000005</v>
      </c>
      <c r="Y46" s="292">
        <f t="shared" si="22"/>
        <v>3279.6000000000004</v>
      </c>
      <c r="Z46" s="591" t="e">
        <f>#REF!+#REF!+#REF!+#REF!+#REF!+#REF!+#REF!+#REF!+#REF!</f>
        <v>#REF!</v>
      </c>
      <c r="AA46" s="603" t="e">
        <f t="shared" si="23"/>
        <v>#REF!</v>
      </c>
      <c r="AB46" s="592"/>
      <c r="AC46" s="592"/>
      <c r="AD46" s="592"/>
      <c r="AE46" s="592"/>
      <c r="AF46" s="592"/>
      <c r="AG46" s="592"/>
      <c r="AH46" s="592"/>
      <c r="AI46" s="592"/>
      <c r="AJ46" s="381"/>
      <c r="AK46" s="336"/>
    </row>
    <row r="47" spans="1:37" s="326" customFormat="1" ht="110.25">
      <c r="A47" s="354">
        <v>36</v>
      </c>
      <c r="B47" s="382" t="s">
        <v>364</v>
      </c>
      <c r="C47" s="383" t="s">
        <v>382</v>
      </c>
      <c r="D47" s="319" t="s">
        <v>196</v>
      </c>
      <c r="E47" s="319">
        <v>2928</v>
      </c>
      <c r="F47" s="302">
        <v>0</v>
      </c>
      <c r="G47" s="292">
        <f t="shared" si="12"/>
        <v>0</v>
      </c>
      <c r="H47" s="302">
        <v>0</v>
      </c>
      <c r="I47" s="292">
        <f t="shared" si="13"/>
        <v>0</v>
      </c>
      <c r="J47" s="302">
        <v>0</v>
      </c>
      <c r="K47" s="292">
        <f t="shared" si="14"/>
        <v>0</v>
      </c>
      <c r="L47" s="302">
        <v>0</v>
      </c>
      <c r="M47" s="292">
        <f t="shared" si="15"/>
        <v>0</v>
      </c>
      <c r="N47" s="302">
        <v>0</v>
      </c>
      <c r="O47" s="292">
        <f t="shared" si="16"/>
        <v>0</v>
      </c>
      <c r="P47" s="302">
        <v>0</v>
      </c>
      <c r="Q47" s="292">
        <f t="shared" si="17"/>
        <v>0</v>
      </c>
      <c r="R47" s="302">
        <v>0</v>
      </c>
      <c r="S47" s="292">
        <f t="shared" si="18"/>
        <v>0</v>
      </c>
      <c r="T47" s="302">
        <v>0</v>
      </c>
      <c r="U47" s="292">
        <f t="shared" si="19"/>
        <v>0</v>
      </c>
      <c r="V47" s="302">
        <v>20</v>
      </c>
      <c r="W47" s="292">
        <f t="shared" si="20"/>
        <v>58560</v>
      </c>
      <c r="X47" s="291">
        <f t="shared" si="21"/>
        <v>20</v>
      </c>
      <c r="Y47" s="292">
        <f t="shared" si="22"/>
        <v>58560</v>
      </c>
      <c r="Z47" s="591" t="e">
        <f>#REF!+#REF!+#REF!+#REF!+#REF!+#REF!+#REF!+#REF!+#REF!</f>
        <v>#REF!</v>
      </c>
      <c r="AA47" s="603" t="e">
        <f t="shared" si="23"/>
        <v>#REF!</v>
      </c>
      <c r="AB47" s="592"/>
      <c r="AC47" s="592"/>
      <c r="AD47" s="592"/>
      <c r="AE47" s="592"/>
      <c r="AF47" s="592"/>
      <c r="AG47" s="592"/>
      <c r="AH47" s="592"/>
      <c r="AI47" s="592"/>
      <c r="AJ47" s="381"/>
      <c r="AK47" s="336"/>
    </row>
    <row r="48" spans="1:37" s="326" customFormat="1" ht="110.25">
      <c r="A48" s="354">
        <v>37</v>
      </c>
      <c r="B48" s="384" t="s">
        <v>365</v>
      </c>
      <c r="C48" s="383" t="s">
        <v>383</v>
      </c>
      <c r="D48" s="319" t="s">
        <v>196</v>
      </c>
      <c r="E48" s="319">
        <v>1129</v>
      </c>
      <c r="F48" s="302">
        <v>0</v>
      </c>
      <c r="G48" s="292">
        <f t="shared" si="12"/>
        <v>0</v>
      </c>
      <c r="H48" s="302">
        <v>0</v>
      </c>
      <c r="I48" s="292">
        <f t="shared" si="13"/>
        <v>0</v>
      </c>
      <c r="J48" s="302">
        <v>0</v>
      </c>
      <c r="K48" s="292">
        <f t="shared" si="14"/>
        <v>0</v>
      </c>
      <c r="L48" s="302">
        <v>0</v>
      </c>
      <c r="M48" s="292">
        <f t="shared" si="15"/>
        <v>0</v>
      </c>
      <c r="N48" s="302">
        <v>0</v>
      </c>
      <c r="O48" s="292">
        <f t="shared" si="16"/>
        <v>0</v>
      </c>
      <c r="P48" s="302">
        <v>0</v>
      </c>
      <c r="Q48" s="292">
        <f t="shared" si="17"/>
        <v>0</v>
      </c>
      <c r="R48" s="302">
        <v>0</v>
      </c>
      <c r="S48" s="292">
        <f t="shared" si="18"/>
        <v>0</v>
      </c>
      <c r="T48" s="302">
        <v>0</v>
      </c>
      <c r="U48" s="292">
        <f t="shared" si="19"/>
        <v>0</v>
      </c>
      <c r="V48" s="302">
        <v>0</v>
      </c>
      <c r="W48" s="292">
        <f t="shared" si="20"/>
        <v>0</v>
      </c>
      <c r="X48" s="291">
        <f t="shared" si="21"/>
        <v>0</v>
      </c>
      <c r="Y48" s="292">
        <f t="shared" si="22"/>
        <v>0</v>
      </c>
      <c r="Z48" s="591" t="e">
        <f>#REF!+#REF!+#REF!+#REF!+#REF!+#REF!+#REF!+#REF!+#REF!</f>
        <v>#REF!</v>
      </c>
      <c r="AA48" s="603" t="e">
        <f t="shared" si="23"/>
        <v>#REF!</v>
      </c>
      <c r="AB48" s="592"/>
      <c r="AC48" s="592"/>
      <c r="AD48" s="592"/>
      <c r="AE48" s="592"/>
      <c r="AF48" s="592"/>
      <c r="AG48" s="592"/>
      <c r="AH48" s="592"/>
      <c r="AI48" s="592"/>
      <c r="AJ48" s="381"/>
      <c r="AK48" s="336"/>
    </row>
    <row r="49" spans="1:37" s="326" customFormat="1" ht="78.75">
      <c r="A49" s="354">
        <v>38</v>
      </c>
      <c r="B49" s="339">
        <v>6.5</v>
      </c>
      <c r="C49" s="383" t="s">
        <v>367</v>
      </c>
      <c r="D49" s="319" t="s">
        <v>67</v>
      </c>
      <c r="E49" s="319">
        <v>3811</v>
      </c>
      <c r="F49" s="302">
        <v>0</v>
      </c>
      <c r="G49" s="292">
        <f t="shared" si="12"/>
        <v>0</v>
      </c>
      <c r="H49" s="302">
        <v>0</v>
      </c>
      <c r="I49" s="292">
        <f t="shared" si="13"/>
        <v>0</v>
      </c>
      <c r="J49" s="302">
        <v>0</v>
      </c>
      <c r="K49" s="292">
        <f t="shared" si="14"/>
        <v>0</v>
      </c>
      <c r="L49" s="302">
        <v>0</v>
      </c>
      <c r="M49" s="292">
        <f t="shared" si="15"/>
        <v>0</v>
      </c>
      <c r="N49" s="302">
        <v>108</v>
      </c>
      <c r="O49" s="292">
        <f t="shared" si="16"/>
        <v>411588</v>
      </c>
      <c r="P49" s="302">
        <v>144</v>
      </c>
      <c r="Q49" s="292">
        <f t="shared" si="17"/>
        <v>548784</v>
      </c>
      <c r="R49" s="302">
        <v>144</v>
      </c>
      <c r="S49" s="292">
        <f t="shared" si="18"/>
        <v>548784</v>
      </c>
      <c r="T49" s="302">
        <v>0</v>
      </c>
      <c r="U49" s="292">
        <f t="shared" si="19"/>
        <v>0</v>
      </c>
      <c r="V49" s="302">
        <v>0</v>
      </c>
      <c r="W49" s="292">
        <f t="shared" si="20"/>
        <v>0</v>
      </c>
      <c r="X49" s="291">
        <f t="shared" si="21"/>
        <v>396</v>
      </c>
      <c r="Y49" s="292">
        <f t="shared" si="22"/>
        <v>1509156</v>
      </c>
      <c r="Z49" s="591" t="e">
        <f>#REF!+#REF!+#REF!+#REF!+#REF!+#REF!+#REF!+#REF!+#REF!</f>
        <v>#REF!</v>
      </c>
      <c r="AA49" s="603" t="e">
        <f t="shared" si="23"/>
        <v>#REF!</v>
      </c>
      <c r="AB49" s="592"/>
      <c r="AC49" s="592"/>
      <c r="AD49" s="592"/>
      <c r="AE49" s="592"/>
      <c r="AF49" s="592"/>
      <c r="AG49" s="592"/>
      <c r="AH49" s="592"/>
      <c r="AI49" s="592"/>
      <c r="AJ49" s="381"/>
      <c r="AK49" s="336"/>
    </row>
    <row r="50" spans="1:37" s="326" customFormat="1" ht="78.75">
      <c r="A50" s="354">
        <v>39</v>
      </c>
      <c r="B50" s="384">
        <v>11.6</v>
      </c>
      <c r="C50" s="383" t="s">
        <v>360</v>
      </c>
      <c r="D50" s="319" t="s">
        <v>196</v>
      </c>
      <c r="E50" s="319">
        <v>3</v>
      </c>
      <c r="F50" s="302">
        <v>0</v>
      </c>
      <c r="G50" s="292">
        <f t="shared" si="12"/>
        <v>0</v>
      </c>
      <c r="H50" s="302">
        <v>0</v>
      </c>
      <c r="I50" s="292">
        <f t="shared" si="13"/>
        <v>0</v>
      </c>
      <c r="J50" s="302">
        <v>0</v>
      </c>
      <c r="K50" s="292">
        <f t="shared" si="14"/>
        <v>0</v>
      </c>
      <c r="L50" s="302">
        <v>0</v>
      </c>
      <c r="M50" s="292">
        <f t="shared" si="15"/>
        <v>0</v>
      </c>
      <c r="N50" s="302">
        <v>0</v>
      </c>
      <c r="O50" s="292">
        <f t="shared" si="16"/>
        <v>0</v>
      </c>
      <c r="P50" s="302">
        <v>0</v>
      </c>
      <c r="Q50" s="292">
        <f t="shared" si="17"/>
        <v>0</v>
      </c>
      <c r="R50" s="302">
        <v>0</v>
      </c>
      <c r="S50" s="292">
        <f t="shared" si="18"/>
        <v>0</v>
      </c>
      <c r="T50" s="302">
        <v>0</v>
      </c>
      <c r="U50" s="292">
        <f t="shared" si="19"/>
        <v>0</v>
      </c>
      <c r="V50" s="302">
        <v>300</v>
      </c>
      <c r="W50" s="292">
        <f t="shared" si="20"/>
        <v>900</v>
      </c>
      <c r="X50" s="291">
        <f t="shared" si="21"/>
        <v>300</v>
      </c>
      <c r="Y50" s="292">
        <f t="shared" si="22"/>
        <v>900</v>
      </c>
      <c r="Z50" s="591" t="e">
        <f>#REF!+#REF!+#REF!+#REF!+#REF!+#REF!+#REF!+#REF!+#REF!</f>
        <v>#REF!</v>
      </c>
      <c r="AA50" s="603" t="e">
        <f t="shared" si="23"/>
        <v>#REF!</v>
      </c>
    </row>
    <row r="51" spans="1:37" s="326" customFormat="1" ht="63">
      <c r="A51" s="354">
        <v>40</v>
      </c>
      <c r="B51" s="384">
        <v>11.15</v>
      </c>
      <c r="C51" s="383" t="s">
        <v>361</v>
      </c>
      <c r="D51" s="319" t="s">
        <v>196</v>
      </c>
      <c r="E51" s="319">
        <v>32</v>
      </c>
      <c r="F51" s="302">
        <v>141.33333333333334</v>
      </c>
      <c r="G51" s="292">
        <f t="shared" si="12"/>
        <v>4522.666666666667</v>
      </c>
      <c r="H51" s="302">
        <v>0</v>
      </c>
      <c r="I51" s="292">
        <f t="shared" si="13"/>
        <v>0</v>
      </c>
      <c r="J51" s="302">
        <v>210.66666666666666</v>
      </c>
      <c r="K51" s="292">
        <f t="shared" si="14"/>
        <v>6741.333333333333</v>
      </c>
      <c r="L51" s="302">
        <v>0</v>
      </c>
      <c r="M51" s="292">
        <f t="shared" si="15"/>
        <v>0</v>
      </c>
      <c r="N51" s="302">
        <v>258.66666666666669</v>
      </c>
      <c r="O51" s="292">
        <f t="shared" si="16"/>
        <v>8277.3333333333339</v>
      </c>
      <c r="P51" s="302">
        <v>66.666666666666671</v>
      </c>
      <c r="Q51" s="292">
        <f t="shared" si="17"/>
        <v>2133.3333333333335</v>
      </c>
      <c r="R51" s="302">
        <v>0</v>
      </c>
      <c r="S51" s="292">
        <f t="shared" si="18"/>
        <v>0</v>
      </c>
      <c r="T51" s="302">
        <v>117.33333333333333</v>
      </c>
      <c r="U51" s="292">
        <f t="shared" si="19"/>
        <v>3754.6666666666665</v>
      </c>
      <c r="V51" s="302">
        <v>84</v>
      </c>
      <c r="W51" s="292">
        <f t="shared" si="20"/>
        <v>2688</v>
      </c>
      <c r="X51" s="291">
        <f t="shared" si="21"/>
        <v>878.66666666666674</v>
      </c>
      <c r="Y51" s="292">
        <f t="shared" si="22"/>
        <v>28117.333333333336</v>
      </c>
      <c r="Z51" s="591" t="e">
        <f>#REF!+#REF!+#REF!+#REF!+#REF!+#REF!+#REF!+#REF!+#REF!</f>
        <v>#REF!</v>
      </c>
      <c r="AA51" s="603" t="e">
        <f t="shared" si="23"/>
        <v>#REF!</v>
      </c>
    </row>
    <row r="52" spans="1:37" s="326" customFormat="1" ht="78.75">
      <c r="A52" s="354">
        <v>41</v>
      </c>
      <c r="B52" s="360" t="s">
        <v>86</v>
      </c>
      <c r="C52" s="385" t="s">
        <v>87</v>
      </c>
      <c r="D52" s="319" t="s">
        <v>79</v>
      </c>
      <c r="E52" s="319">
        <v>925</v>
      </c>
      <c r="F52" s="302">
        <v>1</v>
      </c>
      <c r="G52" s="292">
        <f t="shared" si="12"/>
        <v>925</v>
      </c>
      <c r="H52" s="302">
        <v>0</v>
      </c>
      <c r="I52" s="292">
        <f t="shared" si="13"/>
        <v>0</v>
      </c>
      <c r="J52" s="302">
        <v>0</v>
      </c>
      <c r="K52" s="292">
        <f t="shared" si="14"/>
        <v>0</v>
      </c>
      <c r="L52" s="302">
        <v>3</v>
      </c>
      <c r="M52" s="292">
        <f t="shared" si="15"/>
        <v>2775</v>
      </c>
      <c r="N52" s="302">
        <v>1</v>
      </c>
      <c r="O52" s="292">
        <f t="shared" si="16"/>
        <v>925</v>
      </c>
      <c r="P52" s="302">
        <v>1</v>
      </c>
      <c r="Q52" s="292">
        <f t="shared" si="17"/>
        <v>925</v>
      </c>
      <c r="R52" s="302">
        <v>0</v>
      </c>
      <c r="S52" s="292">
        <f t="shared" si="18"/>
        <v>0</v>
      </c>
      <c r="T52" s="302">
        <v>3</v>
      </c>
      <c r="U52" s="292">
        <f t="shared" si="19"/>
        <v>2775</v>
      </c>
      <c r="V52" s="302">
        <v>5</v>
      </c>
      <c r="W52" s="292">
        <f t="shared" si="20"/>
        <v>4625</v>
      </c>
      <c r="X52" s="291">
        <f t="shared" si="21"/>
        <v>14</v>
      </c>
      <c r="Y52" s="292">
        <f t="shared" si="22"/>
        <v>12950</v>
      </c>
      <c r="Z52" s="591" t="e">
        <f>#REF!+#REF!+#REF!+#REF!+#REF!+#REF!+#REF!+#REF!+#REF!</f>
        <v>#REF!</v>
      </c>
      <c r="AA52" s="603" t="e">
        <f t="shared" si="23"/>
        <v>#REF!</v>
      </c>
    </row>
    <row r="53" spans="1:37" s="326" customFormat="1" ht="78.75">
      <c r="A53" s="354">
        <v>42</v>
      </c>
      <c r="B53" s="360" t="s">
        <v>88</v>
      </c>
      <c r="C53" s="385" t="s">
        <v>89</v>
      </c>
      <c r="D53" s="319" t="s">
        <v>79</v>
      </c>
      <c r="E53" s="319">
        <v>1979</v>
      </c>
      <c r="F53" s="302">
        <v>0</v>
      </c>
      <c r="G53" s="292">
        <f t="shared" si="12"/>
        <v>0</v>
      </c>
      <c r="H53" s="302">
        <v>0</v>
      </c>
      <c r="I53" s="292">
        <f t="shared" si="13"/>
        <v>0</v>
      </c>
      <c r="J53" s="302">
        <v>0</v>
      </c>
      <c r="K53" s="292">
        <f t="shared" si="14"/>
        <v>0</v>
      </c>
      <c r="L53" s="302">
        <v>0</v>
      </c>
      <c r="M53" s="292">
        <f t="shared" si="15"/>
        <v>0</v>
      </c>
      <c r="N53" s="302">
        <v>8</v>
      </c>
      <c r="O53" s="292">
        <f t="shared" si="16"/>
        <v>15832</v>
      </c>
      <c r="P53" s="302">
        <v>5</v>
      </c>
      <c r="Q53" s="292">
        <f t="shared" si="17"/>
        <v>9895</v>
      </c>
      <c r="R53" s="302">
        <v>2</v>
      </c>
      <c r="S53" s="292">
        <f t="shared" si="18"/>
        <v>3958</v>
      </c>
      <c r="T53" s="302">
        <v>0</v>
      </c>
      <c r="U53" s="292">
        <f t="shared" si="19"/>
        <v>0</v>
      </c>
      <c r="V53" s="302">
        <v>1</v>
      </c>
      <c r="W53" s="292">
        <f t="shared" si="20"/>
        <v>1979</v>
      </c>
      <c r="X53" s="291">
        <f t="shared" si="21"/>
        <v>16</v>
      </c>
      <c r="Y53" s="292">
        <f t="shared" si="22"/>
        <v>31664</v>
      </c>
      <c r="Z53" s="591" t="e">
        <f>#REF!+#REF!+#REF!+#REF!+#REF!+#REF!+#REF!+#REF!+#REF!</f>
        <v>#REF!</v>
      </c>
      <c r="AA53" s="603" t="e">
        <f t="shared" si="23"/>
        <v>#REF!</v>
      </c>
    </row>
    <row r="54" spans="1:37" s="326" customFormat="1" ht="15.75">
      <c r="A54" s="354">
        <v>43</v>
      </c>
      <c r="B54" s="347"/>
      <c r="C54" s="348" t="s">
        <v>366</v>
      </c>
      <c r="D54" s="319" t="s">
        <v>62</v>
      </c>
      <c r="E54" s="319">
        <v>17</v>
      </c>
      <c r="F54" s="302">
        <v>26.8</v>
      </c>
      <c r="G54" s="292">
        <f t="shared" si="12"/>
        <v>455.6</v>
      </c>
      <c r="H54" s="302">
        <v>0</v>
      </c>
      <c r="I54" s="292">
        <f t="shared" si="13"/>
        <v>0</v>
      </c>
      <c r="J54" s="302">
        <v>0</v>
      </c>
      <c r="K54" s="292">
        <f t="shared" si="14"/>
        <v>0</v>
      </c>
      <c r="L54" s="302">
        <v>80.400000000000006</v>
      </c>
      <c r="M54" s="292">
        <f t="shared" si="15"/>
        <v>1366.8000000000002</v>
      </c>
      <c r="N54" s="302">
        <v>241.20000000000002</v>
      </c>
      <c r="O54" s="292">
        <f t="shared" si="16"/>
        <v>4100.4000000000005</v>
      </c>
      <c r="P54" s="302">
        <v>160.80000000000001</v>
      </c>
      <c r="Q54" s="292">
        <f t="shared" si="17"/>
        <v>2733.6000000000004</v>
      </c>
      <c r="R54" s="302">
        <v>53.6</v>
      </c>
      <c r="S54" s="292">
        <f t="shared" si="18"/>
        <v>911.2</v>
      </c>
      <c r="T54" s="302">
        <v>80.400000000000006</v>
      </c>
      <c r="U54" s="292">
        <f t="shared" si="19"/>
        <v>1366.8000000000002</v>
      </c>
      <c r="V54" s="302">
        <v>160.80000000000001</v>
      </c>
      <c r="W54" s="292">
        <f t="shared" si="20"/>
        <v>2733.6000000000004</v>
      </c>
      <c r="X54" s="291">
        <f t="shared" si="21"/>
        <v>804</v>
      </c>
      <c r="Y54" s="292">
        <f t="shared" si="22"/>
        <v>13668</v>
      </c>
      <c r="Z54" s="591" t="e">
        <f>#REF!+#REF!+#REF!+#REF!+#REF!+#REF!+#REF!+#REF!+#REF!</f>
        <v>#REF!</v>
      </c>
      <c r="AA54" s="603" t="e">
        <f t="shared" si="23"/>
        <v>#REF!</v>
      </c>
    </row>
    <row r="55" spans="1:37" s="326" customFormat="1" ht="173.25">
      <c r="A55" s="354">
        <v>44</v>
      </c>
      <c r="B55" s="334">
        <v>9.6999999999999993</v>
      </c>
      <c r="C55" s="348" t="s">
        <v>422</v>
      </c>
      <c r="D55" s="319" t="s">
        <v>62</v>
      </c>
      <c r="E55" s="319">
        <v>77</v>
      </c>
      <c r="F55" s="302">
        <v>20.68</v>
      </c>
      <c r="G55" s="292">
        <f t="shared" si="12"/>
        <v>1592.36</v>
      </c>
      <c r="H55" s="302">
        <v>0</v>
      </c>
      <c r="I55" s="292">
        <f t="shared" si="13"/>
        <v>0</v>
      </c>
      <c r="J55" s="302">
        <v>0</v>
      </c>
      <c r="K55" s="292">
        <f t="shared" si="14"/>
        <v>0</v>
      </c>
      <c r="L55" s="302">
        <v>62.04</v>
      </c>
      <c r="M55" s="292">
        <f t="shared" si="15"/>
        <v>4777.08</v>
      </c>
      <c r="N55" s="302">
        <v>186.12</v>
      </c>
      <c r="O55" s="292">
        <f t="shared" si="16"/>
        <v>14331.24</v>
      </c>
      <c r="P55" s="302">
        <v>124.08</v>
      </c>
      <c r="Q55" s="292">
        <f t="shared" si="17"/>
        <v>9554.16</v>
      </c>
      <c r="R55" s="302">
        <v>41.36</v>
      </c>
      <c r="S55" s="292">
        <f t="shared" si="18"/>
        <v>3184.72</v>
      </c>
      <c r="T55" s="302">
        <v>62.04</v>
      </c>
      <c r="U55" s="292">
        <f t="shared" si="19"/>
        <v>4777.08</v>
      </c>
      <c r="V55" s="302">
        <v>124.08</v>
      </c>
      <c r="W55" s="292">
        <f t="shared" si="20"/>
        <v>9554.16</v>
      </c>
      <c r="X55" s="291">
        <f t="shared" si="21"/>
        <v>620.40000000000009</v>
      </c>
      <c r="Y55" s="292">
        <f t="shared" si="22"/>
        <v>47770.80000000001</v>
      </c>
      <c r="Z55" s="591" t="e">
        <f>#REF!+#REF!+#REF!+#REF!+#REF!+#REF!+#REF!+#REF!+#REF!</f>
        <v>#REF!</v>
      </c>
      <c r="AA55" s="603" t="e">
        <f t="shared" si="23"/>
        <v>#REF!</v>
      </c>
    </row>
    <row r="56" spans="1:37" s="326" customFormat="1" ht="38.25">
      <c r="A56" s="354">
        <v>45</v>
      </c>
      <c r="B56" s="297" t="s">
        <v>412</v>
      </c>
      <c r="C56" s="386" t="s">
        <v>386</v>
      </c>
      <c r="D56" s="332" t="s">
        <v>67</v>
      </c>
      <c r="E56" s="332">
        <v>3731</v>
      </c>
      <c r="F56" s="302">
        <v>0</v>
      </c>
      <c r="G56" s="292">
        <f t="shared" si="12"/>
        <v>0</v>
      </c>
      <c r="H56" s="302">
        <v>10</v>
      </c>
      <c r="I56" s="292">
        <f t="shared" si="13"/>
        <v>37310</v>
      </c>
      <c r="J56" s="302">
        <v>0</v>
      </c>
      <c r="K56" s="292">
        <f t="shared" si="14"/>
        <v>0</v>
      </c>
      <c r="L56" s="302">
        <v>0</v>
      </c>
      <c r="M56" s="292">
        <f t="shared" si="15"/>
        <v>0</v>
      </c>
      <c r="N56" s="302">
        <v>22.06</v>
      </c>
      <c r="O56" s="292">
        <f t="shared" si="16"/>
        <v>82305.86</v>
      </c>
      <c r="P56" s="302">
        <v>31.61</v>
      </c>
      <c r="Q56" s="292">
        <f t="shared" si="17"/>
        <v>117936.91</v>
      </c>
      <c r="R56" s="302">
        <v>40</v>
      </c>
      <c r="S56" s="292">
        <f t="shared" si="18"/>
        <v>149240</v>
      </c>
      <c r="T56" s="302">
        <v>0</v>
      </c>
      <c r="U56" s="292">
        <f t="shared" si="19"/>
        <v>0</v>
      </c>
      <c r="V56" s="302">
        <v>0</v>
      </c>
      <c r="W56" s="292">
        <f t="shared" si="20"/>
        <v>0</v>
      </c>
      <c r="X56" s="291">
        <f t="shared" si="21"/>
        <v>103.67</v>
      </c>
      <c r="Y56" s="292">
        <f t="shared" si="22"/>
        <v>386792.77</v>
      </c>
      <c r="Z56" s="591" t="e">
        <f>#REF!+#REF!+#REF!+#REF!+#REF!+#REF!+#REF!+#REF!+#REF!</f>
        <v>#REF!</v>
      </c>
      <c r="AA56" s="603" t="e">
        <f t="shared" si="23"/>
        <v>#REF!</v>
      </c>
    </row>
    <row r="57" spans="1:37" s="326" customFormat="1" ht="63.75">
      <c r="A57" s="354">
        <v>46</v>
      </c>
      <c r="B57" s="297" t="s">
        <v>413</v>
      </c>
      <c r="C57" s="386" t="s">
        <v>362</v>
      </c>
      <c r="D57" s="332" t="s">
        <v>67</v>
      </c>
      <c r="E57" s="332">
        <v>3848</v>
      </c>
      <c r="F57" s="302">
        <v>0</v>
      </c>
      <c r="G57" s="292">
        <f t="shared" si="12"/>
        <v>0</v>
      </c>
      <c r="H57" s="302">
        <v>62.099999999999987</v>
      </c>
      <c r="I57" s="292">
        <f t="shared" si="13"/>
        <v>238960.79999999996</v>
      </c>
      <c r="J57" s="302">
        <v>0</v>
      </c>
      <c r="K57" s="292">
        <f t="shared" si="14"/>
        <v>0</v>
      </c>
      <c r="L57" s="302">
        <v>0</v>
      </c>
      <c r="M57" s="292">
        <f t="shared" si="15"/>
        <v>0</v>
      </c>
      <c r="N57" s="302">
        <v>192.18</v>
      </c>
      <c r="O57" s="292">
        <f t="shared" si="16"/>
        <v>739508.64</v>
      </c>
      <c r="P57" s="302">
        <v>268.14999999999992</v>
      </c>
      <c r="Q57" s="292">
        <f t="shared" si="17"/>
        <v>1031841.1999999997</v>
      </c>
      <c r="R57" s="302">
        <v>269.99999999999994</v>
      </c>
      <c r="S57" s="292">
        <f t="shared" si="18"/>
        <v>1038959.9999999998</v>
      </c>
      <c r="T57" s="302">
        <v>0</v>
      </c>
      <c r="U57" s="292">
        <f t="shared" si="19"/>
        <v>0</v>
      </c>
      <c r="V57" s="302">
        <v>0</v>
      </c>
      <c r="W57" s="292">
        <f t="shared" si="20"/>
        <v>0</v>
      </c>
      <c r="X57" s="291">
        <f t="shared" si="21"/>
        <v>792.42999999999984</v>
      </c>
      <c r="Y57" s="292">
        <f t="shared" si="22"/>
        <v>3049270.6399999992</v>
      </c>
      <c r="Z57" s="591" t="e">
        <f>#REF!+#REF!+#REF!+#REF!+#REF!+#REF!+#REF!+#REF!+#REF!</f>
        <v>#REF!</v>
      </c>
      <c r="AA57" s="603" t="e">
        <f t="shared" si="23"/>
        <v>#REF!</v>
      </c>
    </row>
    <row r="58" spans="1:37" s="326" customFormat="1" ht="89.25">
      <c r="A58" s="354">
        <v>47</v>
      </c>
      <c r="B58" s="297">
        <v>7.22</v>
      </c>
      <c r="C58" s="386" t="s">
        <v>414</v>
      </c>
      <c r="D58" s="332" t="s">
        <v>109</v>
      </c>
      <c r="E58" s="332">
        <v>239</v>
      </c>
      <c r="F58" s="302">
        <v>0</v>
      </c>
      <c r="G58" s="292">
        <f t="shared" si="12"/>
        <v>0</v>
      </c>
      <c r="H58" s="302">
        <v>30</v>
      </c>
      <c r="I58" s="292">
        <f t="shared" si="13"/>
        <v>7170</v>
      </c>
      <c r="J58" s="302">
        <v>0</v>
      </c>
      <c r="K58" s="292">
        <f t="shared" si="14"/>
        <v>0</v>
      </c>
      <c r="L58" s="302">
        <v>0</v>
      </c>
      <c r="M58" s="292">
        <f t="shared" si="15"/>
        <v>0</v>
      </c>
      <c r="N58" s="302">
        <v>100</v>
      </c>
      <c r="O58" s="292">
        <f t="shared" si="16"/>
        <v>23900</v>
      </c>
      <c r="P58" s="302">
        <v>107</v>
      </c>
      <c r="Q58" s="292">
        <f t="shared" si="17"/>
        <v>25573</v>
      </c>
      <c r="R58" s="302">
        <v>100</v>
      </c>
      <c r="S58" s="292">
        <f t="shared" si="18"/>
        <v>23900</v>
      </c>
      <c r="T58" s="302">
        <v>0</v>
      </c>
      <c r="U58" s="292">
        <f t="shared" si="19"/>
        <v>0</v>
      </c>
      <c r="V58" s="302">
        <v>0</v>
      </c>
      <c r="W58" s="292">
        <f t="shared" si="20"/>
        <v>0</v>
      </c>
      <c r="X58" s="291">
        <f t="shared" si="21"/>
        <v>337</v>
      </c>
      <c r="Y58" s="292">
        <f t="shared" si="22"/>
        <v>80543</v>
      </c>
      <c r="Z58" s="591" t="e">
        <f>#REF!+#REF!+#REF!+#REF!+#REF!+#REF!+#REF!+#REF!+#REF!</f>
        <v>#REF!</v>
      </c>
      <c r="AA58" s="603" t="e">
        <f t="shared" si="23"/>
        <v>#REF!</v>
      </c>
    </row>
    <row r="59" spans="1:37" s="326" customFormat="1" ht="51">
      <c r="A59" s="354">
        <v>48</v>
      </c>
      <c r="B59" s="297" t="s">
        <v>417</v>
      </c>
      <c r="C59" s="386" t="s">
        <v>208</v>
      </c>
      <c r="D59" s="332" t="s">
        <v>67</v>
      </c>
      <c r="E59" s="332">
        <v>732</v>
      </c>
      <c r="F59" s="302">
        <v>0</v>
      </c>
      <c r="G59" s="292">
        <f t="shared" si="12"/>
        <v>0</v>
      </c>
      <c r="H59" s="302">
        <v>62.400000000000006</v>
      </c>
      <c r="I59" s="292">
        <f t="shared" si="13"/>
        <v>45676.800000000003</v>
      </c>
      <c r="J59" s="302">
        <v>0</v>
      </c>
      <c r="K59" s="292">
        <f t="shared" si="14"/>
        <v>0</v>
      </c>
      <c r="L59" s="302">
        <v>0</v>
      </c>
      <c r="M59" s="292">
        <f t="shared" si="15"/>
        <v>0</v>
      </c>
      <c r="N59" s="302">
        <v>156</v>
      </c>
      <c r="O59" s="292">
        <f t="shared" si="16"/>
        <v>114192</v>
      </c>
      <c r="P59" s="302">
        <v>187.20000000000002</v>
      </c>
      <c r="Q59" s="292">
        <f t="shared" si="17"/>
        <v>137030.40000000002</v>
      </c>
      <c r="R59" s="302">
        <v>156</v>
      </c>
      <c r="S59" s="292">
        <f t="shared" si="18"/>
        <v>114192</v>
      </c>
      <c r="T59" s="302">
        <v>0</v>
      </c>
      <c r="U59" s="292">
        <f t="shared" si="19"/>
        <v>0</v>
      </c>
      <c r="V59" s="302">
        <v>0</v>
      </c>
      <c r="W59" s="292">
        <f t="shared" si="20"/>
        <v>0</v>
      </c>
      <c r="X59" s="291">
        <f t="shared" si="21"/>
        <v>561.6</v>
      </c>
      <c r="Y59" s="292">
        <f t="shared" si="22"/>
        <v>411091.20000000001</v>
      </c>
      <c r="Z59" s="591" t="e">
        <f>#REF!+#REF!+#REF!+#REF!+#REF!+#REF!+#REF!+#REF!+#REF!</f>
        <v>#REF!</v>
      </c>
      <c r="AA59" s="603" t="e">
        <f t="shared" si="23"/>
        <v>#REF!</v>
      </c>
    </row>
    <row r="60" spans="1:37" s="326" customFormat="1" ht="114.75">
      <c r="A60" s="354">
        <v>49</v>
      </c>
      <c r="B60" s="297" t="s">
        <v>416</v>
      </c>
      <c r="C60" s="386" t="s">
        <v>415</v>
      </c>
      <c r="D60" s="332" t="s">
        <v>109</v>
      </c>
      <c r="E60" s="332">
        <v>4632</v>
      </c>
      <c r="F60" s="302">
        <v>0</v>
      </c>
      <c r="G60" s="292">
        <f t="shared" si="12"/>
        <v>0</v>
      </c>
      <c r="H60" s="302">
        <v>0</v>
      </c>
      <c r="I60" s="292">
        <f t="shared" si="13"/>
        <v>0</v>
      </c>
      <c r="J60" s="302">
        <v>0</v>
      </c>
      <c r="K60" s="292">
        <f t="shared" si="14"/>
        <v>0</v>
      </c>
      <c r="L60" s="302">
        <v>0</v>
      </c>
      <c r="M60" s="292">
        <f t="shared" si="15"/>
        <v>0</v>
      </c>
      <c r="N60" s="302">
        <v>0</v>
      </c>
      <c r="O60" s="292">
        <f t="shared" si="16"/>
        <v>0</v>
      </c>
      <c r="P60" s="302">
        <v>0</v>
      </c>
      <c r="Q60" s="292">
        <f t="shared" si="17"/>
        <v>0</v>
      </c>
      <c r="R60" s="302">
        <v>0</v>
      </c>
      <c r="S60" s="292">
        <f t="shared" si="18"/>
        <v>0</v>
      </c>
      <c r="T60" s="302">
        <v>0</v>
      </c>
      <c r="U60" s="292">
        <f t="shared" si="19"/>
        <v>0</v>
      </c>
      <c r="V60" s="302">
        <v>0</v>
      </c>
      <c r="W60" s="292">
        <f t="shared" si="20"/>
        <v>0</v>
      </c>
      <c r="X60" s="291">
        <f t="shared" si="21"/>
        <v>0</v>
      </c>
      <c r="Y60" s="292">
        <f t="shared" si="22"/>
        <v>0</v>
      </c>
      <c r="Z60" s="591" t="e">
        <f>#REF!+#REF!+#REF!+#REF!+#REF!+#REF!+#REF!+#REF!+#REF!</f>
        <v>#REF!</v>
      </c>
      <c r="AA60" s="603" t="e">
        <f t="shared" si="23"/>
        <v>#REF!</v>
      </c>
    </row>
    <row r="61" spans="1:37" s="326" customFormat="1" ht="48">
      <c r="A61" s="354">
        <v>50</v>
      </c>
      <c r="B61" s="387" t="s">
        <v>431</v>
      </c>
      <c r="C61" s="388" t="s">
        <v>432</v>
      </c>
      <c r="D61" s="389" t="s">
        <v>67</v>
      </c>
      <c r="E61" s="389">
        <v>4316</v>
      </c>
      <c r="F61" s="302">
        <v>0</v>
      </c>
      <c r="G61" s="292">
        <f t="shared" si="12"/>
        <v>0</v>
      </c>
      <c r="H61" s="302">
        <v>0</v>
      </c>
      <c r="I61" s="292">
        <f t="shared" si="13"/>
        <v>0</v>
      </c>
      <c r="J61" s="302">
        <v>0</v>
      </c>
      <c r="K61" s="292">
        <f t="shared" si="14"/>
        <v>0</v>
      </c>
      <c r="L61" s="302">
        <v>0</v>
      </c>
      <c r="M61" s="292">
        <f t="shared" si="15"/>
        <v>0</v>
      </c>
      <c r="N61" s="302">
        <v>0</v>
      </c>
      <c r="O61" s="292">
        <f t="shared" si="16"/>
        <v>0</v>
      </c>
      <c r="P61" s="302">
        <v>0</v>
      </c>
      <c r="Q61" s="292">
        <f t="shared" si="17"/>
        <v>0</v>
      </c>
      <c r="R61" s="302">
        <v>0</v>
      </c>
      <c r="S61" s="292">
        <f t="shared" si="18"/>
        <v>0</v>
      </c>
      <c r="T61" s="302">
        <v>0</v>
      </c>
      <c r="U61" s="292">
        <f t="shared" si="19"/>
        <v>0</v>
      </c>
      <c r="V61" s="302">
        <v>0</v>
      </c>
      <c r="W61" s="292">
        <f t="shared" si="20"/>
        <v>0</v>
      </c>
      <c r="X61" s="291">
        <f t="shared" si="21"/>
        <v>0</v>
      </c>
      <c r="Y61" s="292">
        <f t="shared" si="22"/>
        <v>0</v>
      </c>
      <c r="Z61" s="591" t="e">
        <f>#REF!+#REF!+#REF!+#REF!+#REF!+#REF!+#REF!+#REF!+#REF!</f>
        <v>#REF!</v>
      </c>
      <c r="AA61" s="603" t="e">
        <f t="shared" si="23"/>
        <v>#REF!</v>
      </c>
    </row>
    <row r="62" spans="1:37" s="326" customFormat="1" ht="60">
      <c r="A62" s="354">
        <v>51</v>
      </c>
      <c r="B62" s="390" t="s">
        <v>433</v>
      </c>
      <c r="C62" s="388" t="s">
        <v>434</v>
      </c>
      <c r="D62" s="389" t="s">
        <v>67</v>
      </c>
      <c r="E62" s="389">
        <v>5223</v>
      </c>
      <c r="F62" s="302">
        <v>0</v>
      </c>
      <c r="G62" s="292">
        <f t="shared" si="12"/>
        <v>0</v>
      </c>
      <c r="H62" s="302">
        <v>0</v>
      </c>
      <c r="I62" s="292">
        <f t="shared" si="13"/>
        <v>0</v>
      </c>
      <c r="J62" s="302">
        <v>0</v>
      </c>
      <c r="K62" s="292">
        <f t="shared" si="14"/>
        <v>0</v>
      </c>
      <c r="L62" s="302">
        <v>0</v>
      </c>
      <c r="M62" s="292">
        <f t="shared" si="15"/>
        <v>0</v>
      </c>
      <c r="N62" s="302">
        <v>0</v>
      </c>
      <c r="O62" s="292">
        <f t="shared" si="16"/>
        <v>0</v>
      </c>
      <c r="P62" s="302">
        <v>0</v>
      </c>
      <c r="Q62" s="292">
        <f t="shared" si="17"/>
        <v>0</v>
      </c>
      <c r="R62" s="302">
        <v>0</v>
      </c>
      <c r="S62" s="292">
        <f t="shared" si="18"/>
        <v>0</v>
      </c>
      <c r="T62" s="302">
        <v>0</v>
      </c>
      <c r="U62" s="292">
        <f t="shared" si="19"/>
        <v>0</v>
      </c>
      <c r="V62" s="302">
        <v>0</v>
      </c>
      <c r="W62" s="292">
        <f t="shared" si="20"/>
        <v>0</v>
      </c>
      <c r="X62" s="291">
        <f t="shared" si="21"/>
        <v>0</v>
      </c>
      <c r="Y62" s="292">
        <f t="shared" si="22"/>
        <v>0</v>
      </c>
      <c r="Z62" s="591" t="e">
        <f>#REF!+#REF!+#REF!+#REF!+#REF!+#REF!+#REF!+#REF!+#REF!</f>
        <v>#REF!</v>
      </c>
      <c r="AA62" s="603" t="e">
        <f t="shared" si="23"/>
        <v>#REF!</v>
      </c>
    </row>
    <row r="63" spans="1:37" s="326" customFormat="1" ht="36">
      <c r="A63" s="354">
        <v>52</v>
      </c>
      <c r="B63" s="391">
        <v>7.28</v>
      </c>
      <c r="C63" s="392" t="s">
        <v>435</v>
      </c>
      <c r="D63" s="389" t="s">
        <v>436</v>
      </c>
      <c r="E63" s="389">
        <v>54560</v>
      </c>
      <c r="F63" s="302">
        <v>0</v>
      </c>
      <c r="G63" s="292">
        <f t="shared" si="12"/>
        <v>0</v>
      </c>
      <c r="H63" s="302">
        <v>0</v>
      </c>
      <c r="I63" s="292">
        <f t="shared" si="13"/>
        <v>0</v>
      </c>
      <c r="J63" s="302">
        <v>0</v>
      </c>
      <c r="K63" s="292">
        <f t="shared" si="14"/>
        <v>0</v>
      </c>
      <c r="L63" s="302">
        <v>0</v>
      </c>
      <c r="M63" s="292">
        <f t="shared" si="15"/>
        <v>0</v>
      </c>
      <c r="N63" s="302">
        <v>0</v>
      </c>
      <c r="O63" s="292">
        <f t="shared" si="16"/>
        <v>0</v>
      </c>
      <c r="P63" s="302">
        <v>0</v>
      </c>
      <c r="Q63" s="292">
        <f t="shared" si="17"/>
        <v>0</v>
      </c>
      <c r="R63" s="302">
        <v>0</v>
      </c>
      <c r="S63" s="292">
        <f t="shared" si="18"/>
        <v>0</v>
      </c>
      <c r="T63" s="302">
        <v>0</v>
      </c>
      <c r="U63" s="292">
        <f t="shared" si="19"/>
        <v>0</v>
      </c>
      <c r="V63" s="302">
        <v>0</v>
      </c>
      <c r="W63" s="292">
        <f t="shared" si="20"/>
        <v>0</v>
      </c>
      <c r="X63" s="291">
        <f t="shared" si="21"/>
        <v>0</v>
      </c>
      <c r="Y63" s="292">
        <f t="shared" si="22"/>
        <v>0</v>
      </c>
      <c r="Z63" s="591" t="e">
        <f>#REF!+#REF!+#REF!+#REF!+#REF!+#REF!+#REF!+#REF!+#REF!</f>
        <v>#REF!</v>
      </c>
      <c r="AA63" s="603" t="e">
        <f t="shared" si="23"/>
        <v>#REF!</v>
      </c>
    </row>
    <row r="64" spans="1:37" s="326" customFormat="1" ht="108">
      <c r="A64" s="354">
        <v>53</v>
      </c>
      <c r="B64" s="393" t="s">
        <v>437</v>
      </c>
      <c r="C64" s="394" t="s">
        <v>443</v>
      </c>
      <c r="D64" s="389" t="s">
        <v>67</v>
      </c>
      <c r="E64" s="389">
        <v>410</v>
      </c>
      <c r="F64" s="302">
        <v>0</v>
      </c>
      <c r="G64" s="292">
        <f t="shared" si="12"/>
        <v>0</v>
      </c>
      <c r="H64" s="302">
        <v>0</v>
      </c>
      <c r="I64" s="292">
        <f t="shared" si="13"/>
        <v>0</v>
      </c>
      <c r="J64" s="302">
        <v>0</v>
      </c>
      <c r="K64" s="292">
        <f t="shared" si="14"/>
        <v>0</v>
      </c>
      <c r="L64" s="302">
        <v>0</v>
      </c>
      <c r="M64" s="292">
        <f t="shared" si="15"/>
        <v>0</v>
      </c>
      <c r="N64" s="302">
        <v>0</v>
      </c>
      <c r="O64" s="292">
        <f t="shared" si="16"/>
        <v>0</v>
      </c>
      <c r="P64" s="302">
        <v>0</v>
      </c>
      <c r="Q64" s="292">
        <f t="shared" si="17"/>
        <v>0</v>
      </c>
      <c r="R64" s="302">
        <v>0</v>
      </c>
      <c r="S64" s="292">
        <f t="shared" si="18"/>
        <v>0</v>
      </c>
      <c r="T64" s="302">
        <v>0</v>
      </c>
      <c r="U64" s="292">
        <f t="shared" si="19"/>
        <v>0</v>
      </c>
      <c r="V64" s="302">
        <v>0</v>
      </c>
      <c r="W64" s="292">
        <f t="shared" si="20"/>
        <v>0</v>
      </c>
      <c r="X64" s="291">
        <f t="shared" si="21"/>
        <v>0</v>
      </c>
      <c r="Y64" s="292">
        <f t="shared" si="22"/>
        <v>0</v>
      </c>
      <c r="Z64" s="591" t="e">
        <f>#REF!+#REF!+#REF!+#REF!+#REF!+#REF!+#REF!+#REF!+#REF!</f>
        <v>#REF!</v>
      </c>
      <c r="AA64" s="603" t="e">
        <f t="shared" si="23"/>
        <v>#REF!</v>
      </c>
    </row>
    <row r="65" spans="1:27" s="326" customFormat="1" ht="108">
      <c r="A65" s="354">
        <v>54</v>
      </c>
      <c r="B65" s="393" t="s">
        <v>438</v>
      </c>
      <c r="C65" s="394" t="s">
        <v>444</v>
      </c>
      <c r="D65" s="389" t="s">
        <v>67</v>
      </c>
      <c r="E65" s="389">
        <v>1045</v>
      </c>
      <c r="F65" s="302">
        <v>0</v>
      </c>
      <c r="G65" s="292">
        <f t="shared" si="12"/>
        <v>0</v>
      </c>
      <c r="H65" s="302">
        <v>0</v>
      </c>
      <c r="I65" s="292">
        <f t="shared" si="13"/>
        <v>0</v>
      </c>
      <c r="J65" s="302">
        <v>0</v>
      </c>
      <c r="K65" s="292">
        <f t="shared" si="14"/>
        <v>0</v>
      </c>
      <c r="L65" s="302">
        <v>0</v>
      </c>
      <c r="M65" s="292">
        <f t="shared" si="15"/>
        <v>0</v>
      </c>
      <c r="N65" s="302">
        <v>0</v>
      </c>
      <c r="O65" s="292">
        <f t="shared" si="16"/>
        <v>0</v>
      </c>
      <c r="P65" s="302">
        <v>0</v>
      </c>
      <c r="Q65" s="292">
        <f t="shared" si="17"/>
        <v>0</v>
      </c>
      <c r="R65" s="302">
        <v>0</v>
      </c>
      <c r="S65" s="292">
        <f t="shared" si="18"/>
        <v>0</v>
      </c>
      <c r="T65" s="302">
        <v>0</v>
      </c>
      <c r="U65" s="292">
        <f t="shared" si="19"/>
        <v>0</v>
      </c>
      <c r="V65" s="302">
        <v>0</v>
      </c>
      <c r="W65" s="292">
        <f t="shared" si="20"/>
        <v>0</v>
      </c>
      <c r="X65" s="291">
        <f t="shared" si="21"/>
        <v>0</v>
      </c>
      <c r="Y65" s="292">
        <f t="shared" si="22"/>
        <v>0</v>
      </c>
      <c r="Z65" s="591" t="e">
        <f>#REF!+#REF!+#REF!+#REF!+#REF!+#REF!+#REF!+#REF!+#REF!</f>
        <v>#REF!</v>
      </c>
      <c r="AA65" s="603" t="e">
        <f t="shared" si="23"/>
        <v>#REF!</v>
      </c>
    </row>
    <row r="66" spans="1:27" s="290" customFormat="1" ht="15">
      <c r="A66" s="693"/>
      <c r="B66" s="694" t="s">
        <v>400</v>
      </c>
      <c r="C66" s="695"/>
      <c r="D66" s="607"/>
      <c r="E66" s="607"/>
      <c r="F66" s="299"/>
      <c r="G66" s="294">
        <f>SUM(G28:G60)</f>
        <v>85082.676666666681</v>
      </c>
      <c r="H66" s="299"/>
      <c r="I66" s="294">
        <f>SUM(I28:I60)</f>
        <v>451869.94199999998</v>
      </c>
      <c r="J66" s="299"/>
      <c r="K66" s="294">
        <f>SUM(K28:K60)</f>
        <v>95910.181333333327</v>
      </c>
      <c r="L66" s="492"/>
      <c r="M66" s="294">
        <f>SUM(M28:M60)</f>
        <v>613926.12</v>
      </c>
      <c r="N66" s="492"/>
      <c r="O66" s="294">
        <f>SUM(O28:O60)</f>
        <v>1856870.5513333334</v>
      </c>
      <c r="P66" s="492"/>
      <c r="Q66" s="294">
        <f>SUM(Q28:Q60)</f>
        <v>2280801.867333333</v>
      </c>
      <c r="R66" s="492"/>
      <c r="S66" s="294">
        <f>SUM(S28:S60)</f>
        <v>2093125.6399999997</v>
      </c>
      <c r="T66" s="492"/>
      <c r="U66" s="294">
        <f>SUM(U28:U60)</f>
        <v>344505.6866666667</v>
      </c>
      <c r="V66" s="492"/>
      <c r="W66" s="294">
        <f>SUM(W28:W60)</f>
        <v>103322.86000000002</v>
      </c>
      <c r="X66" s="308"/>
      <c r="Y66" s="294">
        <f>SUM(Y28:Y65)</f>
        <v>7925415.5253333328</v>
      </c>
      <c r="Z66" s="351"/>
      <c r="AA66" s="395" t="e">
        <f>SUM(AA28:AA65)</f>
        <v>#REF!</v>
      </c>
    </row>
    <row r="67" spans="1:27" s="290" customFormat="1">
      <c r="A67" s="396"/>
      <c r="B67" s="397"/>
      <c r="C67" s="398" t="s">
        <v>405</v>
      </c>
      <c r="D67" s="399"/>
      <c r="E67" s="399" t="s">
        <v>401</v>
      </c>
      <c r="F67" s="299"/>
      <c r="G67" s="294">
        <f>G66+G25</f>
        <v>172284.07666666669</v>
      </c>
      <c r="H67" s="299"/>
      <c r="I67" s="294">
        <f>I66+I25</f>
        <v>1394707.7419999999</v>
      </c>
      <c r="J67" s="299"/>
      <c r="K67" s="294">
        <f>K66+K25</f>
        <v>187019.13133333332</v>
      </c>
      <c r="L67" s="490"/>
      <c r="M67" s="294">
        <f>M66+M25</f>
        <v>1024923.5700000001</v>
      </c>
      <c r="N67" s="490"/>
      <c r="O67" s="294">
        <f>O66+O25</f>
        <v>2296791.5513333334</v>
      </c>
      <c r="P67" s="490"/>
      <c r="Q67" s="294">
        <f>Q66+Q25</f>
        <v>5756872.2673333324</v>
      </c>
      <c r="R67" s="490"/>
      <c r="S67" s="294">
        <f>S66+S25</f>
        <v>3026851.7399999998</v>
      </c>
      <c r="T67" s="490"/>
      <c r="U67" s="294">
        <f>U66+U25</f>
        <v>2665428.4866666663</v>
      </c>
      <c r="V67" s="490"/>
      <c r="W67" s="294">
        <f>W66+W25</f>
        <v>5128507.0000000009</v>
      </c>
      <c r="X67" s="309"/>
      <c r="Y67" s="294">
        <f>Y66+Y25</f>
        <v>21653385.565333333</v>
      </c>
      <c r="Z67" s="351"/>
      <c r="AA67" s="395"/>
    </row>
    <row r="68" spans="1:27" s="290" customFormat="1">
      <c r="A68" s="396"/>
      <c r="B68" s="397"/>
      <c r="C68" s="398"/>
      <c r="D68" s="400" t="s">
        <v>418</v>
      </c>
      <c r="E68" s="400"/>
      <c r="F68" s="299"/>
      <c r="G68" s="294">
        <f>(G25+G90)*0.1</f>
        <v>26815.640000000003</v>
      </c>
      <c r="H68" s="299"/>
      <c r="I68" s="294">
        <f>(I25+I90)*0.1</f>
        <v>145119.78</v>
      </c>
      <c r="J68" s="299"/>
      <c r="K68" s="294">
        <f>(K25+K90)*0.1</f>
        <v>31005.394999999997</v>
      </c>
      <c r="L68" s="299"/>
      <c r="M68" s="294">
        <f>(M25+M90)*0.1</f>
        <v>120479.74500000002</v>
      </c>
      <c r="N68" s="299"/>
      <c r="O68" s="294">
        <f>(O25+O90)*0.1</f>
        <v>122919.6</v>
      </c>
      <c r="P68" s="299"/>
      <c r="Q68" s="294">
        <f>(Q25+Q90)*0.1</f>
        <v>417453.54000000004</v>
      </c>
      <c r="R68" s="299"/>
      <c r="S68" s="294">
        <f>(S25+S90)*0.1</f>
        <v>114162.61000000002</v>
      </c>
      <c r="T68" s="299"/>
      <c r="U68" s="294">
        <f>(U25+U90)*0.1</f>
        <v>290656.27999999997</v>
      </c>
      <c r="V68" s="299"/>
      <c r="W68" s="294">
        <f>(W25+W90)*0.1</f>
        <v>561058.41400000011</v>
      </c>
      <c r="X68" s="294"/>
      <c r="Y68" s="294"/>
      <c r="Z68" s="351"/>
      <c r="AA68" s="395"/>
    </row>
    <row r="69" spans="1:27" s="290" customFormat="1">
      <c r="A69" s="396"/>
      <c r="B69" s="397"/>
      <c r="C69" s="398"/>
      <c r="D69" s="400" t="s">
        <v>419</v>
      </c>
      <c r="E69" s="401"/>
      <c r="F69" s="299"/>
      <c r="G69" s="294">
        <f>SUM(G67:G68)</f>
        <v>199099.7166666667</v>
      </c>
      <c r="H69" s="299"/>
      <c r="I69" s="294">
        <f>SUM(I67:I68)</f>
        <v>1539827.5219999999</v>
      </c>
      <c r="J69" s="299"/>
      <c r="K69" s="294">
        <f>SUM(K67:K68)</f>
        <v>218024.52633333331</v>
      </c>
      <c r="L69" s="490"/>
      <c r="M69" s="294">
        <f>SUM(M67:M68)</f>
        <v>1145403.3150000002</v>
      </c>
      <c r="N69" s="490"/>
      <c r="O69" s="294">
        <f>SUM(O67:O68)</f>
        <v>2419711.1513333335</v>
      </c>
      <c r="P69" s="490"/>
      <c r="Q69" s="294">
        <f>SUM(Q67:Q68)</f>
        <v>6174325.8073333325</v>
      </c>
      <c r="R69" s="490"/>
      <c r="S69" s="294">
        <f>SUM(S67:S68)</f>
        <v>3141014.3499999996</v>
      </c>
      <c r="T69" s="490"/>
      <c r="U69" s="294">
        <f>SUM(U67:U68)</f>
        <v>2956084.7666666661</v>
      </c>
      <c r="V69" s="490"/>
      <c r="W69" s="294">
        <f>SUM(W67:W68)</f>
        <v>5689565.4140000008</v>
      </c>
      <c r="X69" s="309"/>
      <c r="Y69" s="294">
        <f>SUM(Y67:Y68)</f>
        <v>21653385.565333333</v>
      </c>
      <c r="Z69" s="351"/>
      <c r="AA69" s="395"/>
    </row>
    <row r="70" spans="1:27" s="290" customFormat="1">
      <c r="A70" s="693"/>
      <c r="B70" s="696"/>
      <c r="C70" s="697"/>
      <c r="D70" s="722" t="s">
        <v>406</v>
      </c>
      <c r="E70" s="722"/>
      <c r="F70" s="299"/>
      <c r="G70" s="294">
        <f>G69*0.18</f>
        <v>35837.949000000008</v>
      </c>
      <c r="H70" s="299"/>
      <c r="I70" s="294">
        <f>I69*0.18</f>
        <v>277168.95395999996</v>
      </c>
      <c r="J70" s="299"/>
      <c r="K70" s="294">
        <f>K69*0.18</f>
        <v>39244.414739999993</v>
      </c>
      <c r="L70" s="492"/>
      <c r="M70" s="294">
        <f>M69*0.18</f>
        <v>206172.59670000002</v>
      </c>
      <c r="N70" s="492"/>
      <c r="O70" s="294">
        <f>O69*0.18</f>
        <v>435548.00724000001</v>
      </c>
      <c r="P70" s="492"/>
      <c r="Q70" s="294">
        <f>Q69*0.18</f>
        <v>1111378.6453199999</v>
      </c>
      <c r="R70" s="492"/>
      <c r="S70" s="294">
        <f>S69*0.18</f>
        <v>565382.58299999987</v>
      </c>
      <c r="T70" s="492"/>
      <c r="U70" s="294">
        <f>U69*0.18</f>
        <v>532095.25799999991</v>
      </c>
      <c r="V70" s="492"/>
      <c r="W70" s="294">
        <f>W69*0.18</f>
        <v>1024121.7745200001</v>
      </c>
      <c r="X70" s="308"/>
      <c r="Y70" s="294">
        <f>Y69*0.18</f>
        <v>3897609.4017599998</v>
      </c>
      <c r="Z70" s="351"/>
      <c r="AA70" s="395"/>
    </row>
    <row r="71" spans="1:27" ht="14.25">
      <c r="D71" s="402" t="s">
        <v>405</v>
      </c>
      <c r="E71" s="403"/>
      <c r="F71" s="299"/>
      <c r="G71" s="294">
        <f>SUM(G69:G70)</f>
        <v>234937.6656666667</v>
      </c>
      <c r="H71" s="299"/>
      <c r="I71" s="294">
        <f>SUM(I69:I70)</f>
        <v>1816996.47596</v>
      </c>
      <c r="J71" s="299"/>
      <c r="K71" s="294">
        <f>SUM(K69:K70)</f>
        <v>257268.94107333332</v>
      </c>
      <c r="L71" s="492"/>
      <c r="M71" s="294">
        <f>SUM(M69:M70)</f>
        <v>1351575.9117000003</v>
      </c>
      <c r="N71" s="492"/>
      <c r="O71" s="294">
        <f>SUM(O69:O70)</f>
        <v>2855259.1585733336</v>
      </c>
      <c r="P71" s="492"/>
      <c r="Q71" s="294">
        <f>SUM(Q69:Q70)</f>
        <v>7285704.4526533326</v>
      </c>
      <c r="R71" s="492"/>
      <c r="S71" s="294">
        <f>SUM(S69:S70)</f>
        <v>3706396.9329999993</v>
      </c>
      <c r="T71" s="492"/>
      <c r="U71" s="294">
        <f>SUM(U69:U70)</f>
        <v>3488180.0246666661</v>
      </c>
      <c r="V71" s="492"/>
      <c r="W71" s="294">
        <f>SUM(W69:W70)</f>
        <v>6713687.1885200012</v>
      </c>
      <c r="X71" s="308"/>
      <c r="Y71" s="294">
        <f>SUM(Y69:Y70)</f>
        <v>25550994.967093334</v>
      </c>
      <c r="Z71" s="351"/>
      <c r="AA71" s="395"/>
    </row>
    <row r="72" spans="1:27" ht="20.25">
      <c r="A72" s="315" t="s">
        <v>403</v>
      </c>
      <c r="B72" s="723"/>
      <c r="C72" s="710" t="s">
        <v>402</v>
      </c>
      <c r="D72" s="404" t="s">
        <v>391</v>
      </c>
      <c r="E72" s="405"/>
      <c r="F72" s="406">
        <v>68000</v>
      </c>
      <c r="G72" s="294">
        <v>0</v>
      </c>
      <c r="H72" s="406">
        <v>68000</v>
      </c>
      <c r="I72" s="294">
        <v>117640</v>
      </c>
      <c r="J72" s="406">
        <v>68000</v>
      </c>
      <c r="K72" s="294">
        <v>0</v>
      </c>
      <c r="L72" s="406">
        <v>68000</v>
      </c>
      <c r="M72" s="294">
        <v>0</v>
      </c>
      <c r="N72" s="406">
        <v>68000</v>
      </c>
      <c r="O72" s="294">
        <v>0</v>
      </c>
      <c r="P72" s="406">
        <v>68000</v>
      </c>
      <c r="Q72" s="294">
        <v>0</v>
      </c>
      <c r="R72" s="406">
        <v>68000</v>
      </c>
      <c r="S72" s="294">
        <v>0</v>
      </c>
      <c r="T72" s="406">
        <v>68000</v>
      </c>
      <c r="U72" s="294">
        <v>0</v>
      </c>
      <c r="V72" s="406">
        <v>68000</v>
      </c>
      <c r="W72" s="294">
        <v>0</v>
      </c>
      <c r="X72" s="406">
        <v>68000</v>
      </c>
      <c r="Y72" s="294">
        <f t="shared" ref="Y72:Y93" si="24">G72+I72+K72+M72+O72+Q72+S72+U72+W72</f>
        <v>117640</v>
      </c>
    </row>
    <row r="73" spans="1:27" ht="20.25">
      <c r="A73" s="407"/>
      <c r="B73" s="723"/>
      <c r="C73" s="710"/>
      <c r="D73" s="404" t="s">
        <v>392</v>
      </c>
      <c r="E73" s="405"/>
      <c r="F73" s="406">
        <v>71000</v>
      </c>
      <c r="G73" s="294">
        <v>0</v>
      </c>
      <c r="H73" s="406">
        <v>71000</v>
      </c>
      <c r="I73" s="294">
        <v>122830</v>
      </c>
      <c r="J73" s="406">
        <v>71000</v>
      </c>
      <c r="K73" s="294">
        <v>0</v>
      </c>
      <c r="L73" s="406">
        <v>71000</v>
      </c>
      <c r="M73" s="294">
        <v>0</v>
      </c>
      <c r="N73" s="406">
        <v>71000</v>
      </c>
      <c r="O73" s="294">
        <v>0</v>
      </c>
      <c r="P73" s="406">
        <v>71000</v>
      </c>
      <c r="Q73" s="294">
        <v>0</v>
      </c>
      <c r="R73" s="406">
        <v>71000</v>
      </c>
      <c r="S73" s="294">
        <v>0</v>
      </c>
      <c r="T73" s="406">
        <v>71000</v>
      </c>
      <c r="U73" s="294">
        <v>0</v>
      </c>
      <c r="V73" s="406">
        <v>71000</v>
      </c>
      <c r="W73" s="294">
        <v>0</v>
      </c>
      <c r="X73" s="406">
        <v>71000</v>
      </c>
      <c r="Y73" s="294">
        <f t="shared" si="24"/>
        <v>122830</v>
      </c>
    </row>
    <row r="74" spans="1:27" ht="20.25">
      <c r="A74" s="407"/>
      <c r="B74" s="724"/>
      <c r="C74" s="710"/>
      <c r="D74" s="404" t="s">
        <v>393</v>
      </c>
      <c r="E74" s="405"/>
      <c r="F74" s="406">
        <v>74000</v>
      </c>
      <c r="G74" s="294">
        <v>0</v>
      </c>
      <c r="H74" s="406">
        <v>74000</v>
      </c>
      <c r="I74" s="294">
        <v>0</v>
      </c>
      <c r="J74" s="406">
        <v>74000</v>
      </c>
      <c r="K74" s="294">
        <v>0</v>
      </c>
      <c r="L74" s="406">
        <v>74000</v>
      </c>
      <c r="M74" s="294">
        <v>0</v>
      </c>
      <c r="N74" s="406">
        <v>74000</v>
      </c>
      <c r="O74" s="294">
        <v>0</v>
      </c>
      <c r="P74" s="406">
        <v>74000</v>
      </c>
      <c r="Q74" s="294">
        <v>0</v>
      </c>
      <c r="R74" s="406">
        <v>74000</v>
      </c>
      <c r="S74" s="294">
        <v>0</v>
      </c>
      <c r="T74" s="406">
        <v>74000</v>
      </c>
      <c r="U74" s="294">
        <v>0</v>
      </c>
      <c r="V74" s="406">
        <v>74000</v>
      </c>
      <c r="W74" s="294">
        <v>0</v>
      </c>
      <c r="X74" s="406">
        <v>74000</v>
      </c>
      <c r="Y74" s="294">
        <f t="shared" si="24"/>
        <v>0</v>
      </c>
    </row>
    <row r="75" spans="1:27" ht="20.25">
      <c r="A75" s="315"/>
      <c r="B75" s="597"/>
      <c r="C75" s="710"/>
      <c r="D75" s="409" t="s">
        <v>394</v>
      </c>
      <c r="E75" s="405"/>
      <c r="F75" s="406">
        <v>77000</v>
      </c>
      <c r="G75" s="294">
        <v>0</v>
      </c>
      <c r="H75" s="406">
        <v>77000</v>
      </c>
      <c r="I75" s="294">
        <v>0</v>
      </c>
      <c r="J75" s="406">
        <v>77000</v>
      </c>
      <c r="K75" s="294">
        <v>0</v>
      </c>
      <c r="L75" s="406">
        <v>77000</v>
      </c>
      <c r="M75" s="294">
        <v>0</v>
      </c>
      <c r="N75" s="406">
        <v>77000</v>
      </c>
      <c r="O75" s="294">
        <v>0</v>
      </c>
      <c r="P75" s="406">
        <v>77000</v>
      </c>
      <c r="Q75" s="294">
        <v>0</v>
      </c>
      <c r="R75" s="406">
        <v>77000</v>
      </c>
      <c r="S75" s="294">
        <v>0</v>
      </c>
      <c r="T75" s="406">
        <v>77000</v>
      </c>
      <c r="U75" s="294">
        <v>0</v>
      </c>
      <c r="V75" s="406">
        <v>77000</v>
      </c>
      <c r="W75" s="294">
        <v>0</v>
      </c>
      <c r="X75" s="406">
        <v>77000</v>
      </c>
      <c r="Y75" s="294">
        <f t="shared" si="24"/>
        <v>0</v>
      </c>
    </row>
    <row r="76" spans="1:27" ht="20.25">
      <c r="A76" s="315"/>
      <c r="B76" s="597"/>
      <c r="C76" s="710"/>
      <c r="D76" s="409" t="s">
        <v>395</v>
      </c>
      <c r="E76" s="405"/>
      <c r="F76" s="406">
        <v>80000</v>
      </c>
      <c r="G76" s="294">
        <v>0</v>
      </c>
      <c r="H76" s="406">
        <v>80000</v>
      </c>
      <c r="I76" s="294">
        <v>0</v>
      </c>
      <c r="J76" s="406">
        <v>80000</v>
      </c>
      <c r="K76" s="294">
        <v>0</v>
      </c>
      <c r="L76" s="406">
        <v>80000</v>
      </c>
      <c r="M76" s="294">
        <v>0</v>
      </c>
      <c r="N76" s="406">
        <v>80000</v>
      </c>
      <c r="O76" s="294">
        <v>0</v>
      </c>
      <c r="P76" s="406">
        <v>80000</v>
      </c>
      <c r="Q76" s="294">
        <v>0</v>
      </c>
      <c r="R76" s="406">
        <v>80000</v>
      </c>
      <c r="S76" s="294">
        <v>0</v>
      </c>
      <c r="T76" s="406">
        <v>80000</v>
      </c>
      <c r="U76" s="294">
        <v>0</v>
      </c>
      <c r="V76" s="406">
        <v>80000</v>
      </c>
      <c r="W76" s="294">
        <v>0</v>
      </c>
      <c r="X76" s="406">
        <v>80000</v>
      </c>
      <c r="Y76" s="294">
        <f t="shared" si="24"/>
        <v>0</v>
      </c>
    </row>
    <row r="77" spans="1:27" ht="20.25">
      <c r="A77" s="598"/>
      <c r="B77" s="727"/>
      <c r="C77" s="315"/>
      <c r="D77" s="409"/>
      <c r="E77" s="405"/>
      <c r="F77" s="410" t="s">
        <v>40</v>
      </c>
      <c r="G77" s="294">
        <v>0</v>
      </c>
      <c r="H77" s="410" t="s">
        <v>40</v>
      </c>
      <c r="I77" s="294">
        <v>240470</v>
      </c>
      <c r="J77" s="410" t="s">
        <v>40</v>
      </c>
      <c r="K77" s="294">
        <v>0</v>
      </c>
      <c r="L77" s="410" t="s">
        <v>40</v>
      </c>
      <c r="M77" s="294">
        <v>0</v>
      </c>
      <c r="N77" s="410" t="s">
        <v>40</v>
      </c>
      <c r="O77" s="294">
        <v>0</v>
      </c>
      <c r="P77" s="410" t="s">
        <v>40</v>
      </c>
      <c r="Q77" s="294">
        <v>0</v>
      </c>
      <c r="R77" s="410" t="s">
        <v>40</v>
      </c>
      <c r="S77" s="294">
        <v>0</v>
      </c>
      <c r="T77" s="410" t="s">
        <v>40</v>
      </c>
      <c r="U77" s="294">
        <v>0</v>
      </c>
      <c r="V77" s="410" t="s">
        <v>40</v>
      </c>
      <c r="W77" s="294">
        <v>0</v>
      </c>
      <c r="X77" s="410" t="s">
        <v>40</v>
      </c>
      <c r="Y77" s="294">
        <f t="shared" si="24"/>
        <v>240470</v>
      </c>
      <c r="Z77" s="351"/>
      <c r="AA77" s="395"/>
    </row>
    <row r="78" spans="1:27" ht="15">
      <c r="A78" s="298"/>
      <c r="B78" s="728"/>
      <c r="C78" s="710" t="s">
        <v>404</v>
      </c>
      <c r="D78" s="409" t="s">
        <v>391</v>
      </c>
      <c r="E78" s="405"/>
      <c r="F78" s="406">
        <v>22000</v>
      </c>
      <c r="G78" s="294">
        <v>14740</v>
      </c>
      <c r="H78" s="406">
        <v>22000</v>
      </c>
      <c r="I78" s="294">
        <v>0</v>
      </c>
      <c r="J78" s="406">
        <v>22000</v>
      </c>
      <c r="K78" s="294">
        <v>16060</v>
      </c>
      <c r="L78" s="406">
        <v>22000</v>
      </c>
      <c r="M78" s="294">
        <v>92400</v>
      </c>
      <c r="N78" s="406">
        <v>22000</v>
      </c>
      <c r="O78" s="294">
        <v>80300</v>
      </c>
      <c r="P78" s="406">
        <v>22000</v>
      </c>
      <c r="Q78" s="294">
        <v>78320</v>
      </c>
      <c r="R78" s="406">
        <v>22000</v>
      </c>
      <c r="S78" s="294">
        <v>24200</v>
      </c>
      <c r="T78" s="406">
        <v>22000</v>
      </c>
      <c r="U78" s="294">
        <v>62920</v>
      </c>
      <c r="V78" s="406">
        <v>22000</v>
      </c>
      <c r="W78" s="294">
        <v>64440</v>
      </c>
      <c r="X78" s="406">
        <v>22000</v>
      </c>
      <c r="Y78" s="294">
        <f t="shared" si="24"/>
        <v>433380</v>
      </c>
    </row>
    <row r="79" spans="1:27" ht="15">
      <c r="A79" s="298"/>
      <c r="B79" s="728"/>
      <c r="C79" s="710"/>
      <c r="D79" s="409" t="s">
        <v>392</v>
      </c>
      <c r="E79" s="405"/>
      <c r="F79" s="406">
        <v>24000</v>
      </c>
      <c r="G79" s="294">
        <v>16080</v>
      </c>
      <c r="H79" s="406">
        <v>24000</v>
      </c>
      <c r="I79" s="294">
        <v>0</v>
      </c>
      <c r="J79" s="406">
        <v>24000</v>
      </c>
      <c r="K79" s="294">
        <v>17520</v>
      </c>
      <c r="L79" s="406">
        <v>24000</v>
      </c>
      <c r="M79" s="294">
        <v>100800</v>
      </c>
      <c r="N79" s="406">
        <v>24000</v>
      </c>
      <c r="O79" s="294">
        <v>87600</v>
      </c>
      <c r="P79" s="406">
        <v>24000</v>
      </c>
      <c r="Q79" s="294">
        <v>85440</v>
      </c>
      <c r="R79" s="406">
        <v>24000</v>
      </c>
      <c r="S79" s="294">
        <v>26400</v>
      </c>
      <c r="T79" s="406">
        <v>24000</v>
      </c>
      <c r="U79" s="294">
        <v>68640</v>
      </c>
      <c r="V79" s="406">
        <v>24000</v>
      </c>
      <c r="W79" s="294">
        <v>69810</v>
      </c>
      <c r="X79" s="406">
        <v>24000</v>
      </c>
      <c r="Y79" s="294">
        <f t="shared" si="24"/>
        <v>472290</v>
      </c>
    </row>
    <row r="80" spans="1:27" ht="15">
      <c r="A80" s="298"/>
      <c r="B80" s="728"/>
      <c r="C80" s="710"/>
      <c r="D80" s="409" t="s">
        <v>393</v>
      </c>
      <c r="E80" s="405"/>
      <c r="F80" s="406">
        <v>29000</v>
      </c>
      <c r="G80" s="294">
        <v>19430</v>
      </c>
      <c r="H80" s="406">
        <v>29000</v>
      </c>
      <c r="I80" s="294">
        <v>50170</v>
      </c>
      <c r="J80" s="406">
        <v>29000</v>
      </c>
      <c r="K80" s="294">
        <v>21170</v>
      </c>
      <c r="L80" s="406">
        <v>29000</v>
      </c>
      <c r="M80" s="294">
        <v>121800</v>
      </c>
      <c r="N80" s="406">
        <v>29000</v>
      </c>
      <c r="O80" s="294">
        <v>105850</v>
      </c>
      <c r="P80" s="406">
        <v>29000</v>
      </c>
      <c r="Q80" s="294">
        <v>103240</v>
      </c>
      <c r="R80" s="406">
        <v>29000</v>
      </c>
      <c r="S80" s="294">
        <v>31900</v>
      </c>
      <c r="T80" s="406">
        <v>29000</v>
      </c>
      <c r="U80" s="294">
        <v>82940</v>
      </c>
      <c r="V80" s="406">
        <v>29000</v>
      </c>
      <c r="W80" s="294">
        <v>85920</v>
      </c>
      <c r="X80" s="406">
        <v>29000</v>
      </c>
      <c r="Y80" s="294">
        <f t="shared" si="24"/>
        <v>622420</v>
      </c>
    </row>
    <row r="81" spans="1:27" ht="15">
      <c r="A81" s="298"/>
      <c r="B81" s="728"/>
      <c r="C81" s="710"/>
      <c r="D81" s="409" t="s">
        <v>394</v>
      </c>
      <c r="E81" s="405"/>
      <c r="F81" s="406">
        <v>44000</v>
      </c>
      <c r="G81" s="294">
        <v>29480</v>
      </c>
      <c r="H81" s="406">
        <v>44000</v>
      </c>
      <c r="I81" s="294">
        <v>76120</v>
      </c>
      <c r="J81" s="406">
        <v>44000</v>
      </c>
      <c r="K81" s="294">
        <v>32120</v>
      </c>
      <c r="L81" s="406">
        <v>44000</v>
      </c>
      <c r="M81" s="294">
        <v>184800</v>
      </c>
      <c r="N81" s="406">
        <v>44000</v>
      </c>
      <c r="O81" s="294">
        <v>160600</v>
      </c>
      <c r="P81" s="406">
        <v>44000</v>
      </c>
      <c r="Q81" s="294">
        <v>156640</v>
      </c>
      <c r="R81" s="406">
        <v>44000</v>
      </c>
      <c r="S81" s="294">
        <v>48400</v>
      </c>
      <c r="T81" s="406">
        <v>44000</v>
      </c>
      <c r="U81" s="294">
        <v>125840</v>
      </c>
      <c r="V81" s="406">
        <v>44000</v>
      </c>
      <c r="W81" s="294">
        <v>128880</v>
      </c>
      <c r="X81" s="406">
        <v>44000</v>
      </c>
      <c r="Y81" s="294">
        <f t="shared" si="24"/>
        <v>942880</v>
      </c>
    </row>
    <row r="82" spans="1:27" ht="15">
      <c r="A82" s="298"/>
      <c r="B82" s="728"/>
      <c r="C82" s="710"/>
      <c r="D82" s="409" t="s">
        <v>395</v>
      </c>
      <c r="E82" s="405"/>
      <c r="F82" s="406">
        <v>70000</v>
      </c>
      <c r="G82" s="294">
        <v>46900</v>
      </c>
      <c r="H82" s="406">
        <v>70000</v>
      </c>
      <c r="I82" s="294">
        <v>121100</v>
      </c>
      <c r="J82" s="406">
        <v>70000</v>
      </c>
      <c r="K82" s="294">
        <v>51100</v>
      </c>
      <c r="L82" s="406">
        <v>70000</v>
      </c>
      <c r="M82" s="294">
        <v>294000</v>
      </c>
      <c r="N82" s="406">
        <v>70000</v>
      </c>
      <c r="O82" s="294">
        <v>255500</v>
      </c>
      <c r="P82" s="406">
        <v>70000</v>
      </c>
      <c r="Q82" s="294">
        <v>249200</v>
      </c>
      <c r="R82" s="406">
        <v>70000</v>
      </c>
      <c r="S82" s="294">
        <v>77000</v>
      </c>
      <c r="T82" s="406">
        <v>70000</v>
      </c>
      <c r="U82" s="294">
        <v>200200</v>
      </c>
      <c r="V82" s="406">
        <v>70000</v>
      </c>
      <c r="W82" s="294">
        <v>204060</v>
      </c>
      <c r="X82" s="406">
        <v>70000</v>
      </c>
      <c r="Y82" s="294">
        <f t="shared" si="24"/>
        <v>1499060</v>
      </c>
    </row>
    <row r="83" spans="1:27" ht="14.25">
      <c r="D83" s="411"/>
      <c r="E83" s="310"/>
      <c r="F83" s="410" t="s">
        <v>40</v>
      </c>
      <c r="G83" s="294">
        <v>126630</v>
      </c>
      <c r="H83" s="410" t="s">
        <v>40</v>
      </c>
      <c r="I83" s="294">
        <v>247390</v>
      </c>
      <c r="J83" s="410" t="s">
        <v>40</v>
      </c>
      <c r="K83" s="294">
        <v>137970</v>
      </c>
      <c r="L83" s="410" t="s">
        <v>40</v>
      </c>
      <c r="M83" s="294">
        <v>793800</v>
      </c>
      <c r="N83" s="410" t="s">
        <v>40</v>
      </c>
      <c r="O83" s="294">
        <v>689850</v>
      </c>
      <c r="P83" s="410" t="s">
        <v>40</v>
      </c>
      <c r="Q83" s="294">
        <v>672840</v>
      </c>
      <c r="R83" s="410" t="s">
        <v>40</v>
      </c>
      <c r="S83" s="294">
        <v>207900</v>
      </c>
      <c r="T83" s="410" t="s">
        <v>40</v>
      </c>
      <c r="U83" s="294">
        <v>540540</v>
      </c>
      <c r="V83" s="410" t="s">
        <v>40</v>
      </c>
      <c r="W83" s="294">
        <v>553110</v>
      </c>
      <c r="X83" s="410" t="s">
        <v>40</v>
      </c>
      <c r="Y83" s="294">
        <f t="shared" si="24"/>
        <v>3970030</v>
      </c>
      <c r="Z83" s="351"/>
      <c r="AA83" s="395"/>
    </row>
    <row r="84" spans="1:27" ht="15">
      <c r="B84" s="709"/>
      <c r="C84" s="710" t="s">
        <v>407</v>
      </c>
      <c r="D84" s="409" t="s">
        <v>391</v>
      </c>
      <c r="E84" s="405"/>
      <c r="F84" s="406">
        <v>20500</v>
      </c>
      <c r="G84" s="294">
        <v>10865</v>
      </c>
      <c r="H84" s="406">
        <v>20500</v>
      </c>
      <c r="I84" s="294">
        <v>4100</v>
      </c>
      <c r="J84" s="406">
        <v>20500</v>
      </c>
      <c r="K84" s="294">
        <v>16195</v>
      </c>
      <c r="L84" s="406">
        <v>20500</v>
      </c>
      <c r="M84" s="294">
        <v>0</v>
      </c>
      <c r="N84" s="406">
        <v>20500</v>
      </c>
      <c r="O84" s="412">
        <v>19885</v>
      </c>
      <c r="P84" s="406">
        <v>20500</v>
      </c>
      <c r="Q84" s="412">
        <v>5125</v>
      </c>
      <c r="R84" s="406">
        <v>20500</v>
      </c>
      <c r="S84" s="412">
        <v>0</v>
      </c>
      <c r="T84" s="406">
        <v>20500</v>
      </c>
      <c r="U84" s="412">
        <v>9020</v>
      </c>
      <c r="V84" s="406">
        <v>20500</v>
      </c>
      <c r="W84" s="412">
        <v>6458</v>
      </c>
      <c r="X84" s="406">
        <v>20500</v>
      </c>
      <c r="Y84" s="294">
        <f t="shared" si="24"/>
        <v>71648</v>
      </c>
    </row>
    <row r="85" spans="1:27" ht="15">
      <c r="B85" s="709"/>
      <c r="C85" s="710"/>
      <c r="D85" s="409" t="s">
        <v>392</v>
      </c>
      <c r="E85" s="405"/>
      <c r="F85" s="406">
        <v>20500</v>
      </c>
      <c r="G85" s="294">
        <v>10865</v>
      </c>
      <c r="H85" s="406">
        <v>20500</v>
      </c>
      <c r="I85" s="294">
        <v>4100</v>
      </c>
      <c r="J85" s="406">
        <v>20500</v>
      </c>
      <c r="K85" s="294">
        <v>16195</v>
      </c>
      <c r="L85" s="406">
        <v>20500</v>
      </c>
      <c r="M85" s="294">
        <v>0</v>
      </c>
      <c r="N85" s="406">
        <v>20500</v>
      </c>
      <c r="O85" s="412">
        <v>19885</v>
      </c>
      <c r="P85" s="406">
        <v>20500</v>
      </c>
      <c r="Q85" s="412">
        <v>5125</v>
      </c>
      <c r="R85" s="406">
        <v>20500</v>
      </c>
      <c r="S85" s="412">
        <v>0</v>
      </c>
      <c r="T85" s="406">
        <v>20500</v>
      </c>
      <c r="U85" s="412">
        <v>9020</v>
      </c>
      <c r="V85" s="406">
        <v>20500</v>
      </c>
      <c r="W85" s="412">
        <v>6458</v>
      </c>
      <c r="X85" s="406">
        <v>20500</v>
      </c>
      <c r="Y85" s="294">
        <f t="shared" si="24"/>
        <v>71648</v>
      </c>
    </row>
    <row r="86" spans="1:27" ht="15">
      <c r="B86" s="709"/>
      <c r="C86" s="710"/>
      <c r="D86" s="409" t="s">
        <v>393</v>
      </c>
      <c r="E86" s="405"/>
      <c r="F86" s="406">
        <v>20500</v>
      </c>
      <c r="G86" s="294">
        <v>10865</v>
      </c>
      <c r="H86" s="406">
        <v>20500</v>
      </c>
      <c r="I86" s="294">
        <v>4100</v>
      </c>
      <c r="J86" s="406">
        <v>20500</v>
      </c>
      <c r="K86" s="294">
        <v>16195</v>
      </c>
      <c r="L86" s="406">
        <v>20500</v>
      </c>
      <c r="M86" s="294">
        <v>0</v>
      </c>
      <c r="N86" s="406">
        <v>20500</v>
      </c>
      <c r="O86" s="412">
        <v>19885</v>
      </c>
      <c r="P86" s="406">
        <v>20500</v>
      </c>
      <c r="Q86" s="412">
        <v>5125</v>
      </c>
      <c r="R86" s="406">
        <v>20500</v>
      </c>
      <c r="S86" s="412">
        <v>0</v>
      </c>
      <c r="T86" s="406">
        <v>20500</v>
      </c>
      <c r="U86" s="412">
        <v>9020</v>
      </c>
      <c r="V86" s="406">
        <v>20500</v>
      </c>
      <c r="W86" s="412">
        <v>6458</v>
      </c>
      <c r="X86" s="406">
        <v>20500</v>
      </c>
      <c r="Y86" s="294">
        <f t="shared" si="24"/>
        <v>71648</v>
      </c>
    </row>
    <row r="87" spans="1:27" ht="15">
      <c r="B87" s="709"/>
      <c r="C87" s="710"/>
      <c r="D87" s="409" t="s">
        <v>394</v>
      </c>
      <c r="E87" s="405"/>
      <c r="F87" s="406">
        <v>20500</v>
      </c>
      <c r="G87" s="294">
        <v>10865</v>
      </c>
      <c r="H87" s="406">
        <v>20500</v>
      </c>
      <c r="I87" s="294">
        <v>4100</v>
      </c>
      <c r="J87" s="406">
        <v>20500</v>
      </c>
      <c r="K87" s="294">
        <v>16195</v>
      </c>
      <c r="L87" s="406">
        <v>20500</v>
      </c>
      <c r="M87" s="294">
        <v>0</v>
      </c>
      <c r="N87" s="406">
        <v>20500</v>
      </c>
      <c r="O87" s="412">
        <v>19885</v>
      </c>
      <c r="P87" s="406">
        <v>20500</v>
      </c>
      <c r="Q87" s="412">
        <v>5125</v>
      </c>
      <c r="R87" s="406">
        <v>20500</v>
      </c>
      <c r="S87" s="412">
        <v>0</v>
      </c>
      <c r="T87" s="406">
        <v>20500</v>
      </c>
      <c r="U87" s="412">
        <v>9020</v>
      </c>
      <c r="V87" s="406">
        <v>20500</v>
      </c>
      <c r="W87" s="412">
        <v>6458</v>
      </c>
      <c r="X87" s="406">
        <v>20500</v>
      </c>
      <c r="Y87" s="294">
        <f t="shared" si="24"/>
        <v>71648</v>
      </c>
    </row>
    <row r="88" spans="1:27" ht="15">
      <c r="B88" s="709"/>
      <c r="C88" s="710"/>
      <c r="D88" s="409" t="s">
        <v>395</v>
      </c>
      <c r="E88" s="405"/>
      <c r="F88" s="406">
        <v>20500</v>
      </c>
      <c r="G88" s="294">
        <v>10865</v>
      </c>
      <c r="H88" s="406">
        <v>20500</v>
      </c>
      <c r="I88" s="294">
        <v>4100</v>
      </c>
      <c r="J88" s="406">
        <v>20500</v>
      </c>
      <c r="K88" s="294">
        <v>16195</v>
      </c>
      <c r="L88" s="406">
        <v>20500</v>
      </c>
      <c r="M88" s="294">
        <v>0</v>
      </c>
      <c r="N88" s="406">
        <v>20500</v>
      </c>
      <c r="O88" s="412">
        <v>19885</v>
      </c>
      <c r="P88" s="406">
        <v>20500</v>
      </c>
      <c r="Q88" s="412">
        <v>5125</v>
      </c>
      <c r="R88" s="406">
        <v>20500</v>
      </c>
      <c r="S88" s="412">
        <v>0</v>
      </c>
      <c r="T88" s="406">
        <v>20500</v>
      </c>
      <c r="U88" s="412">
        <v>9020</v>
      </c>
      <c r="V88" s="406">
        <v>20500</v>
      </c>
      <c r="W88" s="412">
        <v>6458</v>
      </c>
      <c r="X88" s="406">
        <v>20500</v>
      </c>
      <c r="Y88" s="294">
        <f t="shared" si="24"/>
        <v>71648</v>
      </c>
    </row>
    <row r="89" spans="1:27" ht="14.25">
      <c r="D89" s="310"/>
      <c r="E89" s="310"/>
      <c r="F89" s="413" t="s">
        <v>40</v>
      </c>
      <c r="G89" s="414">
        <v>54325</v>
      </c>
      <c r="H89" s="413" t="s">
        <v>40</v>
      </c>
      <c r="I89" s="414">
        <v>20500</v>
      </c>
      <c r="J89" s="413" t="s">
        <v>40</v>
      </c>
      <c r="K89" s="414">
        <v>80975</v>
      </c>
      <c r="L89" s="413" t="s">
        <v>40</v>
      </c>
      <c r="M89" s="414">
        <v>0</v>
      </c>
      <c r="N89" s="413" t="s">
        <v>40</v>
      </c>
      <c r="O89" s="414">
        <v>99425</v>
      </c>
      <c r="P89" s="413" t="s">
        <v>40</v>
      </c>
      <c r="Q89" s="414">
        <v>25625</v>
      </c>
      <c r="R89" s="413" t="s">
        <v>40</v>
      </c>
      <c r="S89" s="414">
        <v>0</v>
      </c>
      <c r="T89" s="413" t="s">
        <v>40</v>
      </c>
      <c r="U89" s="414">
        <v>45100</v>
      </c>
      <c r="V89" s="413" t="s">
        <v>40</v>
      </c>
      <c r="W89" s="414">
        <v>32290</v>
      </c>
      <c r="X89" s="413" t="s">
        <v>40</v>
      </c>
      <c r="Y89" s="294">
        <f t="shared" si="24"/>
        <v>358240</v>
      </c>
      <c r="Z89" s="351"/>
      <c r="AA89" s="395"/>
    </row>
    <row r="90" spans="1:27" ht="14.25">
      <c r="D90" s="402" t="s">
        <v>408</v>
      </c>
      <c r="E90" s="403"/>
      <c r="F90" s="299"/>
      <c r="G90" s="294">
        <v>180955</v>
      </c>
      <c r="H90" s="299"/>
      <c r="I90" s="294">
        <v>508360</v>
      </c>
      <c r="J90" s="299"/>
      <c r="K90" s="294">
        <v>218945</v>
      </c>
      <c r="L90" s="492"/>
      <c r="M90" s="294">
        <v>793800</v>
      </c>
      <c r="N90" s="492"/>
      <c r="O90" s="294">
        <v>789275</v>
      </c>
      <c r="P90" s="492"/>
      <c r="Q90" s="294">
        <v>698465</v>
      </c>
      <c r="R90" s="492"/>
      <c r="S90" s="294">
        <v>207900</v>
      </c>
      <c r="T90" s="492"/>
      <c r="U90" s="294">
        <v>585640</v>
      </c>
      <c r="V90" s="492"/>
      <c r="W90" s="294">
        <v>585400</v>
      </c>
      <c r="X90" s="308"/>
      <c r="Y90" s="294">
        <f t="shared" si="24"/>
        <v>4568740</v>
      </c>
      <c r="Z90" s="351"/>
      <c r="AA90" s="395"/>
    </row>
    <row r="91" spans="1:27">
      <c r="D91" s="415" t="s">
        <v>406</v>
      </c>
      <c r="E91" s="416"/>
      <c r="F91" s="299"/>
      <c r="G91" s="294">
        <f>G90*0.18</f>
        <v>32571.899999999998</v>
      </c>
      <c r="H91" s="299"/>
      <c r="I91" s="294">
        <f>I90*0.18</f>
        <v>91504.8</v>
      </c>
      <c r="J91" s="299"/>
      <c r="K91" s="294">
        <f>K90*0.18</f>
        <v>39410.1</v>
      </c>
      <c r="L91" s="492"/>
      <c r="M91" s="294">
        <f>M90*0.18</f>
        <v>142884</v>
      </c>
      <c r="N91" s="492"/>
      <c r="O91" s="294">
        <f>O90*0.18</f>
        <v>142069.5</v>
      </c>
      <c r="P91" s="492"/>
      <c r="Q91" s="294">
        <f>Q90*0.18</f>
        <v>125723.7</v>
      </c>
      <c r="R91" s="492"/>
      <c r="S91" s="294">
        <f>S90*0.18</f>
        <v>37422</v>
      </c>
      <c r="T91" s="492"/>
      <c r="U91" s="294">
        <f>U90*0.18</f>
        <v>105415.2</v>
      </c>
      <c r="V91" s="492"/>
      <c r="W91" s="294">
        <f>W90*0.18</f>
        <v>105372</v>
      </c>
      <c r="X91" s="308"/>
      <c r="Y91" s="294">
        <f t="shared" si="24"/>
        <v>822373.2</v>
      </c>
      <c r="Z91" s="351"/>
      <c r="AA91" s="395"/>
    </row>
    <row r="92" spans="1:27" ht="15.75">
      <c r="D92" s="417" t="s">
        <v>410</v>
      </c>
      <c r="E92" s="418"/>
      <c r="F92" s="299"/>
      <c r="G92" s="294">
        <f>SUM(G90:G91)</f>
        <v>213526.9</v>
      </c>
      <c r="H92" s="299"/>
      <c r="I92" s="294">
        <f>SUM(I90:I91)</f>
        <v>599864.80000000005</v>
      </c>
      <c r="J92" s="299"/>
      <c r="K92" s="294">
        <f>SUM(K90:K91)</f>
        <v>258355.1</v>
      </c>
      <c r="L92" s="492"/>
      <c r="M92" s="294">
        <f>SUM(M90:M91)</f>
        <v>936684</v>
      </c>
      <c r="N92" s="492"/>
      <c r="O92" s="294">
        <f>SUM(O90:O91)</f>
        <v>931344.5</v>
      </c>
      <c r="P92" s="492"/>
      <c r="Q92" s="294">
        <f>SUM(Q90:Q91)</f>
        <v>824188.7</v>
      </c>
      <c r="R92" s="492"/>
      <c r="S92" s="294">
        <f>SUM(S90:S91)</f>
        <v>245322</v>
      </c>
      <c r="T92" s="492"/>
      <c r="U92" s="294">
        <f>SUM(U90:U91)</f>
        <v>691055.2</v>
      </c>
      <c r="V92" s="492"/>
      <c r="W92" s="294">
        <f>SUM(W90:W91)</f>
        <v>690772</v>
      </c>
      <c r="X92" s="308"/>
      <c r="Y92" s="294">
        <f t="shared" si="24"/>
        <v>5391113.2000000002</v>
      </c>
      <c r="Z92" s="351"/>
      <c r="AA92" s="395"/>
    </row>
    <row r="93" spans="1:27" ht="52.5" customHeight="1">
      <c r="C93" s="419" t="s">
        <v>411</v>
      </c>
      <c r="D93" s="711" t="s">
        <v>420</v>
      </c>
      <c r="E93" s="712"/>
      <c r="F93" s="299"/>
      <c r="G93" s="294">
        <f>G92+G71</f>
        <v>448464.56566666672</v>
      </c>
      <c r="H93" s="299"/>
      <c r="I93" s="294">
        <f>I92+I71</f>
        <v>2416861.2759600002</v>
      </c>
      <c r="J93" s="299"/>
      <c r="K93" s="294">
        <f>K92+K71</f>
        <v>515624.04107333336</v>
      </c>
      <c r="L93" s="492"/>
      <c r="M93" s="294">
        <f>M92+M71</f>
        <v>2288259.9117000001</v>
      </c>
      <c r="N93" s="492"/>
      <c r="O93" s="294">
        <f>O92+O71</f>
        <v>3786603.6585733336</v>
      </c>
      <c r="P93" s="492"/>
      <c r="Q93" s="294">
        <f>Q92+Q71</f>
        <v>8109893.1526533328</v>
      </c>
      <c r="R93" s="492"/>
      <c r="S93" s="294">
        <f>S92+S71</f>
        <v>3951718.9329999993</v>
      </c>
      <c r="T93" s="492"/>
      <c r="U93" s="294">
        <f>U92+U71</f>
        <v>4179235.2246666662</v>
      </c>
      <c r="V93" s="492"/>
      <c r="W93" s="294">
        <f>W92+W71</f>
        <v>7404459.1885200012</v>
      </c>
      <c r="X93" s="308"/>
      <c r="Y93" s="294">
        <f t="shared" si="24"/>
        <v>33101119.951813333</v>
      </c>
      <c r="Z93" s="351"/>
      <c r="AA93" s="395"/>
    </row>
    <row r="94" spans="1:27" ht="14.25">
      <c r="C94" s="715" t="s">
        <v>455</v>
      </c>
      <c r="D94" s="716"/>
      <c r="E94" s="716"/>
      <c r="F94" s="608"/>
      <c r="G94" s="608">
        <f t="shared" ref="G94:O94" si="25">G93/100000</f>
        <v>4.4846456566666673</v>
      </c>
      <c r="H94" s="608"/>
      <c r="I94" s="608">
        <f t="shared" si="25"/>
        <v>24.168612759600002</v>
      </c>
      <c r="J94" s="608"/>
      <c r="K94" s="608">
        <f t="shared" si="25"/>
        <v>5.1562404107333339</v>
      </c>
      <c r="L94" s="608"/>
      <c r="M94" s="608">
        <f t="shared" si="25"/>
        <v>22.882599117000002</v>
      </c>
      <c r="N94" s="608"/>
      <c r="O94" s="608">
        <f t="shared" si="25"/>
        <v>37.866036585733333</v>
      </c>
      <c r="P94" s="608"/>
      <c r="Q94" s="608">
        <f t="shared" ref="Q94" si="26">Q93/100000</f>
        <v>81.098931526533335</v>
      </c>
      <c r="R94" s="608"/>
      <c r="S94" s="608">
        <f t="shared" ref="S94" si="27">S93/100000</f>
        <v>39.517189329999994</v>
      </c>
      <c r="T94" s="608"/>
      <c r="U94" s="608">
        <f t="shared" ref="U94" si="28">U93/100000</f>
        <v>41.79235224666666</v>
      </c>
      <c r="V94" s="608"/>
      <c r="W94" s="608">
        <f t="shared" ref="W94" si="29">W93/100000</f>
        <v>74.044591885200006</v>
      </c>
      <c r="X94" s="608"/>
      <c r="Y94" s="608">
        <f>Y93/100000</f>
        <v>331.01119951813331</v>
      </c>
      <c r="Z94" s="420"/>
    </row>
    <row r="95" spans="1:27" ht="15.75">
      <c r="C95" s="421"/>
      <c r="D95" s="422"/>
      <c r="E95" s="422"/>
      <c r="F95" s="423"/>
      <c r="G95" s="423"/>
      <c r="H95" s="423"/>
      <c r="I95" s="423"/>
      <c r="J95" s="423"/>
      <c r="K95" s="423"/>
    </row>
    <row r="96" spans="1:27" ht="15.75">
      <c r="C96" s="421"/>
      <c r="D96" s="422"/>
      <c r="E96" s="422"/>
      <c r="F96" s="423"/>
      <c r="G96" s="423"/>
      <c r="H96" s="423"/>
      <c r="I96" s="423"/>
      <c r="J96" s="423"/>
      <c r="K96" s="423"/>
    </row>
    <row r="97" spans="1:37" ht="15.75">
      <c r="C97" s="421"/>
      <c r="D97" s="424"/>
      <c r="E97" s="424"/>
      <c r="F97" s="425"/>
      <c r="G97" s="425"/>
      <c r="H97" s="425"/>
      <c r="I97" s="425"/>
      <c r="J97" s="425"/>
      <c r="K97" s="425"/>
      <c r="O97" s="420"/>
      <c r="Q97" s="420"/>
      <c r="S97" s="420"/>
      <c r="U97" s="420"/>
      <c r="W97" s="420"/>
    </row>
    <row r="98" spans="1:37" ht="15.75">
      <c r="C98" s="421"/>
      <c r="D98" s="424"/>
      <c r="E98" s="424"/>
      <c r="F98" s="426"/>
      <c r="G98" s="426"/>
      <c r="H98" s="426"/>
      <c r="I98" s="426"/>
      <c r="J98" s="426"/>
      <c r="K98" s="426"/>
    </row>
    <row r="99" spans="1:37" ht="15.75">
      <c r="C99" s="421"/>
      <c r="D99" s="424"/>
      <c r="E99" s="424"/>
      <c r="F99" s="426"/>
      <c r="G99" s="426"/>
      <c r="H99" s="426"/>
      <c r="I99" s="426"/>
      <c r="J99" s="426"/>
      <c r="K99" s="426"/>
    </row>
    <row r="100" spans="1:37" ht="15.75">
      <c r="C100" s="421"/>
      <c r="D100" s="424"/>
      <c r="E100" s="424"/>
      <c r="F100" s="426"/>
      <c r="G100" s="426"/>
      <c r="H100" s="426"/>
      <c r="I100" s="426"/>
      <c r="J100" s="426"/>
      <c r="K100" s="426"/>
    </row>
    <row r="101" spans="1:37" ht="14.25">
      <c r="C101" s="586" t="s">
        <v>10</v>
      </c>
      <c r="D101" s="586"/>
      <c r="H101" s="586"/>
      <c r="K101" s="586" t="s">
        <v>11</v>
      </c>
      <c r="N101" s="601"/>
      <c r="O101" s="586"/>
      <c r="P101" s="586"/>
      <c r="Q101" s="586"/>
      <c r="R101" s="586"/>
      <c r="S101" s="586"/>
      <c r="T101" s="586"/>
      <c r="U101" s="586"/>
      <c r="W101" s="586" t="s">
        <v>12</v>
      </c>
      <c r="X101" s="586"/>
    </row>
    <row r="102" spans="1:37" s="596" customFormat="1" ht="14.25">
      <c r="A102" s="289"/>
      <c r="B102" s="428"/>
      <c r="C102" s="586" t="s">
        <v>384</v>
      </c>
      <c r="D102" s="586"/>
      <c r="H102" s="586"/>
      <c r="K102" s="586" t="s">
        <v>384</v>
      </c>
      <c r="L102" s="289"/>
      <c r="N102" s="601"/>
      <c r="O102" s="586"/>
      <c r="P102" s="586"/>
      <c r="Q102" s="586"/>
      <c r="R102" s="586"/>
      <c r="S102" s="586"/>
      <c r="T102" s="586"/>
      <c r="U102" s="586"/>
      <c r="W102" s="586" t="s">
        <v>384</v>
      </c>
      <c r="X102" s="586"/>
      <c r="AA102" s="289"/>
      <c r="AB102" s="289"/>
      <c r="AC102" s="289"/>
      <c r="AD102" s="289"/>
      <c r="AE102" s="289"/>
      <c r="AF102" s="289"/>
      <c r="AG102" s="289"/>
      <c r="AH102" s="289"/>
      <c r="AI102" s="289"/>
      <c r="AJ102" s="289"/>
      <c r="AK102" s="289"/>
    </row>
    <row r="103" spans="1:37" s="596" customFormat="1" ht="14.25">
      <c r="A103" s="289"/>
      <c r="B103" s="428"/>
      <c r="C103" s="586" t="s">
        <v>460</v>
      </c>
      <c r="D103" s="586"/>
      <c r="H103" s="586"/>
      <c r="K103" s="586" t="s">
        <v>460</v>
      </c>
      <c r="L103" s="289"/>
      <c r="N103" s="300"/>
      <c r="O103" s="300"/>
      <c r="P103" s="300"/>
      <c r="Q103" s="300"/>
      <c r="R103" s="300"/>
      <c r="S103" s="300"/>
      <c r="T103" s="300"/>
      <c r="U103" s="300"/>
      <c r="W103" s="586" t="s">
        <v>460</v>
      </c>
      <c r="X103" s="300"/>
      <c r="AA103" s="289"/>
      <c r="AB103" s="289"/>
      <c r="AC103" s="289"/>
      <c r="AD103" s="289"/>
      <c r="AE103" s="289"/>
      <c r="AF103" s="289"/>
      <c r="AG103" s="289"/>
      <c r="AH103" s="289"/>
      <c r="AI103" s="289"/>
      <c r="AJ103" s="289"/>
      <c r="AK103" s="289"/>
    </row>
    <row r="104" spans="1:37" s="596" customFormat="1">
      <c r="A104" s="289"/>
      <c r="B104" s="429"/>
      <c r="C104" s="429"/>
      <c r="E104" s="597"/>
      <c r="H104" s="597"/>
      <c r="I104" s="597"/>
      <c r="L104" s="289"/>
      <c r="M104" s="298"/>
      <c r="N104" s="298"/>
      <c r="O104" s="298"/>
      <c r="P104" s="298"/>
      <c r="Q104" s="298"/>
      <c r="R104" s="298"/>
      <c r="S104" s="298"/>
      <c r="T104" s="298"/>
      <c r="U104" s="298"/>
      <c r="V104" s="298"/>
      <c r="W104" s="298"/>
      <c r="X104" s="298"/>
      <c r="Y104" s="289"/>
      <c r="Z104" s="289"/>
      <c r="AA104" s="289"/>
      <c r="AB104" s="289"/>
      <c r="AC104" s="289"/>
      <c r="AD104" s="289"/>
      <c r="AE104" s="289"/>
      <c r="AF104" s="289"/>
      <c r="AG104" s="289"/>
      <c r="AH104" s="289"/>
      <c r="AI104" s="289"/>
      <c r="AJ104" s="289"/>
      <c r="AK104" s="289"/>
    </row>
  </sheetData>
  <mergeCells count="39">
    <mergeCell ref="A1:E1"/>
    <mergeCell ref="A2:E2"/>
    <mergeCell ref="A3:E3"/>
    <mergeCell ref="A4:E4"/>
    <mergeCell ref="A5:B5"/>
    <mergeCell ref="C5:E5"/>
    <mergeCell ref="X5:Y5"/>
    <mergeCell ref="A6:B6"/>
    <mergeCell ref="C6:E6"/>
    <mergeCell ref="F6:G6"/>
    <mergeCell ref="H6:I6"/>
    <mergeCell ref="T5:U5"/>
    <mergeCell ref="C94:E94"/>
    <mergeCell ref="V6:W6"/>
    <mergeCell ref="X6:Y6"/>
    <mergeCell ref="A26:C26"/>
    <mergeCell ref="A27:C27"/>
    <mergeCell ref="D70:E70"/>
    <mergeCell ref="B72:B74"/>
    <mergeCell ref="C72:C76"/>
    <mergeCell ref="J6:K6"/>
    <mergeCell ref="L6:M6"/>
    <mergeCell ref="N6:O6"/>
    <mergeCell ref="P6:Q6"/>
    <mergeCell ref="R6:S6"/>
    <mergeCell ref="T6:U6"/>
    <mergeCell ref="B77:B82"/>
    <mergeCell ref="C78:C82"/>
    <mergeCell ref="B84:B88"/>
    <mergeCell ref="C84:C88"/>
    <mergeCell ref="D93:E93"/>
    <mergeCell ref="V5:W5"/>
    <mergeCell ref="F5:G5"/>
    <mergeCell ref="H5:I5"/>
    <mergeCell ref="J5:K5"/>
    <mergeCell ref="L5:M5"/>
    <mergeCell ref="N5:O5"/>
    <mergeCell ref="P5:Q5"/>
    <mergeCell ref="R5:S5"/>
  </mergeCells>
  <printOptions horizontalCentered="1"/>
  <pageMargins left="0.23" right="0.23622047244094499" top="0.37" bottom="0.25" header="0.25" footer="0.16"/>
  <pageSetup paperSize="9" scale="50" orientation="landscape" r:id="rId1"/>
  <headerFooter alignWithMargins="0">
    <oddFooter>&amp;L&amp;7&amp;Z&amp;F</oddFooter>
  </headerFooter>
</worksheet>
</file>

<file path=xl/worksheets/sheet3.xml><?xml version="1.0" encoding="utf-8"?>
<worksheet xmlns="http://schemas.openxmlformats.org/spreadsheetml/2006/main" xmlns:r="http://schemas.openxmlformats.org/officeDocument/2006/relationships">
  <dimension ref="A1:BK104"/>
  <sheetViews>
    <sheetView view="pageBreakPreview" zoomScale="85" zoomScaleNormal="70" zoomScaleSheetLayoutView="85" workbookViewId="0">
      <pane xSplit="13" ySplit="7" topLeftCell="N69" activePane="bottomRight" state="frozen"/>
      <selection pane="topRight" activeCell="N1" sqref="N1"/>
      <selection pane="bottomLeft" activeCell="A8" sqref="A8"/>
      <selection pane="bottomRight" activeCell="O72" sqref="O72:O89"/>
    </sheetView>
  </sheetViews>
  <sheetFormatPr defaultRowHeight="12.75"/>
  <cols>
    <col min="1" max="1" width="9.28515625" style="289" customWidth="1"/>
    <col min="2" max="2" width="9.28515625" style="305" customWidth="1"/>
    <col min="3" max="3" width="42" style="289" customWidth="1"/>
    <col min="4" max="5" width="10.85546875" style="305" customWidth="1"/>
    <col min="6" max="6" width="10.85546875" style="560" hidden="1" customWidth="1"/>
    <col min="7" max="8" width="9.140625" style="560" hidden="1" customWidth="1"/>
    <col min="9" max="10" width="10.85546875" style="560" hidden="1" customWidth="1"/>
    <col min="11" max="12" width="9.140625" style="560" hidden="1" customWidth="1"/>
    <col min="13" max="13" width="10.85546875" style="560" hidden="1" customWidth="1"/>
    <col min="14" max="14" width="11.85546875" style="468" customWidth="1"/>
    <col min="15" max="15" width="10.85546875" style="305" customWidth="1"/>
    <col min="16" max="16" width="10.85546875" style="435" customWidth="1"/>
    <col min="17" max="17" width="10.85546875" style="305" customWidth="1"/>
    <col min="18" max="18" width="11.85546875" style="468" customWidth="1"/>
    <col min="19" max="19" width="10.85546875" style="305" customWidth="1"/>
    <col min="20" max="20" width="10.85546875" style="435" customWidth="1"/>
    <col min="21" max="21" width="10.85546875" style="305" customWidth="1"/>
    <col min="22" max="22" width="11.85546875" style="468" customWidth="1"/>
    <col min="23" max="23" width="10.85546875" style="305" customWidth="1"/>
    <col min="24" max="24" width="10.85546875" style="435" customWidth="1"/>
    <col min="25" max="25" width="13.7109375" style="305" customWidth="1"/>
    <col min="26" max="26" width="11.85546875" style="468" customWidth="1"/>
    <col min="27" max="28" width="9.140625" style="289"/>
    <col min="29" max="29" width="10.140625" style="289" customWidth="1"/>
    <col min="30" max="30" width="11.85546875" style="468" customWidth="1"/>
    <col min="31" max="32" width="9.140625" style="289"/>
    <col min="33" max="33" width="10.28515625" style="289" customWidth="1"/>
    <col min="34" max="34" width="11.85546875" style="468" customWidth="1"/>
    <col min="35" max="36" width="9.140625" style="289"/>
    <col min="37" max="37" width="11.85546875" style="289" customWidth="1"/>
    <col min="38" max="38" width="11.85546875" style="468" customWidth="1"/>
    <col min="39" max="40" width="9.140625" style="289"/>
    <col min="41" max="41" width="11.85546875" style="289" customWidth="1"/>
    <col min="42" max="42" width="11.85546875" style="468" customWidth="1"/>
    <col min="43" max="44" width="9.140625" style="289"/>
    <col min="45" max="45" width="11.85546875" style="289" customWidth="1"/>
    <col min="46" max="46" width="11.85546875" style="468" customWidth="1"/>
    <col min="47" max="48" width="9.140625" style="289"/>
    <col min="49" max="49" width="11.85546875" style="289" customWidth="1"/>
    <col min="50" max="50" width="10.28515625" style="289" customWidth="1"/>
    <col min="51" max="51" width="11.5703125" style="289" customWidth="1"/>
    <col min="52" max="52" width="9.28515625" style="289" bestFit="1" customWidth="1"/>
    <col min="53" max="296" width="9.140625" style="289"/>
    <col min="297" max="297" width="78.28515625" style="289" customWidth="1"/>
    <col min="298" max="304" width="9.140625" style="289"/>
    <col min="305" max="305" width="9.42578125" style="289" bestFit="1" customWidth="1"/>
    <col min="306" max="552" width="9.140625" style="289"/>
    <col min="553" max="553" width="78.28515625" style="289" customWidth="1"/>
    <col min="554" max="560" width="9.140625" style="289"/>
    <col min="561" max="561" width="9.42578125" style="289" bestFit="1" customWidth="1"/>
    <col min="562" max="808" width="9.140625" style="289"/>
    <col min="809" max="809" width="78.28515625" style="289" customWidth="1"/>
    <col min="810" max="816" width="9.140625" style="289"/>
    <col min="817" max="817" width="9.42578125" style="289" bestFit="1" customWidth="1"/>
    <col min="818" max="1064" width="9.140625" style="289"/>
    <col min="1065" max="1065" width="78.28515625" style="289" customWidth="1"/>
    <col min="1066" max="1072" width="9.140625" style="289"/>
    <col min="1073" max="1073" width="9.42578125" style="289" bestFit="1" customWidth="1"/>
    <col min="1074" max="1320" width="9.140625" style="289"/>
    <col min="1321" max="1321" width="78.28515625" style="289" customWidth="1"/>
    <col min="1322" max="1328" width="9.140625" style="289"/>
    <col min="1329" max="1329" width="9.42578125" style="289" bestFit="1" customWidth="1"/>
    <col min="1330" max="1576" width="9.140625" style="289"/>
    <col min="1577" max="1577" width="78.28515625" style="289" customWidth="1"/>
    <col min="1578" max="1584" width="9.140625" style="289"/>
    <col min="1585" max="1585" width="9.42578125" style="289" bestFit="1" customWidth="1"/>
    <col min="1586" max="1832" width="9.140625" style="289"/>
    <col min="1833" max="1833" width="78.28515625" style="289" customWidth="1"/>
    <col min="1834" max="1840" width="9.140625" style="289"/>
    <col min="1841" max="1841" width="9.42578125" style="289" bestFit="1" customWidth="1"/>
    <col min="1842" max="2088" width="9.140625" style="289"/>
    <col min="2089" max="2089" width="78.28515625" style="289" customWidth="1"/>
    <col min="2090" max="2096" width="9.140625" style="289"/>
    <col min="2097" max="2097" width="9.42578125" style="289" bestFit="1" customWidth="1"/>
    <col min="2098" max="2344" width="9.140625" style="289"/>
    <col min="2345" max="2345" width="78.28515625" style="289" customWidth="1"/>
    <col min="2346" max="2352" width="9.140625" style="289"/>
    <col min="2353" max="2353" width="9.42578125" style="289" bestFit="1" customWidth="1"/>
    <col min="2354" max="2600" width="9.140625" style="289"/>
    <col min="2601" max="2601" width="78.28515625" style="289" customWidth="1"/>
    <col min="2602" max="2608" width="9.140625" style="289"/>
    <col min="2609" max="2609" width="9.42578125" style="289" bestFit="1" customWidth="1"/>
    <col min="2610" max="2856" width="9.140625" style="289"/>
    <col min="2857" max="2857" width="78.28515625" style="289" customWidth="1"/>
    <col min="2858" max="2864" width="9.140625" style="289"/>
    <col min="2865" max="2865" width="9.42578125" style="289" bestFit="1" customWidth="1"/>
    <col min="2866" max="3112" width="9.140625" style="289"/>
    <col min="3113" max="3113" width="78.28515625" style="289" customWidth="1"/>
    <col min="3114" max="3120" width="9.140625" style="289"/>
    <col min="3121" max="3121" width="9.42578125" style="289" bestFit="1" customWidth="1"/>
    <col min="3122" max="3368" width="9.140625" style="289"/>
    <col min="3369" max="3369" width="78.28515625" style="289" customWidth="1"/>
    <col min="3370" max="3376" width="9.140625" style="289"/>
    <col min="3377" max="3377" width="9.42578125" style="289" bestFit="1" customWidth="1"/>
    <col min="3378" max="3624" width="9.140625" style="289"/>
    <col min="3625" max="3625" width="78.28515625" style="289" customWidth="1"/>
    <col min="3626" max="3632" width="9.140625" style="289"/>
    <col min="3633" max="3633" width="9.42578125" style="289" bestFit="1" customWidth="1"/>
    <col min="3634" max="3880" width="9.140625" style="289"/>
    <col min="3881" max="3881" width="78.28515625" style="289" customWidth="1"/>
    <col min="3882" max="3888" width="9.140625" style="289"/>
    <col min="3889" max="3889" width="9.42578125" style="289" bestFit="1" customWidth="1"/>
    <col min="3890" max="4136" width="9.140625" style="289"/>
    <col min="4137" max="4137" width="78.28515625" style="289" customWidth="1"/>
    <col min="4138" max="4144" width="9.140625" style="289"/>
    <col min="4145" max="4145" width="9.42578125" style="289" bestFit="1" customWidth="1"/>
    <col min="4146" max="4392" width="9.140625" style="289"/>
    <col min="4393" max="4393" width="78.28515625" style="289" customWidth="1"/>
    <col min="4394" max="4400" width="9.140625" style="289"/>
    <col min="4401" max="4401" width="9.42578125" style="289" bestFit="1" customWidth="1"/>
    <col min="4402" max="4648" width="9.140625" style="289"/>
    <col min="4649" max="4649" width="78.28515625" style="289" customWidth="1"/>
    <col min="4650" max="4656" width="9.140625" style="289"/>
    <col min="4657" max="4657" width="9.42578125" style="289" bestFit="1" customWidth="1"/>
    <col min="4658" max="4904" width="9.140625" style="289"/>
    <col min="4905" max="4905" width="78.28515625" style="289" customWidth="1"/>
    <col min="4906" max="4912" width="9.140625" style="289"/>
    <col min="4913" max="4913" width="9.42578125" style="289" bestFit="1" customWidth="1"/>
    <col min="4914" max="5160" width="9.140625" style="289"/>
    <col min="5161" max="5161" width="78.28515625" style="289" customWidth="1"/>
    <col min="5162" max="5168" width="9.140625" style="289"/>
    <col min="5169" max="5169" width="9.42578125" style="289" bestFit="1" customWidth="1"/>
    <col min="5170" max="5416" width="9.140625" style="289"/>
    <col min="5417" max="5417" width="78.28515625" style="289" customWidth="1"/>
    <col min="5418" max="5424" width="9.140625" style="289"/>
    <col min="5425" max="5425" width="9.42578125" style="289" bestFit="1" customWidth="1"/>
    <col min="5426" max="5672" width="9.140625" style="289"/>
    <col min="5673" max="5673" width="78.28515625" style="289" customWidth="1"/>
    <col min="5674" max="5680" width="9.140625" style="289"/>
    <col min="5681" max="5681" width="9.42578125" style="289" bestFit="1" customWidth="1"/>
    <col min="5682" max="5928" width="9.140625" style="289"/>
    <col min="5929" max="5929" width="78.28515625" style="289" customWidth="1"/>
    <col min="5930" max="5936" width="9.140625" style="289"/>
    <col min="5937" max="5937" width="9.42578125" style="289" bestFit="1" customWidth="1"/>
    <col min="5938" max="6184" width="9.140625" style="289"/>
    <col min="6185" max="6185" width="78.28515625" style="289" customWidth="1"/>
    <col min="6186" max="6192" width="9.140625" style="289"/>
    <col min="6193" max="6193" width="9.42578125" style="289" bestFit="1" customWidth="1"/>
    <col min="6194" max="6440" width="9.140625" style="289"/>
    <col min="6441" max="6441" width="78.28515625" style="289" customWidth="1"/>
    <col min="6442" max="6448" width="9.140625" style="289"/>
    <col min="6449" max="6449" width="9.42578125" style="289" bestFit="1" customWidth="1"/>
    <col min="6450" max="6696" width="9.140625" style="289"/>
    <col min="6697" max="6697" width="78.28515625" style="289" customWidth="1"/>
    <col min="6698" max="6704" width="9.140625" style="289"/>
    <col min="6705" max="6705" width="9.42578125" style="289" bestFit="1" customWidth="1"/>
    <col min="6706" max="6952" width="9.140625" style="289"/>
    <col min="6953" max="6953" width="78.28515625" style="289" customWidth="1"/>
    <col min="6954" max="6960" width="9.140625" style="289"/>
    <col min="6961" max="6961" width="9.42578125" style="289" bestFit="1" customWidth="1"/>
    <col min="6962" max="7208" width="9.140625" style="289"/>
    <col min="7209" max="7209" width="78.28515625" style="289" customWidth="1"/>
    <col min="7210" max="7216" width="9.140625" style="289"/>
    <col min="7217" max="7217" width="9.42578125" style="289" bestFit="1" customWidth="1"/>
    <col min="7218" max="7464" width="9.140625" style="289"/>
    <col min="7465" max="7465" width="78.28515625" style="289" customWidth="1"/>
    <col min="7466" max="7472" width="9.140625" style="289"/>
    <col min="7473" max="7473" width="9.42578125" style="289" bestFit="1" customWidth="1"/>
    <col min="7474" max="7720" width="9.140625" style="289"/>
    <col min="7721" max="7721" width="78.28515625" style="289" customWidth="1"/>
    <col min="7722" max="7728" width="9.140625" style="289"/>
    <col min="7729" max="7729" width="9.42578125" style="289" bestFit="1" customWidth="1"/>
    <col min="7730" max="7976" width="9.140625" style="289"/>
    <col min="7977" max="7977" width="78.28515625" style="289" customWidth="1"/>
    <col min="7978" max="7984" width="9.140625" style="289"/>
    <col min="7985" max="7985" width="9.42578125" style="289" bestFit="1" customWidth="1"/>
    <col min="7986" max="8232" width="9.140625" style="289"/>
    <col min="8233" max="8233" width="78.28515625" style="289" customWidth="1"/>
    <col min="8234" max="8240" width="9.140625" style="289"/>
    <col min="8241" max="8241" width="9.42578125" style="289" bestFit="1" customWidth="1"/>
    <col min="8242" max="8488" width="9.140625" style="289"/>
    <col min="8489" max="8489" width="78.28515625" style="289" customWidth="1"/>
    <col min="8490" max="8496" width="9.140625" style="289"/>
    <col min="8497" max="8497" width="9.42578125" style="289" bestFit="1" customWidth="1"/>
    <col min="8498" max="8744" width="9.140625" style="289"/>
    <col min="8745" max="8745" width="78.28515625" style="289" customWidth="1"/>
    <col min="8746" max="8752" width="9.140625" style="289"/>
    <col min="8753" max="8753" width="9.42578125" style="289" bestFit="1" customWidth="1"/>
    <col min="8754" max="9000" width="9.140625" style="289"/>
    <col min="9001" max="9001" width="78.28515625" style="289" customWidth="1"/>
    <col min="9002" max="9008" width="9.140625" style="289"/>
    <col min="9009" max="9009" width="9.42578125" style="289" bestFit="1" customWidth="1"/>
    <col min="9010" max="9256" width="9.140625" style="289"/>
    <col min="9257" max="9257" width="78.28515625" style="289" customWidth="1"/>
    <col min="9258" max="9264" width="9.140625" style="289"/>
    <col min="9265" max="9265" width="9.42578125" style="289" bestFit="1" customWidth="1"/>
    <col min="9266" max="9512" width="9.140625" style="289"/>
    <col min="9513" max="9513" width="78.28515625" style="289" customWidth="1"/>
    <col min="9514" max="9520" width="9.140625" style="289"/>
    <col min="9521" max="9521" width="9.42578125" style="289" bestFit="1" customWidth="1"/>
    <col min="9522" max="9768" width="9.140625" style="289"/>
    <col min="9769" max="9769" width="78.28515625" style="289" customWidth="1"/>
    <col min="9770" max="9776" width="9.140625" style="289"/>
    <col min="9777" max="9777" width="9.42578125" style="289" bestFit="1" customWidth="1"/>
    <col min="9778" max="10024" width="9.140625" style="289"/>
    <col min="10025" max="10025" width="78.28515625" style="289" customWidth="1"/>
    <col min="10026" max="10032" width="9.140625" style="289"/>
    <col min="10033" max="10033" width="9.42578125" style="289" bestFit="1" customWidth="1"/>
    <col min="10034" max="10280" width="9.140625" style="289"/>
    <col min="10281" max="10281" width="78.28515625" style="289" customWidth="1"/>
    <col min="10282" max="10288" width="9.140625" style="289"/>
    <col min="10289" max="10289" width="9.42578125" style="289" bestFit="1" customWidth="1"/>
    <col min="10290" max="10536" width="9.140625" style="289"/>
    <col min="10537" max="10537" width="78.28515625" style="289" customWidth="1"/>
    <col min="10538" max="10544" width="9.140625" style="289"/>
    <col min="10545" max="10545" width="9.42578125" style="289" bestFit="1" customWidth="1"/>
    <col min="10546" max="10792" width="9.140625" style="289"/>
    <col min="10793" max="10793" width="78.28515625" style="289" customWidth="1"/>
    <col min="10794" max="10800" width="9.140625" style="289"/>
    <col min="10801" max="10801" width="9.42578125" style="289" bestFit="1" customWidth="1"/>
    <col min="10802" max="11048" width="9.140625" style="289"/>
    <col min="11049" max="11049" width="78.28515625" style="289" customWidth="1"/>
    <col min="11050" max="11056" width="9.140625" style="289"/>
    <col min="11057" max="11057" width="9.42578125" style="289" bestFit="1" customWidth="1"/>
    <col min="11058" max="11304" width="9.140625" style="289"/>
    <col min="11305" max="11305" width="78.28515625" style="289" customWidth="1"/>
    <col min="11306" max="11312" width="9.140625" style="289"/>
    <col min="11313" max="11313" width="9.42578125" style="289" bestFit="1" customWidth="1"/>
    <col min="11314" max="11560" width="9.140625" style="289"/>
    <col min="11561" max="11561" width="78.28515625" style="289" customWidth="1"/>
    <col min="11562" max="11568" width="9.140625" style="289"/>
    <col min="11569" max="11569" width="9.42578125" style="289" bestFit="1" customWidth="1"/>
    <col min="11570" max="11816" width="9.140625" style="289"/>
    <col min="11817" max="11817" width="78.28515625" style="289" customWidth="1"/>
    <col min="11818" max="11824" width="9.140625" style="289"/>
    <col min="11825" max="11825" width="9.42578125" style="289" bestFit="1" customWidth="1"/>
    <col min="11826" max="12072" width="9.140625" style="289"/>
    <col min="12073" max="12073" width="78.28515625" style="289" customWidth="1"/>
    <col min="12074" max="12080" width="9.140625" style="289"/>
    <col min="12081" max="12081" width="9.42578125" style="289" bestFit="1" customWidth="1"/>
    <col min="12082" max="12328" width="9.140625" style="289"/>
    <col min="12329" max="12329" width="78.28515625" style="289" customWidth="1"/>
    <col min="12330" max="12336" width="9.140625" style="289"/>
    <col min="12337" max="12337" width="9.42578125" style="289" bestFit="1" customWidth="1"/>
    <col min="12338" max="12584" width="9.140625" style="289"/>
    <col min="12585" max="12585" width="78.28515625" style="289" customWidth="1"/>
    <col min="12586" max="12592" width="9.140625" style="289"/>
    <col min="12593" max="12593" width="9.42578125" style="289" bestFit="1" customWidth="1"/>
    <col min="12594" max="12840" width="9.140625" style="289"/>
    <col min="12841" max="12841" width="78.28515625" style="289" customWidth="1"/>
    <col min="12842" max="12848" width="9.140625" style="289"/>
    <col min="12849" max="12849" width="9.42578125" style="289" bestFit="1" customWidth="1"/>
    <col min="12850" max="13096" width="9.140625" style="289"/>
    <col min="13097" max="13097" width="78.28515625" style="289" customWidth="1"/>
    <col min="13098" max="13104" width="9.140625" style="289"/>
    <col min="13105" max="13105" width="9.42578125" style="289" bestFit="1" customWidth="1"/>
    <col min="13106" max="13352" width="9.140625" style="289"/>
    <col min="13353" max="13353" width="78.28515625" style="289" customWidth="1"/>
    <col min="13354" max="13360" width="9.140625" style="289"/>
    <col min="13361" max="13361" width="9.42578125" style="289" bestFit="1" customWidth="1"/>
    <col min="13362" max="13608" width="9.140625" style="289"/>
    <col min="13609" max="13609" width="78.28515625" style="289" customWidth="1"/>
    <col min="13610" max="13616" width="9.140625" style="289"/>
    <col min="13617" max="13617" width="9.42578125" style="289" bestFit="1" customWidth="1"/>
    <col min="13618" max="13864" width="9.140625" style="289"/>
    <col min="13865" max="13865" width="78.28515625" style="289" customWidth="1"/>
    <col min="13866" max="13872" width="9.140625" style="289"/>
    <col min="13873" max="13873" width="9.42578125" style="289" bestFit="1" customWidth="1"/>
    <col min="13874" max="14120" width="9.140625" style="289"/>
    <col min="14121" max="14121" width="78.28515625" style="289" customWidth="1"/>
    <col min="14122" max="14128" width="9.140625" style="289"/>
    <col min="14129" max="14129" width="9.42578125" style="289" bestFit="1" customWidth="1"/>
    <col min="14130" max="14376" width="9.140625" style="289"/>
    <col min="14377" max="14377" width="78.28515625" style="289" customWidth="1"/>
    <col min="14378" max="14384" width="9.140625" style="289"/>
    <col min="14385" max="14385" width="9.42578125" style="289" bestFit="1" customWidth="1"/>
    <col min="14386" max="14632" width="9.140625" style="289"/>
    <col min="14633" max="14633" width="78.28515625" style="289" customWidth="1"/>
    <col min="14634" max="14640" width="9.140625" style="289"/>
    <col min="14641" max="14641" width="9.42578125" style="289" bestFit="1" customWidth="1"/>
    <col min="14642" max="14888" width="9.140625" style="289"/>
    <col min="14889" max="14889" width="78.28515625" style="289" customWidth="1"/>
    <col min="14890" max="14896" width="9.140625" style="289"/>
    <col min="14897" max="14897" width="9.42578125" style="289" bestFit="1" customWidth="1"/>
    <col min="14898" max="15144" width="9.140625" style="289"/>
    <col min="15145" max="15145" width="78.28515625" style="289" customWidth="1"/>
    <col min="15146" max="15152" width="9.140625" style="289"/>
    <col min="15153" max="15153" width="9.42578125" style="289" bestFit="1" customWidth="1"/>
    <col min="15154" max="15400" width="9.140625" style="289"/>
    <col min="15401" max="15401" width="78.28515625" style="289" customWidth="1"/>
    <col min="15402" max="15408" width="9.140625" style="289"/>
    <col min="15409" max="15409" width="9.42578125" style="289" bestFit="1" customWidth="1"/>
    <col min="15410" max="15656" width="9.140625" style="289"/>
    <col min="15657" max="15657" width="78.28515625" style="289" customWidth="1"/>
    <col min="15658" max="15664" width="9.140625" style="289"/>
    <col min="15665" max="15665" width="9.42578125" style="289" bestFit="1" customWidth="1"/>
    <col min="15666" max="15912" width="9.140625" style="289"/>
    <col min="15913" max="15913" width="78.28515625" style="289" customWidth="1"/>
    <col min="15914" max="15920" width="9.140625" style="289"/>
    <col min="15921" max="15921" width="9.42578125" style="289" bestFit="1" customWidth="1"/>
    <col min="15922" max="16168" width="9.140625" style="289"/>
    <col min="16169" max="16169" width="78.28515625" style="289" customWidth="1"/>
    <col min="16170" max="16176" width="9.140625" style="289"/>
    <col min="16177" max="16177" width="9.42578125" style="289" bestFit="1" customWidth="1"/>
    <col min="16178" max="16384" width="9.140625" style="289"/>
  </cols>
  <sheetData>
    <row r="1" spans="1:63" ht="42" customHeight="1">
      <c r="A1" s="734" t="s">
        <v>458</v>
      </c>
      <c r="B1" s="734"/>
      <c r="C1" s="734"/>
      <c r="D1" s="734"/>
      <c r="E1" s="734"/>
      <c r="F1" s="734"/>
      <c r="G1" s="734"/>
      <c r="H1" s="734"/>
      <c r="I1" s="734"/>
      <c r="J1" s="734"/>
      <c r="K1" s="734"/>
      <c r="L1" s="734"/>
      <c r="M1" s="734"/>
      <c r="N1" s="499"/>
      <c r="O1" s="311"/>
      <c r="P1" s="434"/>
      <c r="Q1" s="311"/>
      <c r="R1" s="499"/>
      <c r="S1" s="311"/>
      <c r="T1" s="434"/>
      <c r="U1" s="311"/>
      <c r="V1" s="499"/>
      <c r="W1" s="311"/>
      <c r="X1" s="434"/>
      <c r="Y1" s="311"/>
      <c r="Z1" s="499"/>
      <c r="AD1" s="499"/>
      <c r="AG1" s="312"/>
      <c r="AH1" s="499"/>
      <c r="AK1" s="312"/>
      <c r="AL1" s="499"/>
      <c r="AO1" s="312"/>
      <c r="AP1" s="499"/>
      <c r="AS1" s="312"/>
      <c r="AT1" s="499"/>
      <c r="AW1" s="312"/>
    </row>
    <row r="2" spans="1:63" s="290" customFormat="1" ht="30.75" customHeight="1">
      <c r="A2" s="734" t="s">
        <v>389</v>
      </c>
      <c r="B2" s="734"/>
      <c r="C2" s="734"/>
      <c r="D2" s="734"/>
      <c r="E2" s="734"/>
      <c r="F2" s="734"/>
      <c r="G2" s="734"/>
      <c r="H2" s="734"/>
      <c r="I2" s="734"/>
      <c r="J2" s="734"/>
      <c r="K2" s="734"/>
      <c r="L2" s="734"/>
      <c r="M2" s="734"/>
      <c r="N2" s="455"/>
      <c r="O2" s="311"/>
      <c r="P2" s="434"/>
      <c r="Q2" s="311"/>
      <c r="R2" s="455"/>
      <c r="S2" s="311"/>
      <c r="T2" s="434"/>
      <c r="U2" s="311"/>
      <c r="V2" s="455"/>
      <c r="W2" s="311"/>
      <c r="X2" s="434"/>
      <c r="Y2" s="311"/>
      <c r="Z2" s="455"/>
      <c r="AD2" s="455"/>
      <c r="AH2" s="455"/>
      <c r="AL2" s="455"/>
      <c r="AP2" s="455"/>
      <c r="AT2" s="455"/>
      <c r="AZ2" s="313"/>
      <c r="BA2" s="313"/>
      <c r="BB2" s="313"/>
      <c r="BC2" s="313"/>
      <c r="BD2" s="313"/>
      <c r="BE2" s="313"/>
      <c r="BF2" s="313"/>
      <c r="BG2" s="313"/>
      <c r="BH2" s="313"/>
      <c r="BI2" s="313"/>
      <c r="BJ2" s="313"/>
      <c r="BK2" s="313"/>
    </row>
    <row r="3" spans="1:63" s="290" customFormat="1" ht="30.75" customHeight="1">
      <c r="A3" s="727" t="s">
        <v>387</v>
      </c>
      <c r="B3" s="727"/>
      <c r="C3" s="727"/>
      <c r="D3" s="727"/>
      <c r="E3" s="727"/>
      <c r="F3" s="727"/>
      <c r="G3" s="727"/>
      <c r="H3" s="727"/>
      <c r="I3" s="727"/>
      <c r="J3" s="727"/>
      <c r="K3" s="727"/>
      <c r="L3" s="727"/>
      <c r="M3" s="727"/>
      <c r="N3" s="500"/>
      <c r="O3" s="314"/>
      <c r="P3" s="437"/>
      <c r="Q3" s="314"/>
      <c r="R3" s="500"/>
      <c r="S3" s="314"/>
      <c r="T3" s="437"/>
      <c r="U3" s="314"/>
      <c r="V3" s="500"/>
      <c r="W3" s="314"/>
      <c r="X3" s="437"/>
      <c r="Y3" s="314"/>
      <c r="Z3" s="500"/>
      <c r="AD3" s="500"/>
      <c r="AG3" s="315"/>
      <c r="AH3" s="500"/>
      <c r="AK3" s="315"/>
      <c r="AL3" s="500"/>
      <c r="AO3" s="315"/>
      <c r="AP3" s="500"/>
      <c r="AS3" s="315"/>
      <c r="AT3" s="500"/>
      <c r="AW3" s="315"/>
      <c r="AZ3" s="313"/>
      <c r="BA3" s="313"/>
      <c r="BB3" s="313"/>
      <c r="BC3" s="313"/>
      <c r="BD3" s="313"/>
      <c r="BE3" s="313"/>
      <c r="BF3" s="313"/>
      <c r="BG3" s="313"/>
      <c r="BH3" s="313"/>
      <c r="BI3" s="313"/>
      <c r="BJ3" s="313"/>
      <c r="BK3" s="313"/>
    </row>
    <row r="4" spans="1:63" s="290" customFormat="1" ht="24" customHeight="1">
      <c r="A4" s="721" t="s">
        <v>456</v>
      </c>
      <c r="B4" s="721"/>
      <c r="C4" s="721"/>
      <c r="D4" s="721"/>
      <c r="E4" s="721"/>
      <c r="F4" s="721"/>
      <c r="G4" s="721"/>
      <c r="H4" s="721"/>
      <c r="I4" s="721"/>
      <c r="J4" s="721"/>
      <c r="K4" s="721"/>
      <c r="L4" s="721"/>
      <c r="M4" s="721"/>
      <c r="N4" s="500"/>
      <c r="O4" s="314"/>
      <c r="P4" s="437"/>
      <c r="Q4" s="314"/>
      <c r="R4" s="500"/>
      <c r="S4" s="314"/>
      <c r="T4" s="437"/>
      <c r="U4" s="314"/>
      <c r="V4" s="500"/>
      <c r="W4" s="314"/>
      <c r="X4" s="437"/>
      <c r="Y4" s="314"/>
      <c r="Z4" s="500"/>
      <c r="AD4" s="500"/>
      <c r="AG4" s="315"/>
      <c r="AH4" s="500"/>
      <c r="AK4" s="315"/>
      <c r="AL4" s="500"/>
      <c r="AO4" s="315"/>
      <c r="AP4" s="500"/>
      <c r="AS4" s="315"/>
      <c r="AT4" s="500"/>
      <c r="AW4" s="315"/>
      <c r="AZ4" s="313"/>
      <c r="BA4" s="313"/>
      <c r="BB4" s="313"/>
      <c r="BC4" s="313"/>
      <c r="BD4" s="313"/>
      <c r="BE4" s="313"/>
      <c r="BF4" s="313"/>
      <c r="BG4" s="313"/>
      <c r="BH4" s="313"/>
      <c r="BI4" s="313"/>
      <c r="BJ4" s="313"/>
      <c r="BK4" s="313"/>
    </row>
    <row r="5" spans="1:63" s="290" customFormat="1" ht="42" customHeight="1">
      <c r="A5" s="735"/>
      <c r="B5" s="735"/>
      <c r="C5" s="732" t="s">
        <v>423</v>
      </c>
      <c r="D5" s="732"/>
      <c r="E5" s="733"/>
      <c r="F5" s="749" t="s">
        <v>445</v>
      </c>
      <c r="G5" s="750"/>
      <c r="H5" s="750"/>
      <c r="I5" s="751"/>
      <c r="J5" s="749" t="s">
        <v>446</v>
      </c>
      <c r="K5" s="750"/>
      <c r="L5" s="750"/>
      <c r="M5" s="751"/>
      <c r="N5" s="713" t="s">
        <v>447</v>
      </c>
      <c r="O5" s="736"/>
      <c r="P5" s="736"/>
      <c r="Q5" s="714"/>
      <c r="R5" s="713" t="s">
        <v>448</v>
      </c>
      <c r="S5" s="736"/>
      <c r="T5" s="736"/>
      <c r="U5" s="714"/>
      <c r="V5" s="713" t="s">
        <v>449</v>
      </c>
      <c r="W5" s="736"/>
      <c r="X5" s="736"/>
      <c r="Y5" s="714"/>
      <c r="Z5" s="713" t="s">
        <v>450</v>
      </c>
      <c r="AA5" s="736"/>
      <c r="AB5" s="736"/>
      <c r="AC5" s="714"/>
      <c r="AD5" s="713" t="s">
        <v>451</v>
      </c>
      <c r="AE5" s="736"/>
      <c r="AF5" s="736"/>
      <c r="AG5" s="714"/>
      <c r="AH5" s="713" t="s">
        <v>452</v>
      </c>
      <c r="AI5" s="736"/>
      <c r="AJ5" s="736"/>
      <c r="AK5" s="714"/>
      <c r="AL5" s="713" t="s">
        <v>453</v>
      </c>
      <c r="AM5" s="736"/>
      <c r="AN5" s="736"/>
      <c r="AO5" s="714"/>
      <c r="AP5" s="713" t="s">
        <v>454</v>
      </c>
      <c r="AQ5" s="736"/>
      <c r="AR5" s="736"/>
      <c r="AS5" s="714"/>
      <c r="AT5" s="713" t="s">
        <v>429</v>
      </c>
      <c r="AU5" s="736"/>
      <c r="AV5" s="736"/>
      <c r="AW5" s="714"/>
      <c r="AX5" s="729" t="s">
        <v>40</v>
      </c>
      <c r="AY5" s="730"/>
      <c r="AZ5" s="313"/>
      <c r="BA5" s="313"/>
      <c r="BB5" s="313"/>
      <c r="BC5" s="313"/>
      <c r="BD5" s="313"/>
      <c r="BE5" s="313"/>
      <c r="BF5" s="313"/>
      <c r="BG5" s="313"/>
      <c r="BH5" s="313"/>
      <c r="BI5" s="313"/>
      <c r="BJ5" s="313"/>
      <c r="BK5" s="313"/>
    </row>
    <row r="6" spans="1:63" s="290" customFormat="1" ht="18.75">
      <c r="A6" s="731"/>
      <c r="B6" s="731"/>
      <c r="C6" s="732" t="s">
        <v>424</v>
      </c>
      <c r="D6" s="732"/>
      <c r="E6" s="733"/>
      <c r="F6" s="562"/>
      <c r="G6" s="740">
        <v>2.2800000000000002</v>
      </c>
      <c r="H6" s="741"/>
      <c r="I6" s="740"/>
      <c r="J6" s="505"/>
      <c r="K6" s="740">
        <v>1.6</v>
      </c>
      <c r="L6" s="741"/>
      <c r="M6" s="740"/>
      <c r="N6" s="501"/>
      <c r="O6" s="737">
        <v>1.2000000000000002</v>
      </c>
      <c r="P6" s="738"/>
      <c r="Q6" s="739"/>
      <c r="R6" s="501"/>
      <c r="S6" s="737">
        <v>1.93</v>
      </c>
      <c r="T6" s="738"/>
      <c r="U6" s="739"/>
      <c r="V6" s="501"/>
      <c r="W6" s="737">
        <v>1.52</v>
      </c>
      <c r="X6" s="738"/>
      <c r="Y6" s="739"/>
      <c r="Z6" s="501"/>
      <c r="AA6" s="745">
        <v>4.2</v>
      </c>
      <c r="AB6" s="746"/>
      <c r="AC6" s="747"/>
      <c r="AD6" s="501"/>
      <c r="AE6" s="737">
        <v>4.62</v>
      </c>
      <c r="AF6" s="738"/>
      <c r="AG6" s="739"/>
      <c r="AH6" s="501"/>
      <c r="AI6" s="737">
        <v>3.81</v>
      </c>
      <c r="AJ6" s="738"/>
      <c r="AK6" s="739"/>
      <c r="AL6" s="501"/>
      <c r="AM6" s="737">
        <v>1.1000000000000001</v>
      </c>
      <c r="AN6" s="738"/>
      <c r="AO6" s="739"/>
      <c r="AP6" s="501"/>
      <c r="AQ6" s="737">
        <v>3.3</v>
      </c>
      <c r="AR6" s="738"/>
      <c r="AS6" s="739"/>
      <c r="AT6" s="501"/>
      <c r="AU6" s="737">
        <v>3</v>
      </c>
      <c r="AV6" s="738"/>
      <c r="AW6" s="739"/>
      <c r="AX6" s="719">
        <f>AE6+AA6+W6+S6+O6+K6</f>
        <v>15.069999999999999</v>
      </c>
      <c r="AY6" s="719"/>
      <c r="AZ6" s="313"/>
      <c r="BA6" s="313"/>
      <c r="BB6" s="313"/>
      <c r="BC6" s="313"/>
      <c r="BD6" s="313"/>
      <c r="BE6" s="313"/>
      <c r="BF6" s="313"/>
      <c r="BG6" s="313"/>
      <c r="BH6" s="313"/>
      <c r="BI6" s="313"/>
      <c r="BJ6" s="313"/>
      <c r="BK6" s="313"/>
    </row>
    <row r="7" spans="1:63" s="290" customFormat="1" ht="15.75">
      <c r="A7" s="474" t="s">
        <v>373</v>
      </c>
      <c r="B7" s="475" t="s">
        <v>374</v>
      </c>
      <c r="C7" s="474" t="s">
        <v>29</v>
      </c>
      <c r="D7" s="474" t="s">
        <v>30</v>
      </c>
      <c r="E7" s="474" t="s">
        <v>31</v>
      </c>
      <c r="F7" s="506" t="s">
        <v>459</v>
      </c>
      <c r="G7" s="507" t="s">
        <v>425</v>
      </c>
      <c r="H7" s="506"/>
      <c r="I7" s="507" t="s">
        <v>426</v>
      </c>
      <c r="J7" s="506" t="s">
        <v>459</v>
      </c>
      <c r="K7" s="507" t="s">
        <v>425</v>
      </c>
      <c r="L7" s="506"/>
      <c r="M7" s="507" t="s">
        <v>426</v>
      </c>
      <c r="N7" s="493" t="s">
        <v>459</v>
      </c>
      <c r="O7" s="474" t="s">
        <v>425</v>
      </c>
      <c r="P7" s="476"/>
      <c r="Q7" s="474" t="s">
        <v>426</v>
      </c>
      <c r="R7" s="493" t="s">
        <v>459</v>
      </c>
      <c r="S7" s="474" t="s">
        <v>425</v>
      </c>
      <c r="T7" s="476"/>
      <c r="U7" s="474" t="s">
        <v>426</v>
      </c>
      <c r="V7" s="493" t="s">
        <v>459</v>
      </c>
      <c r="W7" s="474" t="s">
        <v>425</v>
      </c>
      <c r="X7" s="476"/>
      <c r="Y7" s="474" t="s">
        <v>426</v>
      </c>
      <c r="Z7" s="493" t="s">
        <v>459</v>
      </c>
      <c r="AA7" s="474" t="s">
        <v>425</v>
      </c>
      <c r="AB7" s="476"/>
      <c r="AC7" s="474" t="s">
        <v>426</v>
      </c>
      <c r="AD7" s="493" t="s">
        <v>459</v>
      </c>
      <c r="AE7" s="474" t="s">
        <v>425</v>
      </c>
      <c r="AF7" s="476"/>
      <c r="AG7" s="474" t="s">
        <v>426</v>
      </c>
      <c r="AH7" s="493" t="s">
        <v>459</v>
      </c>
      <c r="AI7" s="474" t="s">
        <v>425</v>
      </c>
      <c r="AJ7" s="476"/>
      <c r="AK7" s="474" t="s">
        <v>426</v>
      </c>
      <c r="AL7" s="493" t="s">
        <v>459</v>
      </c>
      <c r="AM7" s="474" t="s">
        <v>425</v>
      </c>
      <c r="AN7" s="476"/>
      <c r="AO7" s="474" t="s">
        <v>426</v>
      </c>
      <c r="AP7" s="493" t="s">
        <v>459</v>
      </c>
      <c r="AQ7" s="474" t="s">
        <v>425</v>
      </c>
      <c r="AR7" s="476"/>
      <c r="AS7" s="474" t="s">
        <v>426</v>
      </c>
      <c r="AT7" s="493" t="s">
        <v>459</v>
      </c>
      <c r="AU7" s="474" t="s">
        <v>425</v>
      </c>
      <c r="AV7" s="476"/>
      <c r="AW7" s="474" t="s">
        <v>426</v>
      </c>
      <c r="AX7" s="474" t="s">
        <v>425</v>
      </c>
      <c r="AY7" s="474" t="s">
        <v>426</v>
      </c>
      <c r="AZ7" s="313"/>
      <c r="BA7" s="313"/>
      <c r="BB7" s="313"/>
      <c r="BC7" s="313"/>
      <c r="BD7" s="313"/>
      <c r="BE7" s="313"/>
      <c r="BF7" s="313"/>
      <c r="BG7" s="313"/>
      <c r="BH7" s="313"/>
      <c r="BI7" s="313"/>
      <c r="BJ7" s="313"/>
      <c r="BK7" s="313"/>
    </row>
    <row r="8" spans="1:63" s="290" customFormat="1" ht="15.75">
      <c r="A8" s="430"/>
      <c r="B8" s="431"/>
      <c r="C8" s="430" t="s">
        <v>457</v>
      </c>
      <c r="D8" s="430"/>
      <c r="E8" s="430"/>
      <c r="F8" s="505"/>
      <c r="G8" s="508"/>
      <c r="H8" s="505"/>
      <c r="I8" s="508"/>
      <c r="J8" s="505"/>
      <c r="K8" s="508"/>
      <c r="L8" s="505"/>
      <c r="M8" s="508"/>
      <c r="N8" s="585"/>
      <c r="O8" s="430"/>
      <c r="P8" s="477"/>
      <c r="Q8" s="430"/>
      <c r="R8" s="585"/>
      <c r="S8" s="430"/>
      <c r="T8" s="477"/>
      <c r="U8" s="430"/>
      <c r="V8" s="585"/>
      <c r="W8" s="430"/>
      <c r="X8" s="477"/>
      <c r="Y8" s="430"/>
      <c r="Z8" s="585"/>
      <c r="AA8" s="430"/>
      <c r="AB8" s="477"/>
      <c r="AC8" s="430"/>
      <c r="AD8" s="585"/>
      <c r="AE8" s="430"/>
      <c r="AF8" s="477"/>
      <c r="AG8" s="430"/>
      <c r="AH8" s="585"/>
      <c r="AI8" s="430"/>
      <c r="AJ8" s="477"/>
      <c r="AK8" s="430"/>
      <c r="AL8" s="585"/>
      <c r="AM8" s="430"/>
      <c r="AN8" s="477"/>
      <c r="AO8" s="430"/>
      <c r="AP8" s="585"/>
      <c r="AQ8" s="430"/>
      <c r="AR8" s="477"/>
      <c r="AS8" s="430"/>
      <c r="AT8" s="494"/>
      <c r="AU8" s="430"/>
      <c r="AV8" s="477"/>
      <c r="AW8" s="430"/>
      <c r="AX8" s="430"/>
      <c r="AY8" s="430"/>
      <c r="AZ8" s="313"/>
      <c r="BA8" s="313"/>
      <c r="BB8" s="313"/>
      <c r="BC8" s="313"/>
      <c r="BD8" s="313"/>
      <c r="BE8" s="313"/>
      <c r="BF8" s="313"/>
      <c r="BG8" s="313"/>
      <c r="BH8" s="313"/>
      <c r="BI8" s="313"/>
      <c r="BJ8" s="313"/>
      <c r="BK8" s="313"/>
    </row>
    <row r="9" spans="1:63" s="321" customFormat="1" ht="15" customHeight="1">
      <c r="A9" s="316">
        <v>1</v>
      </c>
      <c r="B9" s="317" t="s">
        <v>119</v>
      </c>
      <c r="C9" s="318" t="s">
        <v>118</v>
      </c>
      <c r="D9" s="319" t="s">
        <v>62</v>
      </c>
      <c r="E9" s="319">
        <v>2</v>
      </c>
      <c r="F9" s="563"/>
      <c r="G9" s="510">
        <v>0</v>
      </c>
      <c r="H9" s="511"/>
      <c r="I9" s="512">
        <f t="shared" ref="I9:I24" si="0">G9*E9</f>
        <v>0</v>
      </c>
      <c r="J9" s="509"/>
      <c r="K9" s="510">
        <v>0</v>
      </c>
      <c r="L9" s="511"/>
      <c r="M9" s="512">
        <f t="shared" ref="M9:M24" si="1">K9*E9</f>
        <v>0</v>
      </c>
      <c r="N9" s="585"/>
      <c r="O9" s="291">
        <v>0</v>
      </c>
      <c r="P9" s="302"/>
      <c r="Q9" s="292">
        <f t="shared" ref="Q9:Q24" si="2">O9*E9</f>
        <v>0</v>
      </c>
      <c r="R9" s="585"/>
      <c r="S9" s="291">
        <f>[217]BOQ!$D$8</f>
        <v>0</v>
      </c>
      <c r="T9" s="302"/>
      <c r="U9" s="292">
        <f t="shared" ref="U9:U24" si="3">S9*E9</f>
        <v>0</v>
      </c>
      <c r="V9" s="585"/>
      <c r="W9" s="291">
        <v>2190</v>
      </c>
      <c r="X9" s="302"/>
      <c r="Y9" s="292">
        <f t="shared" ref="Y9:Y24" si="4">W9*E9</f>
        <v>4380</v>
      </c>
      <c r="Z9" s="585"/>
      <c r="AA9" s="291">
        <v>0</v>
      </c>
      <c r="AB9" s="302"/>
      <c r="AC9" s="292">
        <f t="shared" ref="AC9:AC24" si="5">AA9*E9</f>
        <v>0</v>
      </c>
      <c r="AD9" s="585"/>
      <c r="AE9" s="291">
        <v>0</v>
      </c>
      <c r="AF9" s="302"/>
      <c r="AG9" s="292">
        <f t="shared" ref="AG9:AG24" si="6">AE9*E9</f>
        <v>0</v>
      </c>
      <c r="AH9" s="585"/>
      <c r="AI9" s="291">
        <v>0</v>
      </c>
      <c r="AJ9" s="302"/>
      <c r="AK9" s="292">
        <f t="shared" ref="AK9:AK24" si="7">E9*AI9</f>
        <v>0</v>
      </c>
      <c r="AL9" s="585"/>
      <c r="AM9" s="291">
        <v>0</v>
      </c>
      <c r="AN9" s="302"/>
      <c r="AO9" s="292">
        <f t="shared" ref="AO9:AO24" si="8">AM9*E9</f>
        <v>0</v>
      </c>
      <c r="AP9" s="585"/>
      <c r="AQ9" s="291">
        <v>0</v>
      </c>
      <c r="AR9" s="302"/>
      <c r="AS9" s="292">
        <f t="shared" ref="AS9:AS24" si="9">AQ9*E9</f>
        <v>0</v>
      </c>
      <c r="AT9" s="485"/>
      <c r="AU9" s="291">
        <v>0</v>
      </c>
      <c r="AV9" s="302"/>
      <c r="AW9" s="292">
        <f t="shared" ref="AW9:AW24" si="10">AU9*E9</f>
        <v>0</v>
      </c>
      <c r="AX9" s="291">
        <f>G9+K9+O9+S9+W9+AA9+AE9+AI9+AM9+AQ9+AU9</f>
        <v>2190</v>
      </c>
      <c r="AY9" s="319">
        <f t="shared" ref="AY9:AY24" si="11">AX9*E9</f>
        <v>4380</v>
      </c>
      <c r="AZ9" s="591">
        <f>N9+R9+V9+Z9+AD9+AH9+AL9+AP9+AT9</f>
        <v>0</v>
      </c>
      <c r="BA9" s="603">
        <f>AZ9*E9</f>
        <v>0</v>
      </c>
      <c r="BB9" s="320"/>
      <c r="BC9" s="320"/>
      <c r="BD9" s="320"/>
      <c r="BE9" s="320"/>
      <c r="BF9" s="320"/>
      <c r="BG9" s="320"/>
      <c r="BH9" s="320"/>
    </row>
    <row r="10" spans="1:63" s="326" customFormat="1" ht="15" customHeight="1">
      <c r="A10" s="322">
        <v>14</v>
      </c>
      <c r="B10" s="323" t="s">
        <v>71</v>
      </c>
      <c r="C10" s="324" t="s">
        <v>430</v>
      </c>
      <c r="D10" s="319" t="s">
        <v>62</v>
      </c>
      <c r="E10" s="325">
        <v>20</v>
      </c>
      <c r="F10" s="564"/>
      <c r="G10" s="565">
        <v>468.75</v>
      </c>
      <c r="H10" s="565"/>
      <c r="I10" s="512">
        <f t="shared" si="0"/>
        <v>9375</v>
      </c>
      <c r="J10" s="509"/>
      <c r="K10" s="511">
        <v>0</v>
      </c>
      <c r="L10" s="511"/>
      <c r="M10" s="512">
        <f t="shared" si="1"/>
        <v>0</v>
      </c>
      <c r="N10" s="585"/>
      <c r="O10" s="302">
        <v>0</v>
      </c>
      <c r="P10" s="302"/>
      <c r="Q10" s="292">
        <f t="shared" si="2"/>
        <v>0</v>
      </c>
      <c r="R10" s="585"/>
      <c r="S10" s="302">
        <v>0</v>
      </c>
      <c r="T10" s="302"/>
      <c r="U10" s="292">
        <f t="shared" si="3"/>
        <v>0</v>
      </c>
      <c r="V10" s="585"/>
      <c r="W10" s="302">
        <v>0</v>
      </c>
      <c r="X10" s="302"/>
      <c r="Y10" s="292">
        <f t="shared" si="4"/>
        <v>0</v>
      </c>
      <c r="Z10" s="585"/>
      <c r="AA10" s="302">
        <v>0</v>
      </c>
      <c r="AB10" s="302"/>
      <c r="AC10" s="292">
        <f t="shared" si="5"/>
        <v>0</v>
      </c>
      <c r="AD10" s="585"/>
      <c r="AE10" s="302">
        <v>0</v>
      </c>
      <c r="AF10" s="302"/>
      <c r="AG10" s="292">
        <f t="shared" si="6"/>
        <v>0</v>
      </c>
      <c r="AH10" s="585"/>
      <c r="AI10" s="302">
        <v>0</v>
      </c>
      <c r="AJ10" s="302"/>
      <c r="AK10" s="292">
        <f t="shared" si="7"/>
        <v>0</v>
      </c>
      <c r="AL10" s="585"/>
      <c r="AM10" s="302">
        <v>0</v>
      </c>
      <c r="AN10" s="302"/>
      <c r="AO10" s="292">
        <f t="shared" si="8"/>
        <v>0</v>
      </c>
      <c r="AP10" s="585"/>
      <c r="AQ10" s="302">
        <v>0</v>
      </c>
      <c r="AR10" s="302"/>
      <c r="AS10" s="292">
        <f t="shared" si="9"/>
        <v>0</v>
      </c>
      <c r="AT10" s="485"/>
      <c r="AU10" s="302">
        <v>0</v>
      </c>
      <c r="AV10" s="302"/>
      <c r="AW10" s="292">
        <f t="shared" si="10"/>
        <v>0</v>
      </c>
      <c r="AX10" s="291">
        <f t="shared" ref="AX10:AX24" si="12">G10+K10+O10+S10+W10+AA10+AE10+AI10+AM10+AQ10+AU10</f>
        <v>468.75</v>
      </c>
      <c r="AY10" s="319">
        <f t="shared" si="11"/>
        <v>9375</v>
      </c>
      <c r="AZ10" s="591">
        <f t="shared" ref="AZ10:AZ24" si="13">N10+R10+V10+Z10+AD10+AH10+AL10+AP10+AT10</f>
        <v>0</v>
      </c>
      <c r="BA10" s="603">
        <f t="shared" ref="BA10:BA24" si="14">AZ10*E10</f>
        <v>0</v>
      </c>
    </row>
    <row r="11" spans="1:63" s="326" customFormat="1" ht="15" customHeight="1">
      <c r="A11" s="327">
        <v>15</v>
      </c>
      <c r="B11" s="328" t="s">
        <v>70</v>
      </c>
      <c r="C11" s="329" t="s">
        <v>223</v>
      </c>
      <c r="D11" s="319" t="s">
        <v>62</v>
      </c>
      <c r="E11" s="325">
        <v>37</v>
      </c>
      <c r="F11" s="564"/>
      <c r="G11" s="565">
        <v>3806.25</v>
      </c>
      <c r="H11" s="565"/>
      <c r="I11" s="512">
        <f t="shared" si="0"/>
        <v>140831.25</v>
      </c>
      <c r="J11" s="509"/>
      <c r="K11" s="511">
        <v>0</v>
      </c>
      <c r="L11" s="511"/>
      <c r="M11" s="512">
        <f t="shared" si="1"/>
        <v>0</v>
      </c>
      <c r="N11" s="585"/>
      <c r="O11" s="302">
        <v>0</v>
      </c>
      <c r="P11" s="302"/>
      <c r="Q11" s="292">
        <f t="shared" si="2"/>
        <v>0</v>
      </c>
      <c r="R11" s="585"/>
      <c r="S11" s="302">
        <v>0</v>
      </c>
      <c r="T11" s="302"/>
      <c r="U11" s="292">
        <f t="shared" si="3"/>
        <v>0</v>
      </c>
      <c r="V11" s="585"/>
      <c r="W11" s="302">
        <v>0</v>
      </c>
      <c r="X11" s="302"/>
      <c r="Y11" s="292">
        <f t="shared" si="4"/>
        <v>0</v>
      </c>
      <c r="Z11" s="585"/>
      <c r="AA11" s="302">
        <v>0</v>
      </c>
      <c r="AB11" s="302"/>
      <c r="AC11" s="292">
        <f t="shared" si="5"/>
        <v>0</v>
      </c>
      <c r="AD11" s="585"/>
      <c r="AE11" s="302">
        <v>0</v>
      </c>
      <c r="AF11" s="302"/>
      <c r="AG11" s="292">
        <f t="shared" si="6"/>
        <v>0</v>
      </c>
      <c r="AH11" s="585"/>
      <c r="AI11" s="302">
        <v>0</v>
      </c>
      <c r="AJ11" s="302"/>
      <c r="AK11" s="292">
        <f t="shared" si="7"/>
        <v>0</v>
      </c>
      <c r="AL11" s="585"/>
      <c r="AM11" s="302">
        <v>0</v>
      </c>
      <c r="AN11" s="302"/>
      <c r="AO11" s="292">
        <f t="shared" si="8"/>
        <v>0</v>
      </c>
      <c r="AP11" s="585"/>
      <c r="AQ11" s="302">
        <v>0</v>
      </c>
      <c r="AR11" s="302"/>
      <c r="AS11" s="292">
        <f t="shared" si="9"/>
        <v>0</v>
      </c>
      <c r="AT11" s="485"/>
      <c r="AU11" s="302">
        <v>0</v>
      </c>
      <c r="AV11" s="302"/>
      <c r="AW11" s="292">
        <f t="shared" si="10"/>
        <v>0</v>
      </c>
      <c r="AX11" s="291">
        <f t="shared" si="12"/>
        <v>3806.25</v>
      </c>
      <c r="AY11" s="319">
        <f t="shared" si="11"/>
        <v>140831.25</v>
      </c>
      <c r="AZ11" s="591">
        <f t="shared" si="13"/>
        <v>0</v>
      </c>
      <c r="BA11" s="603">
        <f t="shared" si="14"/>
        <v>0</v>
      </c>
    </row>
    <row r="12" spans="1:63" s="326" customFormat="1" ht="15" customHeight="1">
      <c r="A12" s="330">
        <v>2</v>
      </c>
      <c r="B12" s="297">
        <v>3.1</v>
      </c>
      <c r="C12" s="329" t="s">
        <v>63</v>
      </c>
      <c r="D12" s="319" t="s">
        <v>62</v>
      </c>
      <c r="E12" s="325">
        <v>15</v>
      </c>
      <c r="F12" s="563"/>
      <c r="G12" s="566">
        <v>0</v>
      </c>
      <c r="H12" s="567"/>
      <c r="I12" s="512">
        <f t="shared" si="0"/>
        <v>0</v>
      </c>
      <c r="J12" s="509"/>
      <c r="K12" s="511">
        <v>0</v>
      </c>
      <c r="L12" s="511"/>
      <c r="M12" s="512">
        <f t="shared" si="1"/>
        <v>0</v>
      </c>
      <c r="N12" s="585"/>
      <c r="O12" s="302">
        <v>0</v>
      </c>
      <c r="P12" s="302"/>
      <c r="Q12" s="292">
        <f t="shared" si="2"/>
        <v>0</v>
      </c>
      <c r="R12" s="585"/>
      <c r="S12" s="302">
        <v>0</v>
      </c>
      <c r="T12" s="302"/>
      <c r="U12" s="292">
        <f t="shared" si="3"/>
        <v>0</v>
      </c>
      <c r="V12" s="585"/>
      <c r="W12" s="302">
        <v>0</v>
      </c>
      <c r="X12" s="302"/>
      <c r="Y12" s="292">
        <f t="shared" si="4"/>
        <v>0</v>
      </c>
      <c r="Z12" s="585"/>
      <c r="AA12" s="302">
        <v>0</v>
      </c>
      <c r="AB12" s="302"/>
      <c r="AC12" s="292">
        <f t="shared" si="5"/>
        <v>0</v>
      </c>
      <c r="AD12" s="585"/>
      <c r="AE12" s="302">
        <v>0</v>
      </c>
      <c r="AF12" s="302"/>
      <c r="AG12" s="292">
        <f t="shared" si="6"/>
        <v>0</v>
      </c>
      <c r="AH12" s="585"/>
      <c r="AI12" s="302">
        <v>0</v>
      </c>
      <c r="AJ12" s="302"/>
      <c r="AK12" s="292">
        <f t="shared" si="7"/>
        <v>0</v>
      </c>
      <c r="AL12" s="585"/>
      <c r="AM12" s="302">
        <v>0</v>
      </c>
      <c r="AN12" s="302"/>
      <c r="AO12" s="292">
        <f t="shared" si="8"/>
        <v>0</v>
      </c>
      <c r="AP12" s="585"/>
      <c r="AQ12" s="302">
        <v>0</v>
      </c>
      <c r="AR12" s="302"/>
      <c r="AS12" s="292">
        <f t="shared" si="9"/>
        <v>0</v>
      </c>
      <c r="AT12" s="485"/>
      <c r="AU12" s="302">
        <v>8055</v>
      </c>
      <c r="AV12" s="302"/>
      <c r="AW12" s="292">
        <f t="shared" si="10"/>
        <v>120825</v>
      </c>
      <c r="AX12" s="291">
        <f t="shared" si="12"/>
        <v>8055</v>
      </c>
      <c r="AY12" s="319">
        <f t="shared" si="11"/>
        <v>120825</v>
      </c>
      <c r="AZ12" s="591">
        <f t="shared" si="13"/>
        <v>0</v>
      </c>
      <c r="BA12" s="603">
        <f t="shared" si="14"/>
        <v>0</v>
      </c>
    </row>
    <row r="13" spans="1:63" s="326" customFormat="1" ht="15" customHeight="1">
      <c r="A13" s="330">
        <v>3</v>
      </c>
      <c r="B13" s="297">
        <v>4.0999999999999996</v>
      </c>
      <c r="C13" s="331" t="s">
        <v>372</v>
      </c>
      <c r="D13" s="301" t="s">
        <v>67</v>
      </c>
      <c r="E13" s="325">
        <v>650</v>
      </c>
      <c r="F13" s="563"/>
      <c r="G13" s="566">
        <v>0</v>
      </c>
      <c r="H13" s="567"/>
      <c r="I13" s="512">
        <f t="shared" si="0"/>
        <v>0</v>
      </c>
      <c r="J13" s="509"/>
      <c r="K13" s="511">
        <v>0</v>
      </c>
      <c r="L13" s="511"/>
      <c r="M13" s="512">
        <f t="shared" si="1"/>
        <v>0</v>
      </c>
      <c r="N13" s="585"/>
      <c r="O13" s="302">
        <v>0</v>
      </c>
      <c r="P13" s="302"/>
      <c r="Q13" s="292">
        <f t="shared" si="2"/>
        <v>0</v>
      </c>
      <c r="R13" s="585"/>
      <c r="S13" s="302">
        <v>0</v>
      </c>
      <c r="T13" s="302"/>
      <c r="U13" s="292">
        <f t="shared" si="3"/>
        <v>0</v>
      </c>
      <c r="V13" s="585"/>
      <c r="W13" s="302">
        <v>0</v>
      </c>
      <c r="X13" s="302"/>
      <c r="Y13" s="292">
        <f t="shared" si="4"/>
        <v>0</v>
      </c>
      <c r="Z13" s="585"/>
      <c r="AA13" s="302">
        <v>0</v>
      </c>
      <c r="AB13" s="302"/>
      <c r="AC13" s="292">
        <f t="shared" si="5"/>
        <v>0</v>
      </c>
      <c r="AD13" s="585"/>
      <c r="AE13" s="302">
        <v>0</v>
      </c>
      <c r="AF13" s="302"/>
      <c r="AG13" s="292">
        <f t="shared" si="6"/>
        <v>0</v>
      </c>
      <c r="AH13" s="585"/>
      <c r="AI13" s="302">
        <v>0</v>
      </c>
      <c r="AJ13" s="302"/>
      <c r="AK13" s="292">
        <f t="shared" si="7"/>
        <v>0</v>
      </c>
      <c r="AL13" s="585"/>
      <c r="AM13" s="302">
        <v>0</v>
      </c>
      <c r="AN13" s="302"/>
      <c r="AO13" s="292">
        <f t="shared" si="8"/>
        <v>0</v>
      </c>
      <c r="AP13" s="585"/>
      <c r="AQ13" s="302">
        <v>0</v>
      </c>
      <c r="AR13" s="302"/>
      <c r="AS13" s="292">
        <f t="shared" si="9"/>
        <v>0</v>
      </c>
      <c r="AT13" s="485"/>
      <c r="AU13" s="302">
        <v>0</v>
      </c>
      <c r="AV13" s="302"/>
      <c r="AW13" s="292">
        <f t="shared" si="10"/>
        <v>0</v>
      </c>
      <c r="AX13" s="291">
        <f t="shared" si="12"/>
        <v>0</v>
      </c>
      <c r="AY13" s="319">
        <f t="shared" si="11"/>
        <v>0</v>
      </c>
      <c r="AZ13" s="591">
        <f t="shared" si="13"/>
        <v>0</v>
      </c>
      <c r="BA13" s="603">
        <f t="shared" si="14"/>
        <v>0</v>
      </c>
    </row>
    <row r="14" spans="1:63" s="326" customFormat="1" ht="15" customHeight="1">
      <c r="A14" s="316">
        <v>4</v>
      </c>
      <c r="B14" s="332">
        <v>4.8</v>
      </c>
      <c r="C14" s="333" t="s">
        <v>439</v>
      </c>
      <c r="D14" s="301" t="s">
        <v>67</v>
      </c>
      <c r="E14" s="325">
        <v>1478</v>
      </c>
      <c r="F14" s="563"/>
      <c r="G14" s="566">
        <v>0</v>
      </c>
      <c r="H14" s="567"/>
      <c r="I14" s="512">
        <f t="shared" si="0"/>
        <v>0</v>
      </c>
      <c r="J14" s="509"/>
      <c r="K14" s="511">
        <v>0</v>
      </c>
      <c r="L14" s="511"/>
      <c r="M14" s="512">
        <f t="shared" si="1"/>
        <v>0</v>
      </c>
      <c r="N14" s="585"/>
      <c r="O14" s="302">
        <v>0</v>
      </c>
      <c r="P14" s="302"/>
      <c r="Q14" s="292">
        <f t="shared" si="2"/>
        <v>0</v>
      </c>
      <c r="R14" s="585"/>
      <c r="S14" s="302">
        <v>0</v>
      </c>
      <c r="T14" s="302"/>
      <c r="U14" s="292">
        <f t="shared" si="3"/>
        <v>0</v>
      </c>
      <c r="V14" s="585"/>
      <c r="W14" s="302">
        <v>0</v>
      </c>
      <c r="X14" s="302"/>
      <c r="Y14" s="292">
        <f t="shared" si="4"/>
        <v>0</v>
      </c>
      <c r="Z14" s="585"/>
      <c r="AA14" s="302">
        <v>0</v>
      </c>
      <c r="AB14" s="302"/>
      <c r="AC14" s="292">
        <f t="shared" si="5"/>
        <v>0</v>
      </c>
      <c r="AD14" s="585"/>
      <c r="AE14" s="302">
        <v>0</v>
      </c>
      <c r="AF14" s="302"/>
      <c r="AG14" s="292">
        <f t="shared" si="6"/>
        <v>0</v>
      </c>
      <c r="AH14" s="585"/>
      <c r="AI14" s="302">
        <v>0</v>
      </c>
      <c r="AJ14" s="302"/>
      <c r="AK14" s="292">
        <f t="shared" si="7"/>
        <v>0</v>
      </c>
      <c r="AL14" s="585"/>
      <c r="AM14" s="302">
        <v>0</v>
      </c>
      <c r="AN14" s="302"/>
      <c r="AO14" s="292">
        <f t="shared" si="8"/>
        <v>0</v>
      </c>
      <c r="AP14" s="585"/>
      <c r="AQ14" s="302">
        <v>0</v>
      </c>
      <c r="AR14" s="302"/>
      <c r="AS14" s="292">
        <f t="shared" si="9"/>
        <v>0</v>
      </c>
      <c r="AT14" s="485"/>
      <c r="AU14" s="302">
        <v>1585.83</v>
      </c>
      <c r="AV14" s="302"/>
      <c r="AW14" s="292">
        <f t="shared" si="10"/>
        <v>2343856.7399999998</v>
      </c>
      <c r="AX14" s="291">
        <f t="shared" si="12"/>
        <v>1585.83</v>
      </c>
      <c r="AY14" s="292">
        <f t="shared" si="11"/>
        <v>2343856.7399999998</v>
      </c>
      <c r="AZ14" s="591">
        <f t="shared" si="13"/>
        <v>0</v>
      </c>
      <c r="BA14" s="603">
        <f t="shared" si="14"/>
        <v>0</v>
      </c>
    </row>
    <row r="15" spans="1:63" s="326" customFormat="1" ht="15" customHeight="1">
      <c r="A15" s="330">
        <v>5</v>
      </c>
      <c r="B15" s="334">
        <v>11.5</v>
      </c>
      <c r="C15" s="335" t="s">
        <v>131</v>
      </c>
      <c r="D15" s="319" t="s">
        <v>62</v>
      </c>
      <c r="E15" s="319">
        <v>212</v>
      </c>
      <c r="F15" s="563"/>
      <c r="G15" s="510">
        <v>154.57499999999999</v>
      </c>
      <c r="H15" s="511"/>
      <c r="I15" s="512">
        <f t="shared" si="0"/>
        <v>32769.899999999994</v>
      </c>
      <c r="J15" s="509"/>
      <c r="K15" s="511">
        <v>289.92</v>
      </c>
      <c r="L15" s="511"/>
      <c r="M15" s="509">
        <f t="shared" si="1"/>
        <v>61463.040000000001</v>
      </c>
      <c r="N15" s="585"/>
      <c r="O15" s="302">
        <v>198.26</v>
      </c>
      <c r="P15" s="302"/>
      <c r="Q15" s="303">
        <f t="shared" si="2"/>
        <v>42031.119999999995</v>
      </c>
      <c r="R15" s="585"/>
      <c r="S15" s="302">
        <v>0</v>
      </c>
      <c r="T15" s="302"/>
      <c r="U15" s="303">
        <f t="shared" si="3"/>
        <v>0</v>
      </c>
      <c r="V15" s="585"/>
      <c r="W15" s="302">
        <v>210.51</v>
      </c>
      <c r="X15" s="302"/>
      <c r="Y15" s="303">
        <f t="shared" si="4"/>
        <v>44628.119999999995</v>
      </c>
      <c r="Z15" s="585">
        <v>1535.72</v>
      </c>
      <c r="AA15" s="302">
        <v>1541.9100000000003</v>
      </c>
      <c r="AB15" s="302"/>
      <c r="AC15" s="303">
        <f t="shared" si="5"/>
        <v>326884.92000000004</v>
      </c>
      <c r="AD15" s="585">
        <v>1221.4000000000001</v>
      </c>
      <c r="AE15" s="302">
        <v>1189.3</v>
      </c>
      <c r="AF15" s="302"/>
      <c r="AG15" s="303">
        <f t="shared" si="6"/>
        <v>252131.59999999998</v>
      </c>
      <c r="AH15" s="585"/>
      <c r="AI15" s="302">
        <v>1096.9000000000001</v>
      </c>
      <c r="AJ15" s="302"/>
      <c r="AK15" s="303">
        <f t="shared" si="7"/>
        <v>232542.80000000002</v>
      </c>
      <c r="AL15" s="585"/>
      <c r="AM15" s="302">
        <v>345.84000000000003</v>
      </c>
      <c r="AN15" s="302"/>
      <c r="AO15" s="303">
        <f t="shared" si="8"/>
        <v>73318.080000000002</v>
      </c>
      <c r="AP15" s="585"/>
      <c r="AQ15" s="302">
        <v>738.78499999999997</v>
      </c>
      <c r="AR15" s="302"/>
      <c r="AS15" s="303">
        <f t="shared" si="9"/>
        <v>156622.41999999998</v>
      </c>
      <c r="AT15" s="485"/>
      <c r="AU15" s="302">
        <v>0</v>
      </c>
      <c r="AV15" s="302"/>
      <c r="AW15" s="303">
        <f t="shared" si="10"/>
        <v>0</v>
      </c>
      <c r="AX15" s="291">
        <f t="shared" si="12"/>
        <v>5766</v>
      </c>
      <c r="AY15" s="319">
        <f t="shared" si="11"/>
        <v>1222392</v>
      </c>
      <c r="AZ15" s="591">
        <f t="shared" si="13"/>
        <v>2757.12</v>
      </c>
      <c r="BA15" s="603">
        <f t="shared" si="14"/>
        <v>584509.43999999994</v>
      </c>
      <c r="BB15" s="590"/>
      <c r="BC15" s="590"/>
      <c r="BD15" s="320"/>
      <c r="BE15" s="320"/>
      <c r="BF15" s="320"/>
      <c r="BG15" s="320"/>
      <c r="BH15" s="320"/>
      <c r="BI15" s="320"/>
      <c r="BJ15" s="320"/>
      <c r="BK15" s="336"/>
    </row>
    <row r="16" spans="1:63" s="326" customFormat="1" ht="15" customHeight="1">
      <c r="A16" s="330">
        <v>6</v>
      </c>
      <c r="B16" s="337" t="s">
        <v>124</v>
      </c>
      <c r="C16" s="338" t="s">
        <v>440</v>
      </c>
      <c r="D16" s="319" t="s">
        <v>62</v>
      </c>
      <c r="E16" s="319">
        <v>43</v>
      </c>
      <c r="F16" s="563"/>
      <c r="G16" s="510">
        <v>154.57499999999999</v>
      </c>
      <c r="H16" s="511"/>
      <c r="I16" s="512">
        <f t="shared" si="0"/>
        <v>6646.7249999999995</v>
      </c>
      <c r="J16" s="509"/>
      <c r="K16" s="510">
        <v>289.92</v>
      </c>
      <c r="L16" s="511"/>
      <c r="M16" s="512">
        <f t="shared" si="1"/>
        <v>12466.560000000001</v>
      </c>
      <c r="N16" s="585"/>
      <c r="O16" s="291">
        <v>198.26</v>
      </c>
      <c r="P16" s="302"/>
      <c r="Q16" s="292">
        <f t="shared" si="2"/>
        <v>8525.18</v>
      </c>
      <c r="R16" s="585"/>
      <c r="S16" s="291">
        <v>0</v>
      </c>
      <c r="T16" s="302"/>
      <c r="U16" s="292">
        <f t="shared" si="3"/>
        <v>0</v>
      </c>
      <c r="V16" s="585"/>
      <c r="W16" s="291">
        <v>210.51</v>
      </c>
      <c r="X16" s="302"/>
      <c r="Y16" s="292">
        <f t="shared" si="4"/>
        <v>9051.93</v>
      </c>
      <c r="Z16" s="585">
        <v>1535.72</v>
      </c>
      <c r="AA16" s="291">
        <v>1541.9100000000003</v>
      </c>
      <c r="AB16" s="302"/>
      <c r="AC16" s="292">
        <f t="shared" si="5"/>
        <v>66302.130000000019</v>
      </c>
      <c r="AD16" s="585">
        <v>1221.4000000000001</v>
      </c>
      <c r="AE16" s="291">
        <v>1189.3</v>
      </c>
      <c r="AF16" s="302"/>
      <c r="AG16" s="292">
        <f t="shared" si="6"/>
        <v>51139.9</v>
      </c>
      <c r="AH16" s="585"/>
      <c r="AI16" s="291">
        <v>1096.9000000000001</v>
      </c>
      <c r="AJ16" s="302"/>
      <c r="AK16" s="292">
        <f t="shared" si="7"/>
        <v>47166.700000000004</v>
      </c>
      <c r="AL16" s="585"/>
      <c r="AM16" s="291">
        <v>345.84000000000003</v>
      </c>
      <c r="AN16" s="302"/>
      <c r="AO16" s="292">
        <f t="shared" si="8"/>
        <v>14871.12</v>
      </c>
      <c r="AP16" s="585"/>
      <c r="AQ16" s="291">
        <v>738.78499999999997</v>
      </c>
      <c r="AR16" s="302"/>
      <c r="AS16" s="292">
        <f t="shared" si="9"/>
        <v>31767.754999999997</v>
      </c>
      <c r="AT16" s="485"/>
      <c r="AU16" s="291">
        <v>10270.125</v>
      </c>
      <c r="AV16" s="302"/>
      <c r="AW16" s="292">
        <f t="shared" si="10"/>
        <v>441615.375</v>
      </c>
      <c r="AX16" s="291">
        <f t="shared" si="12"/>
        <v>16036.125</v>
      </c>
      <c r="AY16" s="319">
        <f t="shared" si="11"/>
        <v>689553.375</v>
      </c>
      <c r="AZ16" s="591">
        <f t="shared" si="13"/>
        <v>2757.12</v>
      </c>
      <c r="BA16" s="603">
        <f t="shared" si="14"/>
        <v>118556.15999999999</v>
      </c>
      <c r="BB16" s="590"/>
      <c r="BC16" s="590"/>
      <c r="BD16" s="320"/>
      <c r="BE16" s="320"/>
      <c r="BF16" s="320"/>
      <c r="BG16" s="320"/>
      <c r="BH16" s="320"/>
      <c r="BI16" s="320"/>
      <c r="BJ16" s="320"/>
      <c r="BK16" s="336"/>
    </row>
    <row r="17" spans="1:63" s="326" customFormat="1" ht="15" customHeight="1">
      <c r="A17" s="316">
        <v>7</v>
      </c>
      <c r="B17" s="339" t="s">
        <v>284</v>
      </c>
      <c r="C17" s="318" t="s">
        <v>286</v>
      </c>
      <c r="D17" s="319" t="s">
        <v>62</v>
      </c>
      <c r="E17" s="319">
        <v>265</v>
      </c>
      <c r="F17" s="563"/>
      <c r="G17" s="510">
        <v>184.625</v>
      </c>
      <c r="H17" s="511"/>
      <c r="I17" s="512">
        <f t="shared" si="0"/>
        <v>48925.625</v>
      </c>
      <c r="J17" s="509"/>
      <c r="K17" s="510">
        <v>597.08999999999992</v>
      </c>
      <c r="L17" s="511"/>
      <c r="M17" s="512">
        <f t="shared" si="1"/>
        <v>158228.84999999998</v>
      </c>
      <c r="N17" s="585"/>
      <c r="O17" s="291">
        <v>309.89</v>
      </c>
      <c r="P17" s="302"/>
      <c r="Q17" s="292">
        <f t="shared" si="2"/>
        <v>82120.849999999991</v>
      </c>
      <c r="R17" s="585"/>
      <c r="S17" s="291">
        <v>0</v>
      </c>
      <c r="T17" s="302"/>
      <c r="U17" s="292">
        <f t="shared" si="3"/>
        <v>0</v>
      </c>
      <c r="V17" s="585"/>
      <c r="W17" s="291">
        <v>325.85000000000002</v>
      </c>
      <c r="X17" s="302"/>
      <c r="Y17" s="292">
        <f t="shared" si="4"/>
        <v>86350.25</v>
      </c>
      <c r="Z17" s="585">
        <v>2026.48</v>
      </c>
      <c r="AA17" s="291">
        <v>1871.1000000000004</v>
      </c>
      <c r="AB17" s="302"/>
      <c r="AC17" s="292">
        <f t="shared" si="5"/>
        <v>495841.50000000012</v>
      </c>
      <c r="AD17" s="585">
        <v>1852.63</v>
      </c>
      <c r="AE17" s="291">
        <v>1853</v>
      </c>
      <c r="AF17" s="302"/>
      <c r="AG17" s="292">
        <f t="shared" si="6"/>
        <v>491045</v>
      </c>
      <c r="AH17" s="585"/>
      <c r="AI17" s="291">
        <v>1635.1</v>
      </c>
      <c r="AJ17" s="302"/>
      <c r="AK17" s="292">
        <f t="shared" si="7"/>
        <v>433301.5</v>
      </c>
      <c r="AL17" s="585"/>
      <c r="AM17" s="291">
        <v>561.26</v>
      </c>
      <c r="AN17" s="302"/>
      <c r="AO17" s="292">
        <f t="shared" si="8"/>
        <v>148733.9</v>
      </c>
      <c r="AP17" s="585"/>
      <c r="AQ17" s="291">
        <v>1261.7849999999999</v>
      </c>
      <c r="AR17" s="302"/>
      <c r="AS17" s="292">
        <f t="shared" si="9"/>
        <v>334373.02499999997</v>
      </c>
      <c r="AT17" s="485"/>
      <c r="AU17" s="291">
        <v>0</v>
      </c>
      <c r="AV17" s="302"/>
      <c r="AW17" s="292">
        <f t="shared" si="10"/>
        <v>0</v>
      </c>
      <c r="AX17" s="291">
        <f t="shared" si="12"/>
        <v>8599.7000000000007</v>
      </c>
      <c r="AY17" s="319">
        <f t="shared" si="11"/>
        <v>2278920.5</v>
      </c>
      <c r="AZ17" s="591">
        <f t="shared" si="13"/>
        <v>3879.11</v>
      </c>
      <c r="BA17" s="603">
        <f t="shared" si="14"/>
        <v>1027964.15</v>
      </c>
      <c r="BB17" s="590"/>
      <c r="BC17" s="590"/>
      <c r="BD17" s="320"/>
      <c r="BE17" s="320"/>
      <c r="BF17" s="320"/>
      <c r="BG17" s="320"/>
      <c r="BH17" s="320"/>
      <c r="BI17" s="320"/>
      <c r="BJ17" s="320"/>
      <c r="BK17" s="336"/>
    </row>
    <row r="18" spans="1:63" s="326" customFormat="1" ht="15" customHeight="1">
      <c r="A18" s="330">
        <v>8</v>
      </c>
      <c r="B18" s="339" t="s">
        <v>125</v>
      </c>
      <c r="C18" s="338" t="s">
        <v>396</v>
      </c>
      <c r="D18" s="319" t="s">
        <v>62</v>
      </c>
      <c r="E18" s="319">
        <v>13</v>
      </c>
      <c r="F18" s="563"/>
      <c r="G18" s="510">
        <v>7342.5</v>
      </c>
      <c r="H18" s="511"/>
      <c r="I18" s="512">
        <f t="shared" si="0"/>
        <v>95452.5</v>
      </c>
      <c r="J18" s="509"/>
      <c r="K18" s="510">
        <v>4171.5</v>
      </c>
      <c r="L18" s="511"/>
      <c r="M18" s="512">
        <f t="shared" si="1"/>
        <v>54229.5</v>
      </c>
      <c r="N18" s="585"/>
      <c r="O18" s="291">
        <v>2170.8000000000002</v>
      </c>
      <c r="P18" s="302"/>
      <c r="Q18" s="292">
        <f t="shared" si="2"/>
        <v>28220.400000000001</v>
      </c>
      <c r="R18" s="585"/>
      <c r="S18" s="291">
        <f>[217]BOQ!$D$9</f>
        <v>5605.2</v>
      </c>
      <c r="T18" s="302"/>
      <c r="U18" s="292">
        <f t="shared" si="3"/>
        <v>72867.599999999991</v>
      </c>
      <c r="V18" s="585"/>
      <c r="W18" s="291">
        <v>2365.1999999999998</v>
      </c>
      <c r="X18" s="302"/>
      <c r="Y18" s="292">
        <f t="shared" si="4"/>
        <v>30747.599999999999</v>
      </c>
      <c r="Z18" s="585">
        <v>15000</v>
      </c>
      <c r="AA18" s="291">
        <v>16065</v>
      </c>
      <c r="AB18" s="302"/>
      <c r="AC18" s="292">
        <f t="shared" si="5"/>
        <v>208845</v>
      </c>
      <c r="AD18" s="585">
        <v>13687.5</v>
      </c>
      <c r="AE18" s="291">
        <v>14782.5</v>
      </c>
      <c r="AF18" s="302"/>
      <c r="AG18" s="292">
        <f t="shared" si="6"/>
        <v>192172.5</v>
      </c>
      <c r="AH18" s="585"/>
      <c r="AI18" s="291">
        <v>14418</v>
      </c>
      <c r="AJ18" s="302"/>
      <c r="AK18" s="292">
        <f t="shared" si="7"/>
        <v>187434</v>
      </c>
      <c r="AL18" s="585"/>
      <c r="AM18" s="291">
        <v>3564</v>
      </c>
      <c r="AN18" s="302"/>
      <c r="AO18" s="292">
        <f t="shared" si="8"/>
        <v>46332</v>
      </c>
      <c r="AP18" s="585"/>
      <c r="AQ18" s="291">
        <v>9266.4</v>
      </c>
      <c r="AR18" s="302"/>
      <c r="AS18" s="292">
        <f t="shared" si="9"/>
        <v>120463.2</v>
      </c>
      <c r="AT18" s="485"/>
      <c r="AU18" s="291">
        <v>10270.125</v>
      </c>
      <c r="AV18" s="302"/>
      <c r="AW18" s="292">
        <f t="shared" si="10"/>
        <v>133511.625</v>
      </c>
      <c r="AX18" s="291">
        <f t="shared" si="12"/>
        <v>90021.224999999991</v>
      </c>
      <c r="AY18" s="319">
        <f t="shared" si="11"/>
        <v>1170275.9249999998</v>
      </c>
      <c r="AZ18" s="591">
        <f t="shared" si="13"/>
        <v>28687.5</v>
      </c>
      <c r="BA18" s="603">
        <f t="shared" si="14"/>
        <v>372937.5</v>
      </c>
      <c r="BB18" s="320"/>
      <c r="BC18" s="320"/>
      <c r="BD18" s="320"/>
      <c r="BE18" s="320"/>
      <c r="BF18" s="320"/>
      <c r="BG18" s="320"/>
      <c r="BH18" s="320"/>
    </row>
    <row r="19" spans="1:63" s="326" customFormat="1" ht="15" customHeight="1">
      <c r="A19" s="330">
        <v>9</v>
      </c>
      <c r="B19" s="339">
        <v>5.7</v>
      </c>
      <c r="C19" s="318" t="s">
        <v>427</v>
      </c>
      <c r="D19" s="319" t="s">
        <v>62</v>
      </c>
      <c r="E19" s="319">
        <v>140</v>
      </c>
      <c r="F19" s="563"/>
      <c r="G19" s="510">
        <v>7342.5</v>
      </c>
      <c r="H19" s="511"/>
      <c r="I19" s="512">
        <f t="shared" si="0"/>
        <v>1027950</v>
      </c>
      <c r="J19" s="509"/>
      <c r="K19" s="510">
        <v>0</v>
      </c>
      <c r="L19" s="511"/>
      <c r="M19" s="512">
        <f t="shared" si="1"/>
        <v>0</v>
      </c>
      <c r="N19" s="585"/>
      <c r="O19" s="291">
        <v>0</v>
      </c>
      <c r="P19" s="302"/>
      <c r="Q19" s="292">
        <f t="shared" si="2"/>
        <v>0</v>
      </c>
      <c r="R19" s="585"/>
      <c r="S19" s="291">
        <f>[217]BOQ!$D$10</f>
        <v>5605.2</v>
      </c>
      <c r="T19" s="302"/>
      <c r="U19" s="292">
        <f t="shared" si="3"/>
        <v>784728</v>
      </c>
      <c r="V19" s="585"/>
      <c r="W19" s="291">
        <v>0</v>
      </c>
      <c r="X19" s="302"/>
      <c r="Y19" s="292">
        <f t="shared" si="4"/>
        <v>0</v>
      </c>
      <c r="Z19" s="585"/>
      <c r="AA19" s="291">
        <v>0</v>
      </c>
      <c r="AB19" s="302"/>
      <c r="AC19" s="292">
        <f t="shared" si="5"/>
        <v>0</v>
      </c>
      <c r="AD19" s="585"/>
      <c r="AE19" s="291">
        <v>0</v>
      </c>
      <c r="AF19" s="302"/>
      <c r="AG19" s="292">
        <f t="shared" si="6"/>
        <v>0</v>
      </c>
      <c r="AH19" s="585"/>
      <c r="AI19" s="291">
        <v>0</v>
      </c>
      <c r="AJ19" s="302"/>
      <c r="AK19" s="292">
        <f t="shared" si="7"/>
        <v>0</v>
      </c>
      <c r="AL19" s="585"/>
      <c r="AM19" s="291"/>
      <c r="AN19" s="302"/>
      <c r="AO19" s="292">
        <f t="shared" si="8"/>
        <v>0</v>
      </c>
      <c r="AP19" s="585"/>
      <c r="AQ19" s="291"/>
      <c r="AR19" s="302"/>
      <c r="AS19" s="292">
        <f t="shared" si="9"/>
        <v>0</v>
      </c>
      <c r="AT19" s="485"/>
      <c r="AU19" s="291">
        <v>0</v>
      </c>
      <c r="AV19" s="302"/>
      <c r="AW19" s="292">
        <f t="shared" si="10"/>
        <v>0</v>
      </c>
      <c r="AX19" s="291">
        <f t="shared" si="12"/>
        <v>12947.7</v>
      </c>
      <c r="AY19" s="319">
        <f t="shared" si="11"/>
        <v>1812678</v>
      </c>
      <c r="AZ19" s="591">
        <f t="shared" si="13"/>
        <v>0</v>
      </c>
      <c r="BA19" s="603">
        <f t="shared" si="14"/>
        <v>0</v>
      </c>
      <c r="BB19" s="320"/>
      <c r="BC19" s="320"/>
      <c r="BD19" s="320"/>
      <c r="BE19" s="320"/>
      <c r="BF19" s="320"/>
      <c r="BG19" s="320"/>
      <c r="BH19" s="320"/>
    </row>
    <row r="20" spans="1:63" s="326" customFormat="1" ht="15" customHeight="1">
      <c r="A20" s="316">
        <v>10</v>
      </c>
      <c r="B20" s="339" t="s">
        <v>369</v>
      </c>
      <c r="C20" s="318" t="s">
        <v>421</v>
      </c>
      <c r="D20" s="319" t="s">
        <v>62</v>
      </c>
      <c r="E20" s="319">
        <v>122</v>
      </c>
      <c r="F20" s="563"/>
      <c r="G20" s="510">
        <v>0</v>
      </c>
      <c r="H20" s="511"/>
      <c r="I20" s="512">
        <f t="shared" si="0"/>
        <v>0</v>
      </c>
      <c r="J20" s="509"/>
      <c r="K20" s="510">
        <v>4171.5</v>
      </c>
      <c r="L20" s="511"/>
      <c r="M20" s="512">
        <f t="shared" si="1"/>
        <v>508923</v>
      </c>
      <c r="N20" s="585"/>
      <c r="O20" s="291">
        <v>2170.8000000000002</v>
      </c>
      <c r="P20" s="302"/>
      <c r="Q20" s="292">
        <f t="shared" si="2"/>
        <v>264837.60000000003</v>
      </c>
      <c r="R20" s="585"/>
      <c r="S20" s="291">
        <v>0</v>
      </c>
      <c r="T20" s="302"/>
      <c r="U20" s="292">
        <f t="shared" si="3"/>
        <v>0</v>
      </c>
      <c r="V20" s="585"/>
      <c r="W20" s="291">
        <v>2365.1999999999998</v>
      </c>
      <c r="X20" s="302"/>
      <c r="Y20" s="292">
        <f t="shared" si="4"/>
        <v>288554.39999999997</v>
      </c>
      <c r="Z20" s="585">
        <v>15000</v>
      </c>
      <c r="AA20" s="291">
        <v>16065</v>
      </c>
      <c r="AB20" s="302"/>
      <c r="AC20" s="292">
        <f t="shared" si="5"/>
        <v>1959930</v>
      </c>
      <c r="AD20" s="585">
        <v>13687.5</v>
      </c>
      <c r="AE20" s="291">
        <v>14782.5</v>
      </c>
      <c r="AF20" s="302"/>
      <c r="AG20" s="292">
        <f t="shared" si="6"/>
        <v>1803465</v>
      </c>
      <c r="AH20" s="585"/>
      <c r="AI20" s="291">
        <v>14418</v>
      </c>
      <c r="AJ20" s="302"/>
      <c r="AK20" s="292">
        <f t="shared" si="7"/>
        <v>1758996</v>
      </c>
      <c r="AL20" s="585"/>
      <c r="AM20" s="291">
        <v>3564</v>
      </c>
      <c r="AN20" s="302"/>
      <c r="AO20" s="292">
        <f t="shared" si="8"/>
        <v>434808</v>
      </c>
      <c r="AP20" s="585"/>
      <c r="AQ20" s="291">
        <v>9266.4</v>
      </c>
      <c r="AR20" s="302"/>
      <c r="AS20" s="292">
        <f t="shared" si="9"/>
        <v>1130500.8</v>
      </c>
      <c r="AT20" s="485"/>
      <c r="AU20" s="291">
        <v>10270.125</v>
      </c>
      <c r="AV20" s="302"/>
      <c r="AW20" s="292">
        <f t="shared" si="10"/>
        <v>1252955.25</v>
      </c>
      <c r="AX20" s="291">
        <f t="shared" si="12"/>
        <v>77073.524999999994</v>
      </c>
      <c r="AY20" s="319">
        <f t="shared" si="11"/>
        <v>9402970.0499999989</v>
      </c>
      <c r="AZ20" s="591">
        <f t="shared" si="13"/>
        <v>28687.5</v>
      </c>
      <c r="BA20" s="603">
        <f t="shared" si="14"/>
        <v>3499875</v>
      </c>
      <c r="BB20" s="588"/>
      <c r="BC20" s="588"/>
      <c r="BD20" s="588"/>
      <c r="BE20" s="588"/>
      <c r="BF20" s="320"/>
      <c r="BG20" s="320"/>
      <c r="BH20" s="320"/>
    </row>
    <row r="21" spans="1:63" s="326" customFormat="1" ht="15" customHeight="1">
      <c r="A21" s="330">
        <v>11</v>
      </c>
      <c r="B21" s="341">
        <v>5.5</v>
      </c>
      <c r="C21" s="338" t="s">
        <v>397</v>
      </c>
      <c r="D21" s="319" t="s">
        <v>62</v>
      </c>
      <c r="E21" s="319">
        <v>43</v>
      </c>
      <c r="F21" s="563"/>
      <c r="G21" s="510">
        <v>0</v>
      </c>
      <c r="H21" s="511"/>
      <c r="I21" s="512">
        <f t="shared" si="0"/>
        <v>0</v>
      </c>
      <c r="J21" s="509"/>
      <c r="K21" s="510">
        <v>4171.5</v>
      </c>
      <c r="L21" s="511"/>
      <c r="M21" s="512">
        <f t="shared" si="1"/>
        <v>179374.5</v>
      </c>
      <c r="N21" s="585"/>
      <c r="O21" s="291">
        <v>2170.8000000000002</v>
      </c>
      <c r="P21" s="302"/>
      <c r="Q21" s="292">
        <f t="shared" si="2"/>
        <v>93344.400000000009</v>
      </c>
      <c r="R21" s="585"/>
      <c r="S21" s="291">
        <v>0</v>
      </c>
      <c r="T21" s="302"/>
      <c r="U21" s="292">
        <f t="shared" si="3"/>
        <v>0</v>
      </c>
      <c r="V21" s="585"/>
      <c r="W21" s="291">
        <v>2365.1999999999998</v>
      </c>
      <c r="X21" s="302"/>
      <c r="Y21" s="292">
        <f t="shared" si="4"/>
        <v>101703.59999999999</v>
      </c>
      <c r="Z21" s="585">
        <v>15000</v>
      </c>
      <c r="AA21" s="291">
        <v>16065</v>
      </c>
      <c r="AB21" s="302"/>
      <c r="AC21" s="292">
        <f t="shared" si="5"/>
        <v>690795</v>
      </c>
      <c r="AD21" s="585">
        <v>13687.5</v>
      </c>
      <c r="AE21" s="291">
        <v>14782.5</v>
      </c>
      <c r="AF21" s="302"/>
      <c r="AG21" s="292">
        <f t="shared" si="6"/>
        <v>635647.5</v>
      </c>
      <c r="AH21" s="585"/>
      <c r="AI21" s="291">
        <v>14418</v>
      </c>
      <c r="AJ21" s="302"/>
      <c r="AK21" s="292">
        <f t="shared" si="7"/>
        <v>619974</v>
      </c>
      <c r="AL21" s="585"/>
      <c r="AM21" s="291">
        <v>3564</v>
      </c>
      <c r="AN21" s="302"/>
      <c r="AO21" s="292">
        <f t="shared" si="8"/>
        <v>153252</v>
      </c>
      <c r="AP21" s="585"/>
      <c r="AQ21" s="291">
        <v>9266.4</v>
      </c>
      <c r="AR21" s="302"/>
      <c r="AS21" s="292">
        <f t="shared" si="9"/>
        <v>398455.2</v>
      </c>
      <c r="AT21" s="485"/>
      <c r="AU21" s="291">
        <v>10270.125</v>
      </c>
      <c r="AV21" s="302"/>
      <c r="AW21" s="292">
        <f t="shared" si="10"/>
        <v>441615.375</v>
      </c>
      <c r="AX21" s="291">
        <f t="shared" si="12"/>
        <v>77073.524999999994</v>
      </c>
      <c r="AY21" s="319">
        <f t="shared" si="11"/>
        <v>3314161.5749999997</v>
      </c>
      <c r="AZ21" s="591">
        <f t="shared" si="13"/>
        <v>28687.5</v>
      </c>
      <c r="BA21" s="603">
        <f t="shared" si="14"/>
        <v>1233562.5</v>
      </c>
      <c r="BB21" s="604"/>
      <c r="BC21" s="604"/>
      <c r="BD21" s="320"/>
      <c r="BE21" s="342"/>
      <c r="BF21" s="343"/>
      <c r="BG21" s="343"/>
      <c r="BH21" s="343"/>
    </row>
    <row r="22" spans="1:63" s="326" customFormat="1" ht="15" customHeight="1">
      <c r="A22" s="330">
        <v>12</v>
      </c>
      <c r="B22" s="344" t="s">
        <v>375</v>
      </c>
      <c r="C22" s="318" t="s">
        <v>376</v>
      </c>
      <c r="D22" s="319" t="s">
        <v>67</v>
      </c>
      <c r="E22" s="319">
        <v>200</v>
      </c>
      <c r="F22" s="563"/>
      <c r="G22" s="510">
        <v>0</v>
      </c>
      <c r="H22" s="511"/>
      <c r="I22" s="512">
        <f t="shared" si="0"/>
        <v>0</v>
      </c>
      <c r="J22" s="509"/>
      <c r="K22" s="510">
        <v>0</v>
      </c>
      <c r="L22" s="511"/>
      <c r="M22" s="512">
        <f t="shared" si="1"/>
        <v>0</v>
      </c>
      <c r="N22" s="585"/>
      <c r="O22" s="291">
        <v>0</v>
      </c>
      <c r="P22" s="302"/>
      <c r="Q22" s="292">
        <f t="shared" si="2"/>
        <v>0</v>
      </c>
      <c r="R22" s="585"/>
      <c r="S22" s="291">
        <v>0</v>
      </c>
      <c r="T22" s="302"/>
      <c r="U22" s="292">
        <f t="shared" si="3"/>
        <v>0</v>
      </c>
      <c r="V22" s="585"/>
      <c r="W22" s="291">
        <v>0</v>
      </c>
      <c r="X22" s="302"/>
      <c r="Y22" s="292">
        <f t="shared" si="4"/>
        <v>0</v>
      </c>
      <c r="Z22" s="585"/>
      <c r="AA22" s="291">
        <v>0</v>
      </c>
      <c r="AB22" s="302"/>
      <c r="AC22" s="292">
        <f t="shared" si="5"/>
        <v>0</v>
      </c>
      <c r="AD22" s="585"/>
      <c r="AE22" s="291">
        <v>0</v>
      </c>
      <c r="AF22" s="302"/>
      <c r="AG22" s="292">
        <f t="shared" si="6"/>
        <v>0</v>
      </c>
      <c r="AH22" s="585"/>
      <c r="AI22" s="291">
        <v>0</v>
      </c>
      <c r="AJ22" s="302"/>
      <c r="AK22" s="292">
        <f t="shared" si="7"/>
        <v>0</v>
      </c>
      <c r="AL22" s="585"/>
      <c r="AM22" s="291">
        <v>0</v>
      </c>
      <c r="AN22" s="302"/>
      <c r="AO22" s="292">
        <f t="shared" si="8"/>
        <v>0</v>
      </c>
      <c r="AP22" s="585"/>
      <c r="AQ22" s="291">
        <v>0</v>
      </c>
      <c r="AR22" s="302"/>
      <c r="AS22" s="292">
        <f t="shared" si="9"/>
        <v>0</v>
      </c>
      <c r="AT22" s="485"/>
      <c r="AU22" s="291">
        <v>629.296875</v>
      </c>
      <c r="AV22" s="302"/>
      <c r="AW22" s="292">
        <f t="shared" si="10"/>
        <v>125859.375</v>
      </c>
      <c r="AX22" s="291">
        <f t="shared" si="12"/>
        <v>629.296875</v>
      </c>
      <c r="AY22" s="319">
        <f t="shared" si="11"/>
        <v>125859.375</v>
      </c>
      <c r="AZ22" s="591">
        <f t="shared" si="13"/>
        <v>0</v>
      </c>
      <c r="BA22" s="603">
        <f t="shared" si="14"/>
        <v>0</v>
      </c>
      <c r="BB22" s="363"/>
      <c r="BC22" s="363"/>
      <c r="BD22" s="591"/>
      <c r="BE22" s="591"/>
      <c r="BF22" s="590"/>
      <c r="BG22" s="345"/>
      <c r="BH22" s="346"/>
    </row>
    <row r="23" spans="1:63" s="326" customFormat="1" ht="15" customHeight="1">
      <c r="A23" s="316">
        <v>13</v>
      </c>
      <c r="B23" s="347">
        <v>9.18</v>
      </c>
      <c r="C23" s="348" t="s">
        <v>206</v>
      </c>
      <c r="D23" s="319" t="s">
        <v>62</v>
      </c>
      <c r="E23" s="319">
        <v>604</v>
      </c>
      <c r="F23" s="563"/>
      <c r="G23" s="510">
        <v>0</v>
      </c>
      <c r="H23" s="511"/>
      <c r="I23" s="512">
        <f t="shared" si="0"/>
        <v>0</v>
      </c>
      <c r="J23" s="509"/>
      <c r="K23" s="510">
        <v>61.8</v>
      </c>
      <c r="L23" s="511"/>
      <c r="M23" s="512">
        <f t="shared" si="1"/>
        <v>37327.199999999997</v>
      </c>
      <c r="N23" s="585"/>
      <c r="O23" s="291">
        <v>40.199999999999996</v>
      </c>
      <c r="P23" s="302"/>
      <c r="Q23" s="292">
        <f t="shared" si="2"/>
        <v>24280.799999999996</v>
      </c>
      <c r="R23" s="585"/>
      <c r="S23" s="291">
        <f>[217]BOQ!$D$13</f>
        <v>103.8</v>
      </c>
      <c r="T23" s="302"/>
      <c r="U23" s="292">
        <f t="shared" si="3"/>
        <v>62695.199999999997</v>
      </c>
      <c r="V23" s="585"/>
      <c r="W23" s="291">
        <v>43.8</v>
      </c>
      <c r="X23" s="302"/>
      <c r="Y23" s="292">
        <f t="shared" si="4"/>
        <v>26455.199999999997</v>
      </c>
      <c r="Z23" s="585"/>
      <c r="AA23" s="291">
        <v>252</v>
      </c>
      <c r="AB23" s="302"/>
      <c r="AC23" s="292">
        <f t="shared" si="5"/>
        <v>152208</v>
      </c>
      <c r="AD23" s="585"/>
      <c r="AE23" s="291">
        <v>219</v>
      </c>
      <c r="AF23" s="302"/>
      <c r="AG23" s="292">
        <f t="shared" si="6"/>
        <v>132276</v>
      </c>
      <c r="AH23" s="585"/>
      <c r="AI23" s="291">
        <v>213.6</v>
      </c>
      <c r="AJ23" s="302"/>
      <c r="AK23" s="292">
        <f t="shared" si="7"/>
        <v>129014.39999999999</v>
      </c>
      <c r="AL23" s="585"/>
      <c r="AM23" s="291">
        <v>66</v>
      </c>
      <c r="AN23" s="302"/>
      <c r="AO23" s="292">
        <f t="shared" si="8"/>
        <v>39864</v>
      </c>
      <c r="AP23" s="585"/>
      <c r="AQ23" s="291">
        <v>171.6</v>
      </c>
      <c r="AR23" s="302"/>
      <c r="AS23" s="292">
        <f t="shared" si="9"/>
        <v>103646.39999999999</v>
      </c>
      <c r="AT23" s="485"/>
      <c r="AU23" s="291">
        <v>161.1</v>
      </c>
      <c r="AV23" s="302"/>
      <c r="AW23" s="292">
        <f t="shared" si="10"/>
        <v>97304.4</v>
      </c>
      <c r="AX23" s="291">
        <f t="shared" si="12"/>
        <v>1332.8999999999999</v>
      </c>
      <c r="AY23" s="319">
        <f t="shared" si="11"/>
        <v>805071.59999999986</v>
      </c>
      <c r="AZ23" s="591">
        <f t="shared" si="13"/>
        <v>0</v>
      </c>
      <c r="BA23" s="603">
        <f t="shared" si="14"/>
        <v>0</v>
      </c>
    </row>
    <row r="24" spans="1:63" s="326" customFormat="1" ht="15" customHeight="1">
      <c r="A24" s="330">
        <v>14</v>
      </c>
      <c r="B24" s="349" t="s">
        <v>377</v>
      </c>
      <c r="C24" s="350" t="s">
        <v>388</v>
      </c>
      <c r="D24" s="319" t="s">
        <v>79</v>
      </c>
      <c r="E24" s="319">
        <v>22547</v>
      </c>
      <c r="F24" s="563"/>
      <c r="G24" s="510">
        <v>4</v>
      </c>
      <c r="H24" s="511"/>
      <c r="I24" s="512">
        <f t="shared" si="0"/>
        <v>90188</v>
      </c>
      <c r="J24" s="509"/>
      <c r="K24" s="510">
        <v>2</v>
      </c>
      <c r="L24" s="511"/>
      <c r="M24" s="512">
        <f t="shared" si="1"/>
        <v>45094</v>
      </c>
      <c r="N24" s="585"/>
      <c r="O24" s="291">
        <v>2</v>
      </c>
      <c r="P24" s="302"/>
      <c r="Q24" s="292">
        <f t="shared" si="2"/>
        <v>45094</v>
      </c>
      <c r="R24" s="585"/>
      <c r="S24" s="291">
        <f>[217]BOQ!$D$14</f>
        <v>1</v>
      </c>
      <c r="T24" s="302"/>
      <c r="U24" s="292">
        <f t="shared" si="3"/>
        <v>22547</v>
      </c>
      <c r="V24" s="585"/>
      <c r="W24" s="291">
        <v>2</v>
      </c>
      <c r="X24" s="302"/>
      <c r="Y24" s="292">
        <f t="shared" si="4"/>
        <v>45094</v>
      </c>
      <c r="Z24" s="585"/>
      <c r="AA24" s="291">
        <v>3</v>
      </c>
      <c r="AB24" s="302"/>
      <c r="AC24" s="292">
        <f t="shared" si="5"/>
        <v>67641</v>
      </c>
      <c r="AD24" s="585"/>
      <c r="AE24" s="291">
        <v>5</v>
      </c>
      <c r="AF24" s="302"/>
      <c r="AG24" s="292">
        <f t="shared" si="6"/>
        <v>112735</v>
      </c>
      <c r="AH24" s="585"/>
      <c r="AI24" s="291">
        <v>3</v>
      </c>
      <c r="AJ24" s="302"/>
      <c r="AK24" s="292">
        <f t="shared" si="7"/>
        <v>67641</v>
      </c>
      <c r="AL24" s="585"/>
      <c r="AM24" s="291">
        <v>1</v>
      </c>
      <c r="AN24" s="302"/>
      <c r="AO24" s="292">
        <f t="shared" si="8"/>
        <v>22547</v>
      </c>
      <c r="AP24" s="585"/>
      <c r="AQ24" s="291">
        <v>2</v>
      </c>
      <c r="AR24" s="302"/>
      <c r="AS24" s="292">
        <f t="shared" si="9"/>
        <v>45094</v>
      </c>
      <c r="AT24" s="485"/>
      <c r="AU24" s="291">
        <v>3</v>
      </c>
      <c r="AV24" s="302"/>
      <c r="AW24" s="292">
        <f t="shared" si="10"/>
        <v>67641</v>
      </c>
      <c r="AX24" s="291">
        <f t="shared" si="12"/>
        <v>28</v>
      </c>
      <c r="AY24" s="319">
        <f t="shared" si="11"/>
        <v>631316</v>
      </c>
      <c r="AZ24" s="591">
        <f t="shared" si="13"/>
        <v>0</v>
      </c>
      <c r="BA24" s="603">
        <f t="shared" si="14"/>
        <v>0</v>
      </c>
    </row>
    <row r="25" spans="1:63" s="447" customFormat="1" ht="15" customHeight="1">
      <c r="A25" s="439"/>
      <c r="B25" s="440"/>
      <c r="C25" s="441"/>
      <c r="D25" s="442"/>
      <c r="E25" s="442"/>
      <c r="F25" s="568"/>
      <c r="G25" s="514" t="s">
        <v>399</v>
      </c>
      <c r="H25" s="515"/>
      <c r="I25" s="512">
        <f>SUM(I9:I24)</f>
        <v>1452139</v>
      </c>
      <c r="J25" s="513"/>
      <c r="K25" s="514"/>
      <c r="L25" s="515"/>
      <c r="M25" s="512">
        <f>SUM(M9:M24)</f>
        <v>1057106.6499999999</v>
      </c>
      <c r="N25" s="585"/>
      <c r="O25" s="445"/>
      <c r="P25" s="488"/>
      <c r="Q25" s="444">
        <f>SUM(Q9:Q24)</f>
        <v>588454.35000000009</v>
      </c>
      <c r="R25" s="585"/>
      <c r="S25" s="443"/>
      <c r="T25" s="478"/>
      <c r="U25" s="444">
        <f>SUM(U9:U24)</f>
        <v>942837.79999999993</v>
      </c>
      <c r="V25" s="585"/>
      <c r="W25" s="443"/>
      <c r="X25" s="478"/>
      <c r="Y25" s="444">
        <f>SUM(Y9:Y24)</f>
        <v>636965.09999999986</v>
      </c>
      <c r="Z25" s="585"/>
      <c r="AA25" s="443"/>
      <c r="AB25" s="478"/>
      <c r="AC25" s="444">
        <f>SUM(AC9:AC24)</f>
        <v>3968447.5500000003</v>
      </c>
      <c r="AD25" s="585"/>
      <c r="AE25" s="443"/>
      <c r="AF25" s="478"/>
      <c r="AG25" s="444">
        <f>SUM(AG9:AG24)</f>
        <v>3670612.5</v>
      </c>
      <c r="AH25" s="585"/>
      <c r="AI25" s="443"/>
      <c r="AJ25" s="478"/>
      <c r="AK25" s="444">
        <f>SUM(AK9:AK24)</f>
        <v>3476070.3999999999</v>
      </c>
      <c r="AL25" s="585"/>
      <c r="AM25" s="443"/>
      <c r="AN25" s="478"/>
      <c r="AO25" s="444">
        <f>SUM(AO9:AO24)</f>
        <v>933726.1</v>
      </c>
      <c r="AP25" s="585"/>
      <c r="AQ25" s="443"/>
      <c r="AR25" s="478"/>
      <c r="AS25" s="444">
        <f>SUM(AS9:AS24)</f>
        <v>2320922.7999999998</v>
      </c>
      <c r="AT25" s="484"/>
      <c r="AU25" s="443"/>
      <c r="AV25" s="478"/>
      <c r="AW25" s="444">
        <f>SUM(AW9:AW24)</f>
        <v>5025184.1400000006</v>
      </c>
      <c r="AX25" s="443"/>
      <c r="AY25" s="444">
        <f>SUM(AY9:AY24)</f>
        <v>24072466.389999997</v>
      </c>
      <c r="AZ25" s="446"/>
      <c r="BA25" s="446">
        <f>SUM(BA9:BA24)</f>
        <v>6837404.75</v>
      </c>
    </row>
    <row r="26" spans="1:63" s="290" customFormat="1" ht="15" customHeight="1">
      <c r="A26" s="720" t="s">
        <v>409</v>
      </c>
      <c r="B26" s="720"/>
      <c r="C26" s="720"/>
      <c r="D26" s="306"/>
      <c r="E26" s="306"/>
      <c r="F26" s="516"/>
      <c r="G26" s="516"/>
      <c r="H26" s="516"/>
      <c r="I26" s="516"/>
      <c r="J26" s="516"/>
      <c r="K26" s="516"/>
      <c r="L26" s="516"/>
      <c r="M26" s="516"/>
      <c r="N26" s="585"/>
      <c r="O26" s="352"/>
      <c r="P26" s="433"/>
      <c r="Q26" s="352"/>
      <c r="R26" s="585"/>
      <c r="S26" s="352"/>
      <c r="T26" s="433"/>
      <c r="U26" s="352"/>
      <c r="V26" s="585"/>
      <c r="W26" s="352"/>
      <c r="X26" s="433"/>
      <c r="Y26" s="352"/>
      <c r="Z26" s="585"/>
      <c r="AA26" s="306"/>
      <c r="AB26" s="433"/>
      <c r="AC26" s="306"/>
      <c r="AD26" s="585"/>
      <c r="AE26" s="306"/>
      <c r="AF26" s="433"/>
      <c r="AG26" s="306"/>
      <c r="AH26" s="585"/>
      <c r="AI26" s="306"/>
      <c r="AJ26" s="433"/>
      <c r="AK26" s="306"/>
      <c r="AL26" s="585"/>
      <c r="AM26" s="306"/>
      <c r="AN26" s="433"/>
      <c r="AO26" s="306"/>
      <c r="AP26" s="585"/>
      <c r="AQ26" s="306"/>
      <c r="AR26" s="433"/>
      <c r="AS26" s="306"/>
      <c r="AT26" s="495"/>
      <c r="AU26" s="306"/>
      <c r="AV26" s="433"/>
      <c r="AW26" s="306"/>
      <c r="AX26" s="306"/>
      <c r="AY26" s="306"/>
      <c r="AZ26" s="353"/>
      <c r="BA26" s="353"/>
      <c r="BB26" s="353"/>
      <c r="BC26" s="353"/>
      <c r="BD26" s="353"/>
      <c r="BE26" s="353"/>
      <c r="BF26" s="353"/>
      <c r="BG26" s="353"/>
      <c r="BH26" s="320"/>
      <c r="BI26" s="320"/>
      <c r="BJ26" s="320"/>
      <c r="BK26" s="313"/>
    </row>
    <row r="27" spans="1:63" s="290" customFormat="1" ht="15" customHeight="1">
      <c r="A27" s="721" t="s">
        <v>390</v>
      </c>
      <c r="B27" s="721"/>
      <c r="C27" s="721"/>
      <c r="D27" s="307"/>
      <c r="E27" s="307"/>
      <c r="F27" s="517"/>
      <c r="G27" s="517"/>
      <c r="H27" s="517"/>
      <c r="I27" s="517"/>
      <c r="J27" s="517"/>
      <c r="K27" s="517"/>
      <c r="L27" s="517"/>
      <c r="M27" s="517"/>
      <c r="N27" s="585"/>
      <c r="O27" s="307"/>
      <c r="P27" s="438"/>
      <c r="Q27" s="307"/>
      <c r="R27" s="585"/>
      <c r="S27" s="307"/>
      <c r="T27" s="438"/>
      <c r="U27" s="307"/>
      <c r="V27" s="585"/>
      <c r="W27" s="307"/>
      <c r="X27" s="438"/>
      <c r="Y27" s="307"/>
      <c r="Z27" s="585"/>
      <c r="AA27" s="307"/>
      <c r="AB27" s="438"/>
      <c r="AC27" s="307"/>
      <c r="AD27" s="585"/>
      <c r="AE27" s="307"/>
      <c r="AF27" s="438"/>
      <c r="AG27" s="307"/>
      <c r="AH27" s="585"/>
      <c r="AI27" s="307"/>
      <c r="AJ27" s="438"/>
      <c r="AK27" s="307"/>
      <c r="AL27" s="585"/>
      <c r="AM27" s="307"/>
      <c r="AN27" s="438"/>
      <c r="AO27" s="307"/>
      <c r="AP27" s="585"/>
      <c r="AQ27" s="307"/>
      <c r="AR27" s="438"/>
      <c r="AS27" s="307"/>
      <c r="AT27" s="496"/>
      <c r="AU27" s="307"/>
      <c r="AV27" s="438"/>
      <c r="AW27" s="307"/>
      <c r="AX27" s="307"/>
      <c r="AY27" s="307"/>
      <c r="AZ27" s="353"/>
      <c r="BA27" s="353"/>
      <c r="BB27" s="353"/>
      <c r="BC27" s="353"/>
      <c r="BD27" s="353"/>
      <c r="BE27" s="353"/>
      <c r="BF27" s="353"/>
      <c r="BG27" s="353"/>
      <c r="BH27" s="320"/>
      <c r="BI27" s="320"/>
      <c r="BJ27" s="320"/>
      <c r="BK27" s="313"/>
    </row>
    <row r="28" spans="1:63" ht="15" customHeight="1">
      <c r="A28" s="354">
        <v>15</v>
      </c>
      <c r="B28" s="355">
        <v>2.2000000000000002</v>
      </c>
      <c r="C28" s="356" t="s">
        <v>378</v>
      </c>
      <c r="D28" s="357" t="s">
        <v>62</v>
      </c>
      <c r="E28" s="357">
        <v>1</v>
      </c>
      <c r="F28" s="569"/>
      <c r="G28" s="518">
        <v>0</v>
      </c>
      <c r="H28" s="519"/>
      <c r="I28" s="512">
        <f t="shared" ref="I28:I65" si="15">G28*E28</f>
        <v>0</v>
      </c>
      <c r="J28" s="509"/>
      <c r="K28" s="518">
        <v>3862.5</v>
      </c>
      <c r="L28" s="519"/>
      <c r="M28" s="520">
        <f t="shared" ref="M28:M65" si="16">K28*E28</f>
        <v>3862.5</v>
      </c>
      <c r="N28" s="585">
        <v>1865</v>
      </c>
      <c r="O28" s="358">
        <v>2010</v>
      </c>
      <c r="P28" s="299"/>
      <c r="Q28" s="358">
        <f t="shared" ref="Q28:Q60" si="17">O28*E28</f>
        <v>2010</v>
      </c>
      <c r="R28" s="585">
        <v>0</v>
      </c>
      <c r="S28" s="359">
        <v>0</v>
      </c>
      <c r="T28" s="359"/>
      <c r="U28" s="358">
        <f t="shared" ref="U28:U60" si="18">S28*E28</f>
        <v>0</v>
      </c>
      <c r="V28" s="585">
        <v>1668</v>
      </c>
      <c r="W28" s="358">
        <v>2190</v>
      </c>
      <c r="X28" s="299"/>
      <c r="Y28" s="358">
        <f t="shared" ref="Y28:Y60" si="19">W28*E28</f>
        <v>2190</v>
      </c>
      <c r="Z28" s="585">
        <v>14734</v>
      </c>
      <c r="AA28" s="293">
        <v>15750</v>
      </c>
      <c r="AB28" s="359"/>
      <c r="AC28" s="294">
        <f t="shared" ref="AC28:AC60" si="20">AA28*E28</f>
        <v>15750</v>
      </c>
      <c r="AD28" s="585">
        <v>8440</v>
      </c>
      <c r="AE28" s="293">
        <v>10395</v>
      </c>
      <c r="AF28" s="359"/>
      <c r="AG28" s="294">
        <f t="shared" ref="AG28:AG60" si="21">AE28*E28</f>
        <v>10395</v>
      </c>
      <c r="AH28" s="585">
        <v>7626</v>
      </c>
      <c r="AI28" s="293">
        <v>8010</v>
      </c>
      <c r="AJ28" s="359"/>
      <c r="AK28" s="292">
        <f t="shared" ref="AK28:AK60" si="22">E28*AI28</f>
        <v>8010</v>
      </c>
      <c r="AL28" s="585">
        <v>3168</v>
      </c>
      <c r="AM28" s="293">
        <v>3300</v>
      </c>
      <c r="AN28" s="359"/>
      <c r="AO28" s="292">
        <f t="shared" ref="AO28:AO60" si="23">AM28*E28</f>
        <v>3300</v>
      </c>
      <c r="AP28" s="585">
        <v>7846</v>
      </c>
      <c r="AQ28" s="293">
        <v>8580</v>
      </c>
      <c r="AR28" s="359"/>
      <c r="AS28" s="292">
        <f t="shared" ref="AS28:AS60" si="24">AQ28*E28</f>
        <v>8580</v>
      </c>
      <c r="AT28" s="585">
        <v>9445</v>
      </c>
      <c r="AU28" s="293">
        <v>10068.75</v>
      </c>
      <c r="AV28" s="359"/>
      <c r="AW28" s="292">
        <f t="shared" ref="AW28:AW60" si="25">AU28*E28</f>
        <v>10068.75</v>
      </c>
      <c r="AX28" s="291">
        <f t="shared" ref="AX28" si="26">G28+K28+O28+S28+W28+AA28+AE28+AI28+AM28+AQ28+AU28</f>
        <v>64166.25</v>
      </c>
      <c r="AY28" s="292">
        <f t="shared" ref="AY28:AY65" si="27">AX28*E28</f>
        <v>64166.25</v>
      </c>
      <c r="AZ28" s="591">
        <f t="shared" ref="AZ28" si="28">N28+R28+V28+Z28+AD28+AH28+AL28+AP28+AT28</f>
        <v>54792</v>
      </c>
      <c r="BA28" s="603">
        <f t="shared" ref="BA28" si="29">AZ28*E28</f>
        <v>54792</v>
      </c>
      <c r="BB28" s="590"/>
      <c r="BC28" s="590"/>
      <c r="BD28" s="320"/>
      <c r="BE28" s="320"/>
      <c r="BF28" s="320"/>
      <c r="BG28" s="320"/>
      <c r="BH28" s="320"/>
      <c r="BI28" s="320"/>
      <c r="BJ28" s="320"/>
      <c r="BK28" s="298"/>
    </row>
    <row r="29" spans="1:63" ht="15" customHeight="1">
      <c r="A29" s="354">
        <v>16</v>
      </c>
      <c r="B29" s="354" t="s">
        <v>380</v>
      </c>
      <c r="C29" s="356" t="s">
        <v>381</v>
      </c>
      <c r="D29" s="357" t="s">
        <v>62</v>
      </c>
      <c r="E29" s="357">
        <v>5</v>
      </c>
      <c r="F29" s="569"/>
      <c r="G29" s="518">
        <v>0</v>
      </c>
      <c r="H29" s="519"/>
      <c r="I29" s="512">
        <f t="shared" si="15"/>
        <v>0</v>
      </c>
      <c r="J29" s="509"/>
      <c r="K29" s="518">
        <v>0</v>
      </c>
      <c r="L29" s="519"/>
      <c r="M29" s="520">
        <f t="shared" si="16"/>
        <v>0</v>
      </c>
      <c r="N29" s="585"/>
      <c r="O29" s="358">
        <v>0</v>
      </c>
      <c r="P29" s="299"/>
      <c r="Q29" s="358">
        <f t="shared" si="17"/>
        <v>0</v>
      </c>
      <c r="R29" s="585"/>
      <c r="S29" s="359">
        <v>0</v>
      </c>
      <c r="T29" s="359"/>
      <c r="U29" s="358">
        <f t="shared" si="18"/>
        <v>0</v>
      </c>
      <c r="V29" s="585"/>
      <c r="W29" s="358">
        <v>0</v>
      </c>
      <c r="X29" s="299"/>
      <c r="Y29" s="358">
        <f t="shared" si="19"/>
        <v>0</v>
      </c>
      <c r="Z29" s="585"/>
      <c r="AA29" s="293">
        <v>0</v>
      </c>
      <c r="AB29" s="359"/>
      <c r="AC29" s="294">
        <f t="shared" si="20"/>
        <v>0</v>
      </c>
      <c r="AD29" s="585"/>
      <c r="AE29" s="293">
        <v>0</v>
      </c>
      <c r="AF29" s="359"/>
      <c r="AG29" s="294">
        <f t="shared" si="21"/>
        <v>0</v>
      </c>
      <c r="AH29" s="585"/>
      <c r="AI29" s="293">
        <v>0</v>
      </c>
      <c r="AJ29" s="359"/>
      <c r="AK29" s="292">
        <f t="shared" si="22"/>
        <v>0</v>
      </c>
      <c r="AL29" s="585"/>
      <c r="AM29" s="293">
        <v>0</v>
      </c>
      <c r="AN29" s="359"/>
      <c r="AO29" s="292">
        <f t="shared" si="23"/>
        <v>0</v>
      </c>
      <c r="AP29" s="585"/>
      <c r="AQ29" s="293">
        <v>0</v>
      </c>
      <c r="AR29" s="359"/>
      <c r="AS29" s="292">
        <f t="shared" si="24"/>
        <v>0</v>
      </c>
      <c r="AT29" s="585"/>
      <c r="AU29" s="293">
        <v>0</v>
      </c>
      <c r="AV29" s="359"/>
      <c r="AW29" s="292">
        <f t="shared" si="25"/>
        <v>0</v>
      </c>
      <c r="AX29" s="291">
        <f t="shared" ref="AX29:AX65" si="30">G29+K29+O29+S29+W29+AA29+AE29+AI29+AM29+AQ29+AU29</f>
        <v>0</v>
      </c>
      <c r="AY29" s="292">
        <f t="shared" si="27"/>
        <v>0</v>
      </c>
      <c r="AZ29" s="591">
        <f t="shared" ref="AZ29:AZ65" si="31">N29+R29+V29+Z29+AD29+AH29+AL29+AP29+AT29</f>
        <v>0</v>
      </c>
      <c r="BA29" s="603">
        <f t="shared" ref="BA29:BA65" si="32">AZ29*E29</f>
        <v>0</v>
      </c>
      <c r="BB29" s="590"/>
      <c r="BC29" s="590"/>
      <c r="BD29" s="320"/>
      <c r="BE29" s="320"/>
      <c r="BF29" s="320"/>
      <c r="BG29" s="320"/>
      <c r="BH29" s="320"/>
      <c r="BI29" s="320"/>
      <c r="BJ29" s="320"/>
      <c r="BK29" s="298"/>
    </row>
    <row r="30" spans="1:63" s="326" customFormat="1" ht="15" customHeight="1">
      <c r="A30" s="354">
        <v>17</v>
      </c>
      <c r="B30" s="360" t="s">
        <v>64</v>
      </c>
      <c r="C30" s="361" t="s">
        <v>379</v>
      </c>
      <c r="D30" s="319" t="s">
        <v>196</v>
      </c>
      <c r="E30" s="319">
        <v>63</v>
      </c>
      <c r="F30" s="563"/>
      <c r="G30" s="510">
        <v>0</v>
      </c>
      <c r="H30" s="511"/>
      <c r="I30" s="512">
        <f t="shared" si="15"/>
        <v>0</v>
      </c>
      <c r="J30" s="509"/>
      <c r="K30" s="510">
        <v>0</v>
      </c>
      <c r="L30" s="511"/>
      <c r="M30" s="520">
        <f t="shared" si="16"/>
        <v>0</v>
      </c>
      <c r="N30" s="585">
        <v>0</v>
      </c>
      <c r="O30" s="358">
        <v>0</v>
      </c>
      <c r="P30" s="299"/>
      <c r="Q30" s="358">
        <f t="shared" si="17"/>
        <v>0</v>
      </c>
      <c r="R30" s="585">
        <v>0</v>
      </c>
      <c r="S30" s="302">
        <v>0</v>
      </c>
      <c r="T30" s="302"/>
      <c r="U30" s="358">
        <f t="shared" si="18"/>
        <v>0</v>
      </c>
      <c r="V30" s="585">
        <v>0</v>
      </c>
      <c r="W30" s="358">
        <v>0</v>
      </c>
      <c r="X30" s="299"/>
      <c r="Y30" s="358">
        <f t="shared" si="19"/>
        <v>0</v>
      </c>
      <c r="Z30" s="585">
        <v>290</v>
      </c>
      <c r="AA30" s="291">
        <v>300</v>
      </c>
      <c r="AB30" s="302"/>
      <c r="AC30" s="294">
        <f t="shared" si="20"/>
        <v>18900</v>
      </c>
      <c r="AD30" s="585">
        <v>1200</v>
      </c>
      <c r="AE30" s="291">
        <v>1600</v>
      </c>
      <c r="AF30" s="302"/>
      <c r="AG30" s="294">
        <f t="shared" si="21"/>
        <v>100800</v>
      </c>
      <c r="AH30" s="585">
        <v>900</v>
      </c>
      <c r="AI30" s="291">
        <v>1000</v>
      </c>
      <c r="AJ30" s="302"/>
      <c r="AK30" s="292">
        <f t="shared" si="22"/>
        <v>63000</v>
      </c>
      <c r="AL30" s="585">
        <v>0</v>
      </c>
      <c r="AM30" s="291">
        <v>0</v>
      </c>
      <c r="AN30" s="302"/>
      <c r="AO30" s="292">
        <f t="shared" si="23"/>
        <v>0</v>
      </c>
      <c r="AP30" s="585">
        <v>1093</v>
      </c>
      <c r="AQ30" s="291">
        <v>1200</v>
      </c>
      <c r="AR30" s="302"/>
      <c r="AS30" s="292">
        <f t="shared" si="24"/>
        <v>75600</v>
      </c>
      <c r="AT30" s="585">
        <v>295</v>
      </c>
      <c r="AU30" s="291">
        <v>300</v>
      </c>
      <c r="AV30" s="302"/>
      <c r="AW30" s="292">
        <f t="shared" si="25"/>
        <v>18900</v>
      </c>
      <c r="AX30" s="291">
        <f t="shared" si="30"/>
        <v>4400</v>
      </c>
      <c r="AY30" s="292">
        <f t="shared" si="27"/>
        <v>277200</v>
      </c>
      <c r="AZ30" s="591">
        <f t="shared" si="31"/>
        <v>3778</v>
      </c>
      <c r="BA30" s="603">
        <f t="shared" si="32"/>
        <v>238014</v>
      </c>
      <c r="BB30" s="353"/>
      <c r="BC30" s="590"/>
      <c r="BD30" s="362"/>
      <c r="BE30" s="363"/>
      <c r="BF30" s="590"/>
      <c r="BG30" s="362"/>
      <c r="BH30" s="320"/>
      <c r="BI30" s="320"/>
      <c r="BJ30" s="320"/>
      <c r="BK30" s="336"/>
    </row>
    <row r="31" spans="1:63" s="321" customFormat="1" ht="15" customHeight="1">
      <c r="A31" s="354">
        <v>18</v>
      </c>
      <c r="B31" s="364">
        <v>11.1</v>
      </c>
      <c r="C31" s="365" t="s">
        <v>398</v>
      </c>
      <c r="D31" s="319" t="s">
        <v>67</v>
      </c>
      <c r="E31" s="319">
        <v>215</v>
      </c>
      <c r="F31" s="563"/>
      <c r="G31" s="521">
        <v>0</v>
      </c>
      <c r="H31" s="522"/>
      <c r="I31" s="512">
        <f t="shared" si="15"/>
        <v>0</v>
      </c>
      <c r="J31" s="509"/>
      <c r="K31" s="521">
        <v>164.07500000000002</v>
      </c>
      <c r="L31" s="522"/>
      <c r="M31" s="520">
        <f t="shared" si="16"/>
        <v>35276.125000000007</v>
      </c>
      <c r="N31" s="585">
        <v>66.2</v>
      </c>
      <c r="O31" s="358">
        <v>62.287500000000001</v>
      </c>
      <c r="P31" s="299"/>
      <c r="Q31" s="358">
        <f t="shared" si="17"/>
        <v>13391.8125</v>
      </c>
      <c r="R31" s="585">
        <v>0</v>
      </c>
      <c r="S31" s="366">
        <v>0</v>
      </c>
      <c r="T31" s="366"/>
      <c r="U31" s="358">
        <f t="shared" si="18"/>
        <v>0</v>
      </c>
      <c r="V31" s="585">
        <v>44.38</v>
      </c>
      <c r="W31" s="358">
        <v>44.45</v>
      </c>
      <c r="X31" s="299"/>
      <c r="Y31" s="358">
        <f t="shared" si="19"/>
        <v>9556.75</v>
      </c>
      <c r="Z31" s="585">
        <v>294.45</v>
      </c>
      <c r="AA31" s="295">
        <v>291.43787500000002</v>
      </c>
      <c r="AB31" s="366"/>
      <c r="AC31" s="294">
        <f t="shared" si="20"/>
        <v>62659.143125000002</v>
      </c>
      <c r="AD31" s="585">
        <v>542.47</v>
      </c>
      <c r="AE31" s="295">
        <v>521.65399999999988</v>
      </c>
      <c r="AF31" s="366"/>
      <c r="AG31" s="294">
        <f t="shared" si="21"/>
        <v>112155.60999999997</v>
      </c>
      <c r="AH31" s="585">
        <v>412.87</v>
      </c>
      <c r="AI31" s="295">
        <v>410.90399999999994</v>
      </c>
      <c r="AJ31" s="366"/>
      <c r="AK31" s="292">
        <f t="shared" si="22"/>
        <v>88344.359999999986</v>
      </c>
      <c r="AL31" s="585">
        <v>708.74</v>
      </c>
      <c r="AM31" s="295">
        <v>750.74799999999993</v>
      </c>
      <c r="AN31" s="366"/>
      <c r="AO31" s="292">
        <f t="shared" si="23"/>
        <v>161410.81999999998</v>
      </c>
      <c r="AP31" s="585">
        <v>159.78</v>
      </c>
      <c r="AQ31" s="295">
        <v>152.5</v>
      </c>
      <c r="AR31" s="366"/>
      <c r="AS31" s="292">
        <f t="shared" si="24"/>
        <v>32787.5</v>
      </c>
      <c r="AT31" s="585">
        <v>144.69999999999999</v>
      </c>
      <c r="AU31" s="295">
        <v>145.21837500000001</v>
      </c>
      <c r="AV31" s="366"/>
      <c r="AW31" s="292">
        <f t="shared" si="25"/>
        <v>31221.950625000001</v>
      </c>
      <c r="AX31" s="291">
        <f t="shared" si="30"/>
        <v>2543.27475</v>
      </c>
      <c r="AY31" s="292">
        <f t="shared" si="27"/>
        <v>546804.07125000004</v>
      </c>
      <c r="AZ31" s="591">
        <f t="shared" si="31"/>
        <v>2373.5899999999997</v>
      </c>
      <c r="BA31" s="603">
        <f t="shared" si="32"/>
        <v>510321.84999999992</v>
      </c>
      <c r="BB31" s="353"/>
      <c r="BC31" s="367"/>
      <c r="BD31" s="368"/>
      <c r="BE31" s="368"/>
      <c r="BF31" s="368"/>
      <c r="BG31" s="368"/>
      <c r="BH31" s="594"/>
      <c r="BI31" s="320"/>
      <c r="BJ31" s="320"/>
      <c r="BK31" s="369"/>
    </row>
    <row r="32" spans="1:63" s="326" customFormat="1" ht="15" customHeight="1">
      <c r="A32" s="354">
        <v>19</v>
      </c>
      <c r="B32" s="334" t="s">
        <v>71</v>
      </c>
      <c r="C32" s="318" t="s">
        <v>224</v>
      </c>
      <c r="D32" s="319" t="s">
        <v>62</v>
      </c>
      <c r="E32" s="319">
        <v>20</v>
      </c>
      <c r="F32" s="563"/>
      <c r="G32" s="510"/>
      <c r="H32" s="511"/>
      <c r="I32" s="512">
        <f t="shared" si="15"/>
        <v>0</v>
      </c>
      <c r="J32" s="509"/>
      <c r="K32" s="510">
        <v>0</v>
      </c>
      <c r="L32" s="511"/>
      <c r="M32" s="520">
        <f t="shared" si="16"/>
        <v>0</v>
      </c>
      <c r="N32" s="585"/>
      <c r="O32" s="358">
        <v>0</v>
      </c>
      <c r="P32" s="299"/>
      <c r="Q32" s="358">
        <f t="shared" si="17"/>
        <v>0</v>
      </c>
      <c r="R32" s="585"/>
      <c r="S32" s="302">
        <v>0</v>
      </c>
      <c r="T32" s="302"/>
      <c r="U32" s="358">
        <f t="shared" si="18"/>
        <v>0</v>
      </c>
      <c r="V32" s="585"/>
      <c r="W32" s="358">
        <v>0</v>
      </c>
      <c r="X32" s="299"/>
      <c r="Y32" s="358">
        <f t="shared" si="19"/>
        <v>0</v>
      </c>
      <c r="Z32" s="585"/>
      <c r="AA32" s="291">
        <v>0</v>
      </c>
      <c r="AB32" s="302"/>
      <c r="AC32" s="294">
        <f t="shared" si="20"/>
        <v>0</v>
      </c>
      <c r="AD32" s="585"/>
      <c r="AE32" s="291">
        <v>0</v>
      </c>
      <c r="AF32" s="302"/>
      <c r="AG32" s="294">
        <f t="shared" si="21"/>
        <v>0</v>
      </c>
      <c r="AH32" s="585"/>
      <c r="AI32" s="291">
        <v>0</v>
      </c>
      <c r="AJ32" s="302"/>
      <c r="AK32" s="292">
        <f t="shared" si="22"/>
        <v>0</v>
      </c>
      <c r="AL32" s="585"/>
      <c r="AM32" s="291">
        <v>0</v>
      </c>
      <c r="AN32" s="302"/>
      <c r="AO32" s="292">
        <f t="shared" si="23"/>
        <v>0</v>
      </c>
      <c r="AP32" s="585"/>
      <c r="AQ32" s="291">
        <v>0</v>
      </c>
      <c r="AR32" s="302"/>
      <c r="AS32" s="292">
        <f t="shared" si="24"/>
        <v>0</v>
      </c>
      <c r="AT32" s="585"/>
      <c r="AU32" s="291">
        <v>0</v>
      </c>
      <c r="AV32" s="302"/>
      <c r="AW32" s="292">
        <f t="shared" si="25"/>
        <v>0</v>
      </c>
      <c r="AX32" s="291">
        <f t="shared" si="30"/>
        <v>0</v>
      </c>
      <c r="AY32" s="292">
        <f t="shared" si="27"/>
        <v>0</v>
      </c>
      <c r="AZ32" s="591">
        <f t="shared" si="31"/>
        <v>0</v>
      </c>
      <c r="BA32" s="603">
        <f t="shared" si="32"/>
        <v>0</v>
      </c>
      <c r="BB32" s="590"/>
      <c r="BC32" s="590"/>
      <c r="BD32" s="320"/>
      <c r="BE32" s="320"/>
      <c r="BF32" s="320"/>
      <c r="BG32" s="320"/>
      <c r="BH32" s="320"/>
      <c r="BI32" s="320"/>
      <c r="BJ32" s="320"/>
      <c r="BK32" s="336"/>
    </row>
    <row r="33" spans="1:63" s="326" customFormat="1" ht="15" customHeight="1">
      <c r="A33" s="354">
        <v>20</v>
      </c>
      <c r="B33" s="339" t="s">
        <v>70</v>
      </c>
      <c r="C33" s="361" t="s">
        <v>223</v>
      </c>
      <c r="D33" s="319" t="s">
        <v>62</v>
      </c>
      <c r="E33" s="319">
        <v>37</v>
      </c>
      <c r="F33" s="563"/>
      <c r="G33" s="510"/>
      <c r="H33" s="511"/>
      <c r="I33" s="512">
        <f t="shared" si="15"/>
        <v>0</v>
      </c>
      <c r="J33" s="509"/>
      <c r="K33" s="510">
        <v>3862.5</v>
      </c>
      <c r="L33" s="511"/>
      <c r="M33" s="520">
        <f t="shared" si="16"/>
        <v>142912.5</v>
      </c>
      <c r="N33" s="585"/>
      <c r="O33" s="358">
        <v>2010</v>
      </c>
      <c r="P33" s="299"/>
      <c r="Q33" s="358">
        <f t="shared" si="17"/>
        <v>74370</v>
      </c>
      <c r="R33" s="585"/>
      <c r="S33" s="302">
        <v>0</v>
      </c>
      <c r="T33" s="302"/>
      <c r="U33" s="358">
        <f t="shared" si="18"/>
        <v>0</v>
      </c>
      <c r="V33" s="585"/>
      <c r="W33" s="358">
        <v>2190</v>
      </c>
      <c r="X33" s="299"/>
      <c r="Y33" s="358">
        <f t="shared" si="19"/>
        <v>81030</v>
      </c>
      <c r="Z33" s="585"/>
      <c r="AA33" s="291">
        <v>15750</v>
      </c>
      <c r="AB33" s="302"/>
      <c r="AC33" s="294">
        <f t="shared" si="20"/>
        <v>582750</v>
      </c>
      <c r="AD33" s="585"/>
      <c r="AE33" s="291">
        <v>8212.5</v>
      </c>
      <c r="AF33" s="302"/>
      <c r="AG33" s="294">
        <f t="shared" si="21"/>
        <v>303862.5</v>
      </c>
      <c r="AH33" s="585"/>
      <c r="AI33" s="291">
        <v>8010</v>
      </c>
      <c r="AJ33" s="302"/>
      <c r="AK33" s="292">
        <f t="shared" si="22"/>
        <v>296370</v>
      </c>
      <c r="AL33" s="585"/>
      <c r="AM33" s="291">
        <v>3300</v>
      </c>
      <c r="AN33" s="302"/>
      <c r="AO33" s="292">
        <f t="shared" si="23"/>
        <v>122100</v>
      </c>
      <c r="AP33" s="585"/>
      <c r="AQ33" s="291">
        <v>8580</v>
      </c>
      <c r="AR33" s="302"/>
      <c r="AS33" s="292">
        <f t="shared" si="24"/>
        <v>317460</v>
      </c>
      <c r="AT33" s="485"/>
      <c r="AU33" s="291">
        <v>0</v>
      </c>
      <c r="AV33" s="302"/>
      <c r="AW33" s="292">
        <f t="shared" si="25"/>
        <v>0</v>
      </c>
      <c r="AX33" s="291">
        <f t="shared" si="30"/>
        <v>51915</v>
      </c>
      <c r="AY33" s="292">
        <f t="shared" si="27"/>
        <v>1920855</v>
      </c>
      <c r="AZ33" s="591">
        <f t="shared" si="31"/>
        <v>0</v>
      </c>
      <c r="BA33" s="603">
        <f t="shared" si="32"/>
        <v>0</v>
      </c>
      <c r="BB33" s="363"/>
      <c r="BC33" s="363"/>
      <c r="BD33" s="594"/>
      <c r="BE33" s="594"/>
      <c r="BF33" s="594"/>
      <c r="BG33" s="594"/>
      <c r="BH33" s="370"/>
      <c r="BI33" s="320"/>
      <c r="BJ33" s="320"/>
      <c r="BK33" s="336"/>
    </row>
    <row r="34" spans="1:63" s="326" customFormat="1" ht="15" customHeight="1">
      <c r="A34" s="354">
        <v>21</v>
      </c>
      <c r="B34" s="371">
        <v>7.31</v>
      </c>
      <c r="C34" s="372" t="s">
        <v>287</v>
      </c>
      <c r="D34" s="319" t="s">
        <v>67</v>
      </c>
      <c r="E34" s="319">
        <v>9091</v>
      </c>
      <c r="F34" s="563"/>
      <c r="G34" s="510"/>
      <c r="H34" s="511"/>
      <c r="I34" s="512">
        <f t="shared" si="15"/>
        <v>0</v>
      </c>
      <c r="J34" s="509"/>
      <c r="K34" s="510">
        <v>0</v>
      </c>
      <c r="L34" s="511"/>
      <c r="M34" s="520">
        <f t="shared" si="16"/>
        <v>0</v>
      </c>
      <c r="N34" s="585"/>
      <c r="O34" s="358">
        <v>0</v>
      </c>
      <c r="P34" s="299"/>
      <c r="Q34" s="358">
        <f t="shared" si="17"/>
        <v>0</v>
      </c>
      <c r="R34" s="585"/>
      <c r="S34" s="358">
        <v>0</v>
      </c>
      <c r="T34" s="299"/>
      <c r="U34" s="358">
        <f t="shared" si="18"/>
        <v>0</v>
      </c>
      <c r="V34" s="585"/>
      <c r="W34" s="358">
        <v>0</v>
      </c>
      <c r="X34" s="299"/>
      <c r="Y34" s="358">
        <f t="shared" si="19"/>
        <v>0</v>
      </c>
      <c r="Z34" s="585"/>
      <c r="AA34" s="291">
        <v>0</v>
      </c>
      <c r="AB34" s="302"/>
      <c r="AC34" s="294">
        <f t="shared" si="20"/>
        <v>0</v>
      </c>
      <c r="AD34" s="585"/>
      <c r="AE34" s="291">
        <v>0</v>
      </c>
      <c r="AF34" s="302"/>
      <c r="AG34" s="294">
        <f t="shared" si="21"/>
        <v>0</v>
      </c>
      <c r="AH34" s="585"/>
      <c r="AI34" s="291">
        <v>0</v>
      </c>
      <c r="AJ34" s="302"/>
      <c r="AK34" s="292">
        <f t="shared" si="22"/>
        <v>0</v>
      </c>
      <c r="AL34" s="585"/>
      <c r="AM34" s="291">
        <v>0</v>
      </c>
      <c r="AN34" s="302"/>
      <c r="AO34" s="292">
        <f t="shared" si="23"/>
        <v>0</v>
      </c>
      <c r="AP34" s="585"/>
      <c r="AQ34" s="291">
        <v>0</v>
      </c>
      <c r="AR34" s="302"/>
      <c r="AS34" s="292">
        <f t="shared" si="24"/>
        <v>0</v>
      </c>
      <c r="AT34" s="485"/>
      <c r="AU34" s="291">
        <v>0</v>
      </c>
      <c r="AV34" s="302"/>
      <c r="AW34" s="292">
        <f t="shared" si="25"/>
        <v>0</v>
      </c>
      <c r="AX34" s="291">
        <f t="shared" si="30"/>
        <v>0</v>
      </c>
      <c r="AY34" s="292">
        <f t="shared" si="27"/>
        <v>0</v>
      </c>
      <c r="AZ34" s="591">
        <f t="shared" si="31"/>
        <v>0</v>
      </c>
      <c r="BA34" s="603">
        <f t="shared" si="32"/>
        <v>0</v>
      </c>
      <c r="BB34" s="590"/>
      <c r="BC34" s="590"/>
      <c r="BD34" s="320"/>
      <c r="BE34" s="320"/>
      <c r="BF34" s="320"/>
      <c r="BG34" s="320"/>
      <c r="BH34" s="320"/>
      <c r="BI34" s="320"/>
      <c r="BJ34" s="320"/>
      <c r="BK34" s="336"/>
    </row>
    <row r="35" spans="1:63" s="326" customFormat="1" ht="15" customHeight="1">
      <c r="A35" s="354">
        <v>22</v>
      </c>
      <c r="B35" s="373">
        <v>6.7</v>
      </c>
      <c r="C35" s="374" t="s">
        <v>281</v>
      </c>
      <c r="D35" s="319" t="s">
        <v>67</v>
      </c>
      <c r="E35" s="319">
        <v>5836</v>
      </c>
      <c r="F35" s="563"/>
      <c r="G35" s="510"/>
      <c r="H35" s="511"/>
      <c r="I35" s="512">
        <f t="shared" si="15"/>
        <v>0</v>
      </c>
      <c r="J35" s="509"/>
      <c r="K35" s="510">
        <v>0</v>
      </c>
      <c r="L35" s="511"/>
      <c r="M35" s="520">
        <f t="shared" si="16"/>
        <v>0</v>
      </c>
      <c r="N35" s="585"/>
      <c r="O35" s="358">
        <v>0</v>
      </c>
      <c r="P35" s="299"/>
      <c r="Q35" s="358">
        <f t="shared" si="17"/>
        <v>0</v>
      </c>
      <c r="R35" s="585"/>
      <c r="S35" s="358">
        <v>0</v>
      </c>
      <c r="T35" s="299"/>
      <c r="U35" s="358">
        <f t="shared" si="18"/>
        <v>0</v>
      </c>
      <c r="V35" s="585"/>
      <c r="W35" s="358">
        <v>0</v>
      </c>
      <c r="X35" s="299"/>
      <c r="Y35" s="358">
        <f t="shared" si="19"/>
        <v>0</v>
      </c>
      <c r="Z35" s="585"/>
      <c r="AA35" s="291">
        <v>0</v>
      </c>
      <c r="AB35" s="302"/>
      <c r="AC35" s="294">
        <f t="shared" si="20"/>
        <v>0</v>
      </c>
      <c r="AD35" s="585"/>
      <c r="AE35" s="291">
        <v>0</v>
      </c>
      <c r="AF35" s="302"/>
      <c r="AG35" s="294">
        <f t="shared" si="21"/>
        <v>0</v>
      </c>
      <c r="AH35" s="585"/>
      <c r="AI35" s="291">
        <v>0</v>
      </c>
      <c r="AJ35" s="302"/>
      <c r="AK35" s="292">
        <f t="shared" si="22"/>
        <v>0</v>
      </c>
      <c r="AL35" s="585"/>
      <c r="AM35" s="291">
        <v>0</v>
      </c>
      <c r="AN35" s="302"/>
      <c r="AO35" s="292">
        <f t="shared" si="23"/>
        <v>0</v>
      </c>
      <c r="AP35" s="585"/>
      <c r="AQ35" s="291">
        <v>0</v>
      </c>
      <c r="AR35" s="302"/>
      <c r="AS35" s="292">
        <f t="shared" si="24"/>
        <v>0</v>
      </c>
      <c r="AT35" s="485"/>
      <c r="AU35" s="291">
        <v>0</v>
      </c>
      <c r="AV35" s="302"/>
      <c r="AW35" s="292">
        <f t="shared" si="25"/>
        <v>0</v>
      </c>
      <c r="AX35" s="291">
        <f t="shared" si="30"/>
        <v>0</v>
      </c>
      <c r="AY35" s="292">
        <f t="shared" si="27"/>
        <v>0</v>
      </c>
      <c r="AZ35" s="591">
        <f t="shared" si="31"/>
        <v>0</v>
      </c>
      <c r="BA35" s="603">
        <f t="shared" si="32"/>
        <v>0</v>
      </c>
      <c r="BB35" s="340"/>
      <c r="BC35" s="588"/>
      <c r="BD35" s="588"/>
      <c r="BE35" s="588"/>
      <c r="BF35" s="588"/>
      <c r="BG35" s="588"/>
      <c r="BH35" s="320"/>
      <c r="BI35" s="320"/>
      <c r="BJ35" s="320"/>
      <c r="BK35" s="336"/>
    </row>
    <row r="36" spans="1:63" s="326" customFormat="1" ht="15" customHeight="1">
      <c r="A36" s="354">
        <v>23</v>
      </c>
      <c r="B36" s="375" t="s">
        <v>371</v>
      </c>
      <c r="C36" s="374" t="s">
        <v>370</v>
      </c>
      <c r="D36" s="319" t="s">
        <v>67</v>
      </c>
      <c r="E36" s="319">
        <v>5097</v>
      </c>
      <c r="F36" s="563"/>
      <c r="G36" s="510"/>
      <c r="H36" s="511"/>
      <c r="I36" s="512">
        <f t="shared" si="15"/>
        <v>0</v>
      </c>
      <c r="J36" s="509"/>
      <c r="K36" s="510">
        <v>0</v>
      </c>
      <c r="L36" s="511"/>
      <c r="M36" s="520">
        <f t="shared" si="16"/>
        <v>0</v>
      </c>
      <c r="N36" s="585"/>
      <c r="O36" s="358">
        <v>0</v>
      </c>
      <c r="P36" s="299"/>
      <c r="Q36" s="358">
        <f t="shared" si="17"/>
        <v>0</v>
      </c>
      <c r="R36" s="585"/>
      <c r="S36" s="358">
        <v>0</v>
      </c>
      <c r="T36" s="299"/>
      <c r="U36" s="358">
        <f t="shared" si="18"/>
        <v>0</v>
      </c>
      <c r="V36" s="585"/>
      <c r="W36" s="358">
        <v>0</v>
      </c>
      <c r="X36" s="299"/>
      <c r="Y36" s="358">
        <f t="shared" si="19"/>
        <v>0</v>
      </c>
      <c r="Z36" s="585"/>
      <c r="AA36" s="291">
        <v>0</v>
      </c>
      <c r="AB36" s="302"/>
      <c r="AC36" s="294">
        <f t="shared" si="20"/>
        <v>0</v>
      </c>
      <c r="AD36" s="585"/>
      <c r="AE36" s="291">
        <v>0</v>
      </c>
      <c r="AF36" s="302"/>
      <c r="AG36" s="294">
        <f t="shared" si="21"/>
        <v>0</v>
      </c>
      <c r="AH36" s="585"/>
      <c r="AI36" s="291">
        <v>0</v>
      </c>
      <c r="AJ36" s="302"/>
      <c r="AK36" s="292">
        <f t="shared" si="22"/>
        <v>0</v>
      </c>
      <c r="AL36" s="585"/>
      <c r="AM36" s="291">
        <v>0</v>
      </c>
      <c r="AN36" s="302"/>
      <c r="AO36" s="292">
        <f t="shared" si="23"/>
        <v>0</v>
      </c>
      <c r="AP36" s="585"/>
      <c r="AQ36" s="291">
        <v>0</v>
      </c>
      <c r="AR36" s="302"/>
      <c r="AS36" s="292">
        <f t="shared" si="24"/>
        <v>0</v>
      </c>
      <c r="AT36" s="485"/>
      <c r="AU36" s="291">
        <v>0</v>
      </c>
      <c r="AV36" s="302"/>
      <c r="AW36" s="292">
        <f t="shared" si="25"/>
        <v>0</v>
      </c>
      <c r="AX36" s="291">
        <f t="shared" si="30"/>
        <v>0</v>
      </c>
      <c r="AY36" s="292">
        <f t="shared" si="27"/>
        <v>0</v>
      </c>
      <c r="AZ36" s="591">
        <f t="shared" si="31"/>
        <v>0</v>
      </c>
      <c r="BA36" s="603">
        <f t="shared" si="32"/>
        <v>0</v>
      </c>
      <c r="BB36" s="376"/>
      <c r="BC36" s="593"/>
      <c r="BD36" s="593"/>
      <c r="BE36" s="593"/>
      <c r="BF36" s="593"/>
      <c r="BG36" s="593"/>
      <c r="BH36" s="377"/>
      <c r="BI36" s="377"/>
      <c r="BJ36" s="320"/>
      <c r="BK36" s="336"/>
    </row>
    <row r="37" spans="1:63" s="326" customFormat="1" ht="15" customHeight="1">
      <c r="A37" s="354">
        <v>24</v>
      </c>
      <c r="B37" s="334" t="s">
        <v>77</v>
      </c>
      <c r="C37" s="318" t="s">
        <v>225</v>
      </c>
      <c r="D37" s="319" t="s">
        <v>62</v>
      </c>
      <c r="E37" s="319">
        <v>4729</v>
      </c>
      <c r="F37" s="563"/>
      <c r="G37" s="510">
        <f>[218]BOQ!$D$31</f>
        <v>8.2080000000000002</v>
      </c>
      <c r="H37" s="511"/>
      <c r="I37" s="512">
        <f t="shared" si="15"/>
        <v>38815.631999999998</v>
      </c>
      <c r="J37" s="509"/>
      <c r="K37" s="510">
        <v>5.7600000000000007</v>
      </c>
      <c r="L37" s="511"/>
      <c r="M37" s="520">
        <f t="shared" si="16"/>
        <v>27239.040000000005</v>
      </c>
      <c r="N37" s="585">
        <v>3.87</v>
      </c>
      <c r="O37" s="358">
        <v>4.3200000000000012</v>
      </c>
      <c r="P37" s="299"/>
      <c r="Q37" s="358">
        <f t="shared" si="17"/>
        <v>20429.280000000006</v>
      </c>
      <c r="R37" s="585">
        <v>0</v>
      </c>
      <c r="S37" s="358">
        <v>6.9479999999999995</v>
      </c>
      <c r="T37" s="299"/>
      <c r="U37" s="358">
        <f t="shared" si="18"/>
        <v>32857.091999999997</v>
      </c>
      <c r="V37" s="585">
        <v>4.5599999999999996</v>
      </c>
      <c r="W37" s="358">
        <v>5.4720000000000004</v>
      </c>
      <c r="X37" s="299"/>
      <c r="Y37" s="358">
        <f t="shared" si="19"/>
        <v>25877.088000000003</v>
      </c>
      <c r="Z37" s="585">
        <v>11.56</v>
      </c>
      <c r="AA37" s="291">
        <v>15.120000000000001</v>
      </c>
      <c r="AB37" s="302"/>
      <c r="AC37" s="294">
        <f t="shared" si="20"/>
        <v>71502.48000000001</v>
      </c>
      <c r="AD37" s="585">
        <v>11.53</v>
      </c>
      <c r="AE37" s="291">
        <v>16.632000000000001</v>
      </c>
      <c r="AF37" s="302"/>
      <c r="AG37" s="294">
        <f t="shared" si="21"/>
        <v>78652.728000000003</v>
      </c>
      <c r="AH37" s="585">
        <v>10.52</v>
      </c>
      <c r="AI37" s="291">
        <v>13.716000000000001</v>
      </c>
      <c r="AJ37" s="302"/>
      <c r="AK37" s="292">
        <f t="shared" si="22"/>
        <v>64862.964000000007</v>
      </c>
      <c r="AL37" s="585">
        <v>5.26</v>
      </c>
      <c r="AM37" s="291">
        <v>3.9600000000000004</v>
      </c>
      <c r="AN37" s="302"/>
      <c r="AO37" s="292">
        <f t="shared" si="23"/>
        <v>18726.84</v>
      </c>
      <c r="AP37" s="585">
        <v>11.22</v>
      </c>
      <c r="AQ37" s="291">
        <v>11.879999999999999</v>
      </c>
      <c r="AR37" s="302"/>
      <c r="AS37" s="292">
        <f t="shared" si="24"/>
        <v>56180.52</v>
      </c>
      <c r="AT37" s="485">
        <v>8.0500000000000007</v>
      </c>
      <c r="AU37" s="291">
        <v>10.8</v>
      </c>
      <c r="AV37" s="302"/>
      <c r="AW37" s="292">
        <f t="shared" si="25"/>
        <v>51073.200000000004</v>
      </c>
      <c r="AX37" s="291">
        <f t="shared" si="30"/>
        <v>102.816</v>
      </c>
      <c r="AY37" s="292">
        <f t="shared" si="27"/>
        <v>486216.864</v>
      </c>
      <c r="AZ37" s="591">
        <f t="shared" si="31"/>
        <v>66.570000000000007</v>
      </c>
      <c r="BA37" s="603">
        <f t="shared" si="32"/>
        <v>314809.53000000003</v>
      </c>
      <c r="BB37" s="589"/>
      <c r="BC37" s="589"/>
      <c r="BD37" s="589"/>
      <c r="BE37" s="589"/>
      <c r="BF37" s="320"/>
      <c r="BG37" s="342"/>
      <c r="BH37" s="343"/>
      <c r="BI37" s="343"/>
      <c r="BJ37" s="343"/>
      <c r="BK37" s="336"/>
    </row>
    <row r="38" spans="1:63" s="326" customFormat="1" ht="15" customHeight="1">
      <c r="A38" s="354">
        <v>25</v>
      </c>
      <c r="B38" s="360" t="s">
        <v>116</v>
      </c>
      <c r="C38" s="365" t="s">
        <v>441</v>
      </c>
      <c r="D38" s="319" t="s">
        <v>79</v>
      </c>
      <c r="E38" s="319">
        <v>3700</v>
      </c>
      <c r="F38" s="563"/>
      <c r="G38" s="510">
        <f>[218]BOQ!$D$32</f>
        <v>0</v>
      </c>
      <c r="H38" s="511"/>
      <c r="I38" s="512">
        <f t="shared" si="15"/>
        <v>0</v>
      </c>
      <c r="J38" s="509"/>
      <c r="K38" s="510">
        <v>0</v>
      </c>
      <c r="L38" s="511"/>
      <c r="M38" s="520">
        <f t="shared" si="16"/>
        <v>0</v>
      </c>
      <c r="N38" s="585"/>
      <c r="O38" s="358">
        <v>0</v>
      </c>
      <c r="P38" s="299"/>
      <c r="Q38" s="358">
        <f t="shared" si="17"/>
        <v>0</v>
      </c>
      <c r="R38" s="585"/>
      <c r="S38" s="358">
        <v>0</v>
      </c>
      <c r="T38" s="299"/>
      <c r="U38" s="358">
        <f t="shared" si="18"/>
        <v>0</v>
      </c>
      <c r="V38" s="585"/>
      <c r="W38" s="358">
        <v>0</v>
      </c>
      <c r="X38" s="299"/>
      <c r="Y38" s="358">
        <f t="shared" si="19"/>
        <v>0</v>
      </c>
      <c r="Z38" s="585"/>
      <c r="AA38" s="291">
        <v>0</v>
      </c>
      <c r="AB38" s="302"/>
      <c r="AC38" s="294">
        <f t="shared" si="20"/>
        <v>0</v>
      </c>
      <c r="AD38" s="585"/>
      <c r="AE38" s="291">
        <v>0</v>
      </c>
      <c r="AF38" s="302"/>
      <c r="AG38" s="294">
        <f t="shared" si="21"/>
        <v>0</v>
      </c>
      <c r="AH38" s="585"/>
      <c r="AI38" s="291">
        <v>0</v>
      </c>
      <c r="AJ38" s="302"/>
      <c r="AK38" s="292">
        <f t="shared" si="22"/>
        <v>0</v>
      </c>
      <c r="AL38" s="585"/>
      <c r="AM38" s="291">
        <v>0</v>
      </c>
      <c r="AN38" s="302"/>
      <c r="AO38" s="292">
        <f t="shared" si="23"/>
        <v>0</v>
      </c>
      <c r="AP38" s="585"/>
      <c r="AQ38" s="291">
        <v>0</v>
      </c>
      <c r="AR38" s="302"/>
      <c r="AS38" s="292">
        <f t="shared" si="24"/>
        <v>0</v>
      </c>
      <c r="AT38" s="485"/>
      <c r="AU38" s="291">
        <v>0</v>
      </c>
      <c r="AV38" s="302"/>
      <c r="AW38" s="292">
        <f t="shared" si="25"/>
        <v>0</v>
      </c>
      <c r="AX38" s="291">
        <f t="shared" si="30"/>
        <v>0</v>
      </c>
      <c r="AY38" s="292">
        <f t="shared" si="27"/>
        <v>0</v>
      </c>
      <c r="AZ38" s="591">
        <f t="shared" si="31"/>
        <v>0</v>
      </c>
      <c r="BA38" s="603">
        <f t="shared" si="32"/>
        <v>0</v>
      </c>
      <c r="BB38" s="590"/>
      <c r="BC38" s="590"/>
      <c r="BD38" s="590"/>
      <c r="BE38" s="590"/>
      <c r="BF38" s="591"/>
      <c r="BG38" s="591"/>
      <c r="BH38" s="590"/>
      <c r="BI38" s="345"/>
      <c r="BJ38" s="346"/>
      <c r="BK38" s="336"/>
    </row>
    <row r="39" spans="1:63" s="326" customFormat="1" ht="15" customHeight="1">
      <c r="A39" s="354">
        <v>26</v>
      </c>
      <c r="B39" s="334" t="s">
        <v>176</v>
      </c>
      <c r="C39" s="338" t="s">
        <v>442</v>
      </c>
      <c r="D39" s="319" t="s">
        <v>79</v>
      </c>
      <c r="E39" s="319">
        <v>2194</v>
      </c>
      <c r="F39" s="563"/>
      <c r="G39" s="510">
        <v>4</v>
      </c>
      <c r="H39" s="511"/>
      <c r="I39" s="512">
        <f t="shared" si="15"/>
        <v>8776</v>
      </c>
      <c r="J39" s="509"/>
      <c r="K39" s="510">
        <v>3</v>
      </c>
      <c r="L39" s="511"/>
      <c r="M39" s="520">
        <f t="shared" si="16"/>
        <v>6582</v>
      </c>
      <c r="N39" s="585">
        <v>3</v>
      </c>
      <c r="O39" s="358">
        <v>3</v>
      </c>
      <c r="P39" s="299"/>
      <c r="Q39" s="358">
        <f t="shared" si="17"/>
        <v>6582</v>
      </c>
      <c r="R39" s="585">
        <v>0</v>
      </c>
      <c r="S39" s="358">
        <v>3</v>
      </c>
      <c r="T39" s="299"/>
      <c r="U39" s="358">
        <f t="shared" si="18"/>
        <v>6582</v>
      </c>
      <c r="V39" s="585">
        <v>3</v>
      </c>
      <c r="W39" s="358">
        <v>3</v>
      </c>
      <c r="X39" s="299"/>
      <c r="Y39" s="358">
        <f t="shared" si="19"/>
        <v>6582</v>
      </c>
      <c r="Z39" s="585">
        <v>6</v>
      </c>
      <c r="AA39" s="291">
        <v>6</v>
      </c>
      <c r="AB39" s="302"/>
      <c r="AC39" s="294">
        <f t="shared" si="20"/>
        <v>13164</v>
      </c>
      <c r="AD39" s="585">
        <v>6</v>
      </c>
      <c r="AE39" s="291">
        <v>6</v>
      </c>
      <c r="AF39" s="302"/>
      <c r="AG39" s="294">
        <f t="shared" si="21"/>
        <v>13164</v>
      </c>
      <c r="AH39" s="585">
        <v>5</v>
      </c>
      <c r="AI39" s="291">
        <v>5</v>
      </c>
      <c r="AJ39" s="302"/>
      <c r="AK39" s="292">
        <f t="shared" si="22"/>
        <v>10970</v>
      </c>
      <c r="AL39" s="585">
        <v>3</v>
      </c>
      <c r="AM39" s="291">
        <v>3</v>
      </c>
      <c r="AN39" s="302"/>
      <c r="AO39" s="292">
        <f t="shared" si="23"/>
        <v>6582</v>
      </c>
      <c r="AP39" s="585">
        <v>5</v>
      </c>
      <c r="AQ39" s="291">
        <v>5</v>
      </c>
      <c r="AR39" s="302"/>
      <c r="AS39" s="292">
        <f t="shared" si="24"/>
        <v>10970</v>
      </c>
      <c r="AT39" s="485">
        <v>4</v>
      </c>
      <c r="AU39" s="291">
        <v>4</v>
      </c>
      <c r="AV39" s="302"/>
      <c r="AW39" s="292">
        <f t="shared" si="25"/>
        <v>8776</v>
      </c>
      <c r="AX39" s="291">
        <f t="shared" si="30"/>
        <v>45</v>
      </c>
      <c r="AY39" s="292">
        <f t="shared" si="27"/>
        <v>98730</v>
      </c>
      <c r="AZ39" s="591">
        <f t="shared" si="31"/>
        <v>35</v>
      </c>
      <c r="BA39" s="603">
        <f t="shared" si="32"/>
        <v>76790</v>
      </c>
      <c r="BB39" s="590"/>
      <c r="BC39" s="590"/>
      <c r="BD39" s="590"/>
      <c r="BE39" s="590"/>
      <c r="BF39" s="591"/>
      <c r="BG39" s="591"/>
      <c r="BH39" s="590"/>
      <c r="BI39" s="345"/>
      <c r="BJ39" s="346"/>
      <c r="BK39" s="336"/>
    </row>
    <row r="40" spans="1:63" s="326" customFormat="1" ht="15" customHeight="1">
      <c r="A40" s="354">
        <v>27</v>
      </c>
      <c r="B40" s="334" t="s">
        <v>177</v>
      </c>
      <c r="C40" s="318" t="s">
        <v>226</v>
      </c>
      <c r="D40" s="319" t="s">
        <v>79</v>
      </c>
      <c r="E40" s="319">
        <v>463</v>
      </c>
      <c r="F40" s="563"/>
      <c r="G40" s="510">
        <v>9</v>
      </c>
      <c r="H40" s="511"/>
      <c r="I40" s="512">
        <f t="shared" si="15"/>
        <v>4167</v>
      </c>
      <c r="J40" s="509"/>
      <c r="K40" s="510">
        <v>6</v>
      </c>
      <c r="L40" s="511"/>
      <c r="M40" s="520">
        <f t="shared" si="16"/>
        <v>2778</v>
      </c>
      <c r="N40" s="585">
        <v>4</v>
      </c>
      <c r="O40" s="358">
        <v>4</v>
      </c>
      <c r="P40" s="299"/>
      <c r="Q40" s="358">
        <f t="shared" si="17"/>
        <v>1852</v>
      </c>
      <c r="R40" s="585">
        <v>0</v>
      </c>
      <c r="S40" s="358">
        <v>8</v>
      </c>
      <c r="T40" s="299"/>
      <c r="U40" s="358">
        <f t="shared" si="18"/>
        <v>3704</v>
      </c>
      <c r="V40" s="585">
        <v>6</v>
      </c>
      <c r="W40" s="358">
        <v>6</v>
      </c>
      <c r="X40" s="299"/>
      <c r="Y40" s="358">
        <f t="shared" si="19"/>
        <v>2778</v>
      </c>
      <c r="Z40" s="585">
        <v>16</v>
      </c>
      <c r="AA40" s="291">
        <v>16</v>
      </c>
      <c r="AB40" s="302"/>
      <c r="AC40" s="294">
        <f t="shared" si="20"/>
        <v>7408</v>
      </c>
      <c r="AD40" s="585">
        <v>19</v>
      </c>
      <c r="AE40" s="291">
        <v>19</v>
      </c>
      <c r="AF40" s="302"/>
      <c r="AG40" s="294">
        <f t="shared" si="21"/>
        <v>8797</v>
      </c>
      <c r="AH40" s="585">
        <v>16</v>
      </c>
      <c r="AI40" s="291">
        <v>16</v>
      </c>
      <c r="AJ40" s="302"/>
      <c r="AK40" s="292">
        <f t="shared" si="22"/>
        <v>7408</v>
      </c>
      <c r="AL40" s="585">
        <v>4</v>
      </c>
      <c r="AM40" s="291">
        <v>4</v>
      </c>
      <c r="AN40" s="302"/>
      <c r="AO40" s="292">
        <f t="shared" si="23"/>
        <v>1852</v>
      </c>
      <c r="AP40" s="585">
        <v>13</v>
      </c>
      <c r="AQ40" s="291">
        <v>13</v>
      </c>
      <c r="AR40" s="302"/>
      <c r="AS40" s="292">
        <f t="shared" si="24"/>
        <v>6019</v>
      </c>
      <c r="AT40" s="485">
        <v>12</v>
      </c>
      <c r="AU40" s="291">
        <v>12</v>
      </c>
      <c r="AV40" s="302"/>
      <c r="AW40" s="292">
        <f t="shared" si="25"/>
        <v>5556</v>
      </c>
      <c r="AX40" s="291">
        <f t="shared" si="30"/>
        <v>113</v>
      </c>
      <c r="AY40" s="292">
        <f t="shared" si="27"/>
        <v>52319</v>
      </c>
      <c r="AZ40" s="591">
        <f t="shared" si="31"/>
        <v>90</v>
      </c>
      <c r="BA40" s="603">
        <f t="shared" si="32"/>
        <v>41670</v>
      </c>
      <c r="BB40" s="590"/>
      <c r="BC40" s="590"/>
      <c r="BD40" s="590"/>
      <c r="BE40" s="590"/>
      <c r="BF40" s="591"/>
      <c r="BG40" s="591"/>
      <c r="BH40" s="590"/>
      <c r="BI40" s="345"/>
      <c r="BJ40" s="346"/>
      <c r="BK40" s="336"/>
    </row>
    <row r="41" spans="1:63" s="326" customFormat="1" ht="15" customHeight="1">
      <c r="A41" s="354">
        <v>28</v>
      </c>
      <c r="B41" s="360">
        <v>9.17</v>
      </c>
      <c r="C41" s="318" t="s">
        <v>279</v>
      </c>
      <c r="D41" s="319" t="s">
        <v>79</v>
      </c>
      <c r="E41" s="319">
        <v>472</v>
      </c>
      <c r="F41" s="563"/>
      <c r="G41" s="510">
        <v>92</v>
      </c>
      <c r="H41" s="511"/>
      <c r="I41" s="512">
        <f t="shared" si="15"/>
        <v>43424</v>
      </c>
      <c r="J41" s="509"/>
      <c r="K41" s="510">
        <v>96</v>
      </c>
      <c r="L41" s="511"/>
      <c r="M41" s="520">
        <f t="shared" si="16"/>
        <v>45312</v>
      </c>
      <c r="N41" s="585">
        <v>70</v>
      </c>
      <c r="O41" s="358">
        <v>72</v>
      </c>
      <c r="P41" s="299"/>
      <c r="Q41" s="358">
        <f t="shared" si="17"/>
        <v>33984</v>
      </c>
      <c r="R41" s="585">
        <v>0</v>
      </c>
      <c r="S41" s="358">
        <v>116</v>
      </c>
      <c r="T41" s="299"/>
      <c r="U41" s="358">
        <f t="shared" si="18"/>
        <v>54752</v>
      </c>
      <c r="V41" s="585">
        <v>85</v>
      </c>
      <c r="W41" s="358">
        <v>92</v>
      </c>
      <c r="X41" s="299"/>
      <c r="Y41" s="358">
        <f t="shared" si="19"/>
        <v>43424</v>
      </c>
      <c r="Z41" s="585">
        <v>160</v>
      </c>
      <c r="AA41" s="291">
        <v>168</v>
      </c>
      <c r="AB41" s="302"/>
      <c r="AC41" s="294">
        <f t="shared" si="20"/>
        <v>79296</v>
      </c>
      <c r="AD41" s="585">
        <v>220</v>
      </c>
      <c r="AE41" s="291">
        <v>278</v>
      </c>
      <c r="AF41" s="302"/>
      <c r="AG41" s="294">
        <f t="shared" si="21"/>
        <v>131216</v>
      </c>
      <c r="AH41" s="585">
        <v>198</v>
      </c>
      <c r="AI41" s="291">
        <v>229</v>
      </c>
      <c r="AJ41" s="302"/>
      <c r="AK41" s="292">
        <f t="shared" si="22"/>
        <v>108088</v>
      </c>
      <c r="AL41" s="585">
        <v>60</v>
      </c>
      <c r="AM41" s="291">
        <v>66</v>
      </c>
      <c r="AN41" s="302"/>
      <c r="AO41" s="292">
        <f t="shared" si="23"/>
        <v>31152</v>
      </c>
      <c r="AP41" s="585">
        <v>190</v>
      </c>
      <c r="AQ41" s="291">
        <v>198</v>
      </c>
      <c r="AR41" s="302"/>
      <c r="AS41" s="292">
        <f t="shared" si="24"/>
        <v>93456</v>
      </c>
      <c r="AT41" s="485">
        <v>120</v>
      </c>
      <c r="AU41" s="291">
        <v>120</v>
      </c>
      <c r="AV41" s="302"/>
      <c r="AW41" s="292">
        <f t="shared" si="25"/>
        <v>56640</v>
      </c>
      <c r="AX41" s="291">
        <f t="shared" si="30"/>
        <v>1527</v>
      </c>
      <c r="AY41" s="292">
        <f t="shared" si="27"/>
        <v>720744</v>
      </c>
      <c r="AZ41" s="591">
        <f t="shared" si="31"/>
        <v>1103</v>
      </c>
      <c r="BA41" s="603">
        <f t="shared" si="32"/>
        <v>520616</v>
      </c>
      <c r="BB41" s="590"/>
      <c r="BC41" s="590"/>
      <c r="BD41" s="590"/>
      <c r="BE41" s="590"/>
      <c r="BF41" s="591"/>
      <c r="BG41" s="591"/>
      <c r="BH41" s="590"/>
      <c r="BI41" s="345"/>
      <c r="BJ41" s="346"/>
      <c r="BK41" s="336"/>
    </row>
    <row r="42" spans="1:63" s="326" customFormat="1" ht="15" customHeight="1">
      <c r="A42" s="354">
        <v>29</v>
      </c>
      <c r="B42" s="360" t="s">
        <v>81</v>
      </c>
      <c r="C42" s="318" t="s">
        <v>249</v>
      </c>
      <c r="D42" s="319" t="s">
        <v>79</v>
      </c>
      <c r="E42" s="319">
        <v>13749</v>
      </c>
      <c r="F42" s="563"/>
      <c r="G42" s="510">
        <v>1</v>
      </c>
      <c r="H42" s="511"/>
      <c r="I42" s="512">
        <f t="shared" si="15"/>
        <v>13749</v>
      </c>
      <c r="J42" s="509"/>
      <c r="K42" s="510">
        <v>1</v>
      </c>
      <c r="L42" s="511"/>
      <c r="M42" s="520">
        <f t="shared" si="16"/>
        <v>13749</v>
      </c>
      <c r="N42" s="585">
        <v>1</v>
      </c>
      <c r="O42" s="358">
        <v>1</v>
      </c>
      <c r="P42" s="299"/>
      <c r="Q42" s="358">
        <f t="shared" si="17"/>
        <v>13749</v>
      </c>
      <c r="R42" s="585">
        <v>1</v>
      </c>
      <c r="S42" s="358">
        <v>1</v>
      </c>
      <c r="T42" s="299"/>
      <c r="U42" s="358">
        <f t="shared" si="18"/>
        <v>13749</v>
      </c>
      <c r="V42" s="585">
        <v>1</v>
      </c>
      <c r="W42" s="358">
        <v>1</v>
      </c>
      <c r="X42" s="299"/>
      <c r="Y42" s="358">
        <f t="shared" si="19"/>
        <v>13749</v>
      </c>
      <c r="Z42" s="585">
        <v>1</v>
      </c>
      <c r="AA42" s="291">
        <v>1</v>
      </c>
      <c r="AB42" s="302"/>
      <c r="AC42" s="294">
        <f t="shared" si="20"/>
        <v>13749</v>
      </c>
      <c r="AD42" s="585">
        <v>1</v>
      </c>
      <c r="AE42" s="291">
        <v>1</v>
      </c>
      <c r="AF42" s="302"/>
      <c r="AG42" s="294">
        <f t="shared" si="21"/>
        <v>13749</v>
      </c>
      <c r="AH42" s="585">
        <v>1</v>
      </c>
      <c r="AI42" s="291">
        <v>1</v>
      </c>
      <c r="AJ42" s="302"/>
      <c r="AK42" s="292">
        <f t="shared" si="22"/>
        <v>13749</v>
      </c>
      <c r="AL42" s="585">
        <v>1</v>
      </c>
      <c r="AM42" s="291">
        <v>1</v>
      </c>
      <c r="AN42" s="302"/>
      <c r="AO42" s="292">
        <f t="shared" si="23"/>
        <v>13749</v>
      </c>
      <c r="AP42" s="585">
        <v>1</v>
      </c>
      <c r="AQ42" s="291">
        <v>1</v>
      </c>
      <c r="AR42" s="302"/>
      <c r="AS42" s="292">
        <f t="shared" si="24"/>
        <v>13749</v>
      </c>
      <c r="AT42" s="485">
        <v>1</v>
      </c>
      <c r="AU42" s="291">
        <v>1</v>
      </c>
      <c r="AV42" s="302"/>
      <c r="AW42" s="292">
        <f t="shared" si="25"/>
        <v>13749</v>
      </c>
      <c r="AX42" s="291">
        <f t="shared" si="30"/>
        <v>11</v>
      </c>
      <c r="AY42" s="292">
        <f t="shared" si="27"/>
        <v>151239</v>
      </c>
      <c r="AZ42" s="591">
        <f t="shared" si="31"/>
        <v>9</v>
      </c>
      <c r="BA42" s="603">
        <f t="shared" si="32"/>
        <v>123741</v>
      </c>
      <c r="BB42" s="590"/>
      <c r="BC42" s="590"/>
      <c r="BD42" s="590"/>
      <c r="BE42" s="590"/>
      <c r="BF42" s="591"/>
      <c r="BG42" s="591"/>
      <c r="BH42" s="590"/>
      <c r="BI42" s="345"/>
      <c r="BJ42" s="346"/>
      <c r="BK42" s="336"/>
    </row>
    <row r="43" spans="1:63" s="326" customFormat="1" ht="15" customHeight="1">
      <c r="A43" s="354">
        <v>30</v>
      </c>
      <c r="B43" s="360" t="s">
        <v>129</v>
      </c>
      <c r="C43" s="318" t="s">
        <v>130</v>
      </c>
      <c r="D43" s="319" t="s">
        <v>79</v>
      </c>
      <c r="E43" s="319">
        <v>14015</v>
      </c>
      <c r="F43" s="563"/>
      <c r="G43" s="510">
        <v>1</v>
      </c>
      <c r="H43" s="511"/>
      <c r="I43" s="512">
        <f t="shared" si="15"/>
        <v>14015</v>
      </c>
      <c r="J43" s="509"/>
      <c r="K43" s="510">
        <v>1</v>
      </c>
      <c r="L43" s="511"/>
      <c r="M43" s="520">
        <f t="shared" si="16"/>
        <v>14015</v>
      </c>
      <c r="N43" s="585">
        <v>1</v>
      </c>
      <c r="O43" s="358">
        <v>1</v>
      </c>
      <c r="P43" s="299"/>
      <c r="Q43" s="358">
        <f t="shared" si="17"/>
        <v>14015</v>
      </c>
      <c r="R43" s="585">
        <v>1</v>
      </c>
      <c r="S43" s="358">
        <v>1</v>
      </c>
      <c r="T43" s="299"/>
      <c r="U43" s="358">
        <f t="shared" si="18"/>
        <v>14015</v>
      </c>
      <c r="V43" s="585">
        <v>1</v>
      </c>
      <c r="W43" s="358">
        <v>1</v>
      </c>
      <c r="X43" s="299"/>
      <c r="Y43" s="358">
        <f t="shared" si="19"/>
        <v>14015</v>
      </c>
      <c r="Z43" s="585">
        <v>1</v>
      </c>
      <c r="AA43" s="291">
        <v>1</v>
      </c>
      <c r="AB43" s="302"/>
      <c r="AC43" s="294">
        <f t="shared" si="20"/>
        <v>14015</v>
      </c>
      <c r="AD43" s="585">
        <v>1</v>
      </c>
      <c r="AE43" s="291">
        <v>1</v>
      </c>
      <c r="AF43" s="302"/>
      <c r="AG43" s="294">
        <f t="shared" si="21"/>
        <v>14015</v>
      </c>
      <c r="AH43" s="585">
        <v>1</v>
      </c>
      <c r="AI43" s="291">
        <v>1</v>
      </c>
      <c r="AJ43" s="302"/>
      <c r="AK43" s="292">
        <f t="shared" si="22"/>
        <v>14015</v>
      </c>
      <c r="AL43" s="585">
        <v>1</v>
      </c>
      <c r="AM43" s="291">
        <v>1</v>
      </c>
      <c r="AN43" s="302"/>
      <c r="AO43" s="292">
        <f t="shared" si="23"/>
        <v>14015</v>
      </c>
      <c r="AP43" s="585">
        <v>1</v>
      </c>
      <c r="AQ43" s="291">
        <v>1</v>
      </c>
      <c r="AR43" s="302"/>
      <c r="AS43" s="292">
        <f t="shared" si="24"/>
        <v>14015</v>
      </c>
      <c r="AT43" s="485">
        <v>1</v>
      </c>
      <c r="AU43" s="291">
        <v>1</v>
      </c>
      <c r="AV43" s="302"/>
      <c r="AW43" s="292">
        <f t="shared" si="25"/>
        <v>14015</v>
      </c>
      <c r="AX43" s="291">
        <f t="shared" si="30"/>
        <v>11</v>
      </c>
      <c r="AY43" s="292">
        <f t="shared" si="27"/>
        <v>154165</v>
      </c>
      <c r="AZ43" s="591">
        <f t="shared" si="31"/>
        <v>9</v>
      </c>
      <c r="BA43" s="603">
        <f t="shared" si="32"/>
        <v>126135</v>
      </c>
      <c r="BB43" s="592"/>
      <c r="BC43" s="592"/>
      <c r="BD43" s="592"/>
      <c r="BE43" s="592"/>
      <c r="BF43" s="592"/>
      <c r="BG43" s="592"/>
      <c r="BH43" s="378"/>
      <c r="BI43" s="379"/>
      <c r="BJ43" s="380"/>
      <c r="BK43" s="336"/>
    </row>
    <row r="44" spans="1:63" s="326" customFormat="1" ht="15" customHeight="1">
      <c r="A44" s="354">
        <v>31</v>
      </c>
      <c r="B44" s="360">
        <v>9.16</v>
      </c>
      <c r="C44" s="318" t="s">
        <v>128</v>
      </c>
      <c r="D44" s="319" t="s">
        <v>79</v>
      </c>
      <c r="E44" s="319">
        <v>6626</v>
      </c>
      <c r="F44" s="563"/>
      <c r="G44" s="510">
        <v>1</v>
      </c>
      <c r="H44" s="511"/>
      <c r="I44" s="512">
        <f t="shared" si="15"/>
        <v>6626</v>
      </c>
      <c r="J44" s="509"/>
      <c r="K44" s="510">
        <v>0</v>
      </c>
      <c r="L44" s="511"/>
      <c r="M44" s="520">
        <f t="shared" si="16"/>
        <v>0</v>
      </c>
      <c r="N44" s="585">
        <v>0</v>
      </c>
      <c r="O44" s="358">
        <v>0</v>
      </c>
      <c r="P44" s="299"/>
      <c r="Q44" s="358">
        <f t="shared" si="17"/>
        <v>0</v>
      </c>
      <c r="R44" s="585">
        <v>0</v>
      </c>
      <c r="S44" s="358">
        <v>0</v>
      </c>
      <c r="T44" s="299"/>
      <c r="U44" s="358">
        <f t="shared" si="18"/>
        <v>0</v>
      </c>
      <c r="V44" s="585">
        <v>0</v>
      </c>
      <c r="W44" s="358">
        <v>0</v>
      </c>
      <c r="X44" s="299"/>
      <c r="Y44" s="358">
        <f t="shared" si="19"/>
        <v>0</v>
      </c>
      <c r="Z44" s="585">
        <v>2</v>
      </c>
      <c r="AA44" s="291">
        <v>2</v>
      </c>
      <c r="AB44" s="302"/>
      <c r="AC44" s="294">
        <f t="shared" si="20"/>
        <v>13252</v>
      </c>
      <c r="AD44" s="585">
        <v>2</v>
      </c>
      <c r="AE44" s="291">
        <v>2</v>
      </c>
      <c r="AF44" s="302"/>
      <c r="AG44" s="294">
        <f t="shared" si="21"/>
        <v>13252</v>
      </c>
      <c r="AH44" s="585">
        <v>2</v>
      </c>
      <c r="AI44" s="291">
        <v>2</v>
      </c>
      <c r="AJ44" s="302"/>
      <c r="AK44" s="292">
        <f t="shared" si="22"/>
        <v>13252</v>
      </c>
      <c r="AL44" s="585">
        <v>0</v>
      </c>
      <c r="AM44" s="291">
        <v>0</v>
      </c>
      <c r="AN44" s="302"/>
      <c r="AO44" s="292">
        <f t="shared" si="23"/>
        <v>0</v>
      </c>
      <c r="AP44" s="585">
        <v>0</v>
      </c>
      <c r="AQ44" s="291">
        <v>0</v>
      </c>
      <c r="AR44" s="302"/>
      <c r="AS44" s="292">
        <f t="shared" si="24"/>
        <v>0</v>
      </c>
      <c r="AT44" s="485">
        <v>1</v>
      </c>
      <c r="AU44" s="291">
        <v>1</v>
      </c>
      <c r="AV44" s="302"/>
      <c r="AW44" s="292">
        <f t="shared" si="25"/>
        <v>6626</v>
      </c>
      <c r="AX44" s="291">
        <f t="shared" si="30"/>
        <v>8</v>
      </c>
      <c r="AY44" s="292">
        <f t="shared" si="27"/>
        <v>53008</v>
      </c>
      <c r="AZ44" s="591">
        <f t="shared" si="31"/>
        <v>7</v>
      </c>
      <c r="BA44" s="603">
        <f t="shared" si="32"/>
        <v>46382</v>
      </c>
      <c r="BB44" s="592"/>
      <c r="BC44" s="592"/>
      <c r="BD44" s="592"/>
      <c r="BE44" s="592"/>
      <c r="BF44" s="592"/>
      <c r="BG44" s="592"/>
      <c r="BH44" s="592"/>
      <c r="BI44" s="592"/>
      <c r="BJ44" s="381"/>
      <c r="BK44" s="336"/>
    </row>
    <row r="45" spans="1:63" s="326" customFormat="1" ht="15" customHeight="1">
      <c r="A45" s="354">
        <v>32</v>
      </c>
      <c r="B45" s="334" t="s">
        <v>250</v>
      </c>
      <c r="C45" s="361" t="s">
        <v>120</v>
      </c>
      <c r="D45" s="319" t="s">
        <v>67</v>
      </c>
      <c r="E45" s="319">
        <v>253</v>
      </c>
      <c r="F45" s="563"/>
      <c r="G45" s="510">
        <f>[218]BOQ!$D$39</f>
        <v>450.30879988679089</v>
      </c>
      <c r="H45" s="511"/>
      <c r="I45" s="512">
        <f t="shared" si="15"/>
        <v>113928.1263713581</v>
      </c>
      <c r="J45" s="509"/>
      <c r="K45" s="510">
        <v>0</v>
      </c>
      <c r="L45" s="511"/>
      <c r="M45" s="520">
        <f t="shared" si="16"/>
        <v>0</v>
      </c>
      <c r="N45" s="585"/>
      <c r="O45" s="358">
        <v>0</v>
      </c>
      <c r="P45" s="299"/>
      <c r="Q45" s="358">
        <f t="shared" si="17"/>
        <v>0</v>
      </c>
      <c r="R45" s="585"/>
      <c r="S45" s="358">
        <v>120</v>
      </c>
      <c r="T45" s="299"/>
      <c r="U45" s="358">
        <f t="shared" si="18"/>
        <v>30360</v>
      </c>
      <c r="V45" s="585"/>
      <c r="W45" s="358">
        <v>0</v>
      </c>
      <c r="X45" s="299"/>
      <c r="Y45" s="358">
        <f t="shared" si="19"/>
        <v>0</v>
      </c>
      <c r="Z45" s="585"/>
      <c r="AA45" s="291">
        <v>0</v>
      </c>
      <c r="AB45" s="302"/>
      <c r="AC45" s="294">
        <f t="shared" si="20"/>
        <v>0</v>
      </c>
      <c r="AD45" s="585"/>
      <c r="AE45" s="291">
        <v>300</v>
      </c>
      <c r="AF45" s="302"/>
      <c r="AG45" s="294">
        <f t="shared" si="21"/>
        <v>75900</v>
      </c>
      <c r="AH45" s="585"/>
      <c r="AI45" s="291">
        <v>360</v>
      </c>
      <c r="AJ45" s="302"/>
      <c r="AK45" s="292">
        <f t="shared" si="22"/>
        <v>91080</v>
      </c>
      <c r="AL45" s="585"/>
      <c r="AM45" s="291">
        <v>300</v>
      </c>
      <c r="AN45" s="302"/>
      <c r="AO45" s="292">
        <f t="shared" si="23"/>
        <v>75900</v>
      </c>
      <c r="AP45" s="585"/>
      <c r="AQ45" s="291">
        <v>0</v>
      </c>
      <c r="AR45" s="302"/>
      <c r="AS45" s="292">
        <f t="shared" si="24"/>
        <v>0</v>
      </c>
      <c r="AT45" s="485"/>
      <c r="AU45" s="291">
        <v>20</v>
      </c>
      <c r="AV45" s="302"/>
      <c r="AW45" s="292">
        <f t="shared" si="25"/>
        <v>5060</v>
      </c>
      <c r="AX45" s="291">
        <f t="shared" si="30"/>
        <v>1550.3087998867909</v>
      </c>
      <c r="AY45" s="292">
        <f t="shared" si="27"/>
        <v>392228.12637135811</v>
      </c>
      <c r="AZ45" s="591">
        <f t="shared" si="31"/>
        <v>0</v>
      </c>
      <c r="BA45" s="603">
        <f t="shared" si="32"/>
        <v>0</v>
      </c>
      <c r="BB45" s="592"/>
      <c r="BC45" s="592"/>
      <c r="BD45" s="592"/>
      <c r="BE45" s="592"/>
      <c r="BF45" s="592"/>
      <c r="BG45" s="592"/>
      <c r="BH45" s="592"/>
      <c r="BI45" s="592"/>
      <c r="BJ45" s="381"/>
      <c r="BK45" s="336"/>
    </row>
    <row r="46" spans="1:63" s="326" customFormat="1" ht="15" customHeight="1">
      <c r="A46" s="354">
        <v>33</v>
      </c>
      <c r="B46" s="339" t="s">
        <v>363</v>
      </c>
      <c r="C46" s="304" t="s">
        <v>368</v>
      </c>
      <c r="D46" s="319" t="s">
        <v>67</v>
      </c>
      <c r="E46" s="319">
        <v>911</v>
      </c>
      <c r="F46" s="563"/>
      <c r="G46" s="510">
        <f>[218]BOQ!$D$40</f>
        <v>1.5995999999999999</v>
      </c>
      <c r="H46" s="511"/>
      <c r="I46" s="512">
        <f t="shared" si="15"/>
        <v>1457.2356</v>
      </c>
      <c r="J46" s="509"/>
      <c r="K46" s="510">
        <v>0</v>
      </c>
      <c r="L46" s="511"/>
      <c r="M46" s="520">
        <f t="shared" si="16"/>
        <v>0</v>
      </c>
      <c r="N46" s="585"/>
      <c r="O46" s="358">
        <v>0</v>
      </c>
      <c r="P46" s="299"/>
      <c r="Q46" s="358">
        <f t="shared" si="17"/>
        <v>0</v>
      </c>
      <c r="R46" s="585"/>
      <c r="S46" s="358">
        <v>0</v>
      </c>
      <c r="T46" s="299"/>
      <c r="U46" s="358">
        <f t="shared" si="18"/>
        <v>0</v>
      </c>
      <c r="V46" s="585"/>
      <c r="W46" s="358">
        <v>0</v>
      </c>
      <c r="X46" s="299"/>
      <c r="Y46" s="358">
        <f t="shared" si="19"/>
        <v>0</v>
      </c>
      <c r="Z46" s="585"/>
      <c r="AA46" s="291">
        <v>0</v>
      </c>
      <c r="AB46" s="302"/>
      <c r="AC46" s="294">
        <f t="shared" si="20"/>
        <v>0</v>
      </c>
      <c r="AD46" s="585"/>
      <c r="AE46" s="291">
        <v>0</v>
      </c>
      <c r="AF46" s="302"/>
      <c r="AG46" s="294">
        <f t="shared" si="21"/>
        <v>0</v>
      </c>
      <c r="AH46" s="585"/>
      <c r="AI46" s="291">
        <v>0</v>
      </c>
      <c r="AJ46" s="302"/>
      <c r="AK46" s="292">
        <f t="shared" si="22"/>
        <v>0</v>
      </c>
      <c r="AL46" s="585"/>
      <c r="AM46" s="291">
        <v>0</v>
      </c>
      <c r="AN46" s="302"/>
      <c r="AO46" s="292">
        <f t="shared" si="23"/>
        <v>0</v>
      </c>
      <c r="AP46" s="585"/>
      <c r="AQ46" s="291">
        <v>0</v>
      </c>
      <c r="AR46" s="302"/>
      <c r="AS46" s="292">
        <f t="shared" si="24"/>
        <v>0</v>
      </c>
      <c r="AT46" s="485"/>
      <c r="AU46" s="291">
        <v>3.6000000000000005</v>
      </c>
      <c r="AV46" s="302"/>
      <c r="AW46" s="292">
        <f t="shared" si="25"/>
        <v>3279.6000000000004</v>
      </c>
      <c r="AX46" s="291">
        <f t="shared" si="30"/>
        <v>5.1996000000000002</v>
      </c>
      <c r="AY46" s="292">
        <f t="shared" si="27"/>
        <v>4736.8356000000003</v>
      </c>
      <c r="AZ46" s="591">
        <f t="shared" si="31"/>
        <v>0</v>
      </c>
      <c r="BA46" s="603">
        <f t="shared" si="32"/>
        <v>0</v>
      </c>
      <c r="BB46" s="592"/>
      <c r="BC46" s="592"/>
      <c r="BD46" s="592"/>
      <c r="BE46" s="592"/>
      <c r="BF46" s="592"/>
      <c r="BG46" s="592"/>
      <c r="BH46" s="592"/>
      <c r="BI46" s="592"/>
      <c r="BJ46" s="381"/>
      <c r="BK46" s="336"/>
    </row>
    <row r="47" spans="1:63" s="326" customFormat="1" ht="15" customHeight="1">
      <c r="A47" s="354">
        <v>34</v>
      </c>
      <c r="B47" s="382" t="s">
        <v>364</v>
      </c>
      <c r="C47" s="383" t="s">
        <v>382</v>
      </c>
      <c r="D47" s="319" t="s">
        <v>196</v>
      </c>
      <c r="E47" s="319">
        <v>2928</v>
      </c>
      <c r="F47" s="563"/>
      <c r="G47" s="510">
        <f>[218]BOQ!$D$41</f>
        <v>0</v>
      </c>
      <c r="H47" s="511"/>
      <c r="I47" s="512">
        <f t="shared" si="15"/>
        <v>0</v>
      </c>
      <c r="J47" s="509"/>
      <c r="K47" s="510">
        <v>0</v>
      </c>
      <c r="L47" s="511"/>
      <c r="M47" s="520">
        <f t="shared" si="16"/>
        <v>0</v>
      </c>
      <c r="N47" s="585"/>
      <c r="O47" s="358">
        <v>0</v>
      </c>
      <c r="P47" s="299"/>
      <c r="Q47" s="358">
        <f t="shared" si="17"/>
        <v>0</v>
      </c>
      <c r="R47" s="585"/>
      <c r="S47" s="358">
        <v>0</v>
      </c>
      <c r="T47" s="299"/>
      <c r="U47" s="358">
        <f t="shared" si="18"/>
        <v>0</v>
      </c>
      <c r="V47" s="585"/>
      <c r="W47" s="358">
        <v>0</v>
      </c>
      <c r="X47" s="299"/>
      <c r="Y47" s="358">
        <f t="shared" si="19"/>
        <v>0</v>
      </c>
      <c r="Z47" s="585"/>
      <c r="AA47" s="291">
        <v>0</v>
      </c>
      <c r="AB47" s="302"/>
      <c r="AC47" s="294">
        <f t="shared" si="20"/>
        <v>0</v>
      </c>
      <c r="AD47" s="585"/>
      <c r="AE47" s="291">
        <v>0</v>
      </c>
      <c r="AF47" s="302"/>
      <c r="AG47" s="294">
        <f t="shared" si="21"/>
        <v>0</v>
      </c>
      <c r="AH47" s="585"/>
      <c r="AI47" s="291">
        <v>0</v>
      </c>
      <c r="AJ47" s="302"/>
      <c r="AK47" s="292">
        <f t="shared" si="22"/>
        <v>0</v>
      </c>
      <c r="AL47" s="585"/>
      <c r="AM47" s="291">
        <v>0</v>
      </c>
      <c r="AN47" s="302"/>
      <c r="AO47" s="292">
        <f t="shared" si="23"/>
        <v>0</v>
      </c>
      <c r="AP47" s="585"/>
      <c r="AQ47" s="291">
        <v>0</v>
      </c>
      <c r="AR47" s="302"/>
      <c r="AS47" s="292">
        <f t="shared" si="24"/>
        <v>0</v>
      </c>
      <c r="AT47" s="485"/>
      <c r="AU47" s="291">
        <v>20</v>
      </c>
      <c r="AV47" s="302"/>
      <c r="AW47" s="292">
        <f t="shared" si="25"/>
        <v>58560</v>
      </c>
      <c r="AX47" s="291">
        <f t="shared" si="30"/>
        <v>20</v>
      </c>
      <c r="AY47" s="292">
        <f t="shared" si="27"/>
        <v>58560</v>
      </c>
      <c r="AZ47" s="591">
        <f t="shared" si="31"/>
        <v>0</v>
      </c>
      <c r="BA47" s="603">
        <f t="shared" si="32"/>
        <v>0</v>
      </c>
      <c r="BB47" s="592"/>
      <c r="BC47" s="592"/>
      <c r="BD47" s="592"/>
      <c r="BE47" s="592"/>
      <c r="BF47" s="592"/>
      <c r="BG47" s="592"/>
      <c r="BH47" s="592"/>
      <c r="BI47" s="592"/>
      <c r="BJ47" s="381"/>
      <c r="BK47" s="336"/>
    </row>
    <row r="48" spans="1:63" s="326" customFormat="1" ht="15" customHeight="1">
      <c r="A48" s="354">
        <v>35</v>
      </c>
      <c r="B48" s="384" t="s">
        <v>365</v>
      </c>
      <c r="C48" s="383" t="s">
        <v>383</v>
      </c>
      <c r="D48" s="319" t="s">
        <v>196</v>
      </c>
      <c r="E48" s="319">
        <v>1129</v>
      </c>
      <c r="F48" s="563"/>
      <c r="G48" s="510">
        <v>0</v>
      </c>
      <c r="H48" s="511"/>
      <c r="I48" s="512">
        <f t="shared" si="15"/>
        <v>0</v>
      </c>
      <c r="J48" s="509"/>
      <c r="K48" s="510">
        <v>0</v>
      </c>
      <c r="L48" s="511"/>
      <c r="M48" s="520">
        <f t="shared" si="16"/>
        <v>0</v>
      </c>
      <c r="N48" s="585"/>
      <c r="O48" s="358">
        <v>0</v>
      </c>
      <c r="P48" s="299"/>
      <c r="Q48" s="358">
        <f t="shared" si="17"/>
        <v>0</v>
      </c>
      <c r="R48" s="585"/>
      <c r="S48" s="358">
        <v>0</v>
      </c>
      <c r="T48" s="299"/>
      <c r="U48" s="358">
        <f t="shared" si="18"/>
        <v>0</v>
      </c>
      <c r="V48" s="585"/>
      <c r="W48" s="358">
        <v>0</v>
      </c>
      <c r="X48" s="299"/>
      <c r="Y48" s="358">
        <f t="shared" si="19"/>
        <v>0</v>
      </c>
      <c r="Z48" s="585"/>
      <c r="AA48" s="291">
        <v>0</v>
      </c>
      <c r="AB48" s="302"/>
      <c r="AC48" s="294">
        <f t="shared" si="20"/>
        <v>0</v>
      </c>
      <c r="AD48" s="585"/>
      <c r="AE48" s="291">
        <v>0</v>
      </c>
      <c r="AF48" s="302"/>
      <c r="AG48" s="294">
        <f t="shared" si="21"/>
        <v>0</v>
      </c>
      <c r="AH48" s="585"/>
      <c r="AI48" s="291">
        <v>0</v>
      </c>
      <c r="AJ48" s="302"/>
      <c r="AK48" s="292">
        <f t="shared" si="22"/>
        <v>0</v>
      </c>
      <c r="AL48" s="585"/>
      <c r="AM48" s="291">
        <v>0</v>
      </c>
      <c r="AN48" s="302"/>
      <c r="AO48" s="292">
        <f t="shared" si="23"/>
        <v>0</v>
      </c>
      <c r="AP48" s="585"/>
      <c r="AQ48" s="291">
        <v>0</v>
      </c>
      <c r="AR48" s="302"/>
      <c r="AS48" s="292">
        <f t="shared" si="24"/>
        <v>0</v>
      </c>
      <c r="AT48" s="485"/>
      <c r="AU48" s="291">
        <v>0</v>
      </c>
      <c r="AV48" s="302"/>
      <c r="AW48" s="292">
        <f t="shared" si="25"/>
        <v>0</v>
      </c>
      <c r="AX48" s="291">
        <f t="shared" si="30"/>
        <v>0</v>
      </c>
      <c r="AY48" s="292">
        <f t="shared" si="27"/>
        <v>0</v>
      </c>
      <c r="AZ48" s="591">
        <f t="shared" si="31"/>
        <v>0</v>
      </c>
      <c r="BA48" s="603">
        <f t="shared" si="32"/>
        <v>0</v>
      </c>
      <c r="BB48" s="592"/>
      <c r="BC48" s="592"/>
      <c r="BD48" s="592"/>
      <c r="BE48" s="592"/>
      <c r="BF48" s="592"/>
      <c r="BG48" s="592"/>
      <c r="BH48" s="592"/>
      <c r="BI48" s="592"/>
      <c r="BJ48" s="381"/>
      <c r="BK48" s="336"/>
    </row>
    <row r="49" spans="1:63" s="326" customFormat="1" ht="15" customHeight="1">
      <c r="A49" s="354">
        <v>36</v>
      </c>
      <c r="B49" s="339">
        <v>6.5</v>
      </c>
      <c r="C49" s="383" t="s">
        <v>367</v>
      </c>
      <c r="D49" s="319" t="s">
        <v>67</v>
      </c>
      <c r="E49" s="319">
        <v>3811</v>
      </c>
      <c r="F49" s="563"/>
      <c r="G49" s="510">
        <f>[218]BOQ!$D$43</f>
        <v>10.799999999999999</v>
      </c>
      <c r="H49" s="511"/>
      <c r="I49" s="512">
        <f t="shared" si="15"/>
        <v>41158.799999999996</v>
      </c>
      <c r="J49" s="509"/>
      <c r="K49" s="510">
        <v>0</v>
      </c>
      <c r="L49" s="511"/>
      <c r="M49" s="520">
        <f t="shared" si="16"/>
        <v>0</v>
      </c>
      <c r="N49" s="585"/>
      <c r="O49" s="358">
        <v>0</v>
      </c>
      <c r="P49" s="299"/>
      <c r="Q49" s="358">
        <f t="shared" si="17"/>
        <v>0</v>
      </c>
      <c r="R49" s="585"/>
      <c r="S49" s="358">
        <v>0</v>
      </c>
      <c r="T49" s="299"/>
      <c r="U49" s="358">
        <f t="shared" si="18"/>
        <v>0</v>
      </c>
      <c r="V49" s="585"/>
      <c r="W49" s="358">
        <v>0</v>
      </c>
      <c r="X49" s="299"/>
      <c r="Y49" s="358">
        <f t="shared" si="19"/>
        <v>0</v>
      </c>
      <c r="Z49" s="585"/>
      <c r="AA49" s="291">
        <v>0</v>
      </c>
      <c r="AB49" s="302"/>
      <c r="AC49" s="294">
        <f t="shared" si="20"/>
        <v>0</v>
      </c>
      <c r="AD49" s="585"/>
      <c r="AE49" s="291">
        <v>108</v>
      </c>
      <c r="AF49" s="302"/>
      <c r="AG49" s="294">
        <f t="shared" si="21"/>
        <v>411588</v>
      </c>
      <c r="AH49" s="585"/>
      <c r="AI49" s="291">
        <v>144</v>
      </c>
      <c r="AJ49" s="302"/>
      <c r="AK49" s="292">
        <f t="shared" si="22"/>
        <v>548784</v>
      </c>
      <c r="AL49" s="585"/>
      <c r="AM49" s="291">
        <v>144</v>
      </c>
      <c r="AN49" s="302"/>
      <c r="AO49" s="292">
        <f t="shared" si="23"/>
        <v>548784</v>
      </c>
      <c r="AP49" s="585"/>
      <c r="AQ49" s="291">
        <v>0</v>
      </c>
      <c r="AR49" s="302"/>
      <c r="AS49" s="292">
        <f t="shared" si="24"/>
        <v>0</v>
      </c>
      <c r="AT49" s="485"/>
      <c r="AU49" s="291">
        <v>0</v>
      </c>
      <c r="AV49" s="302"/>
      <c r="AW49" s="292">
        <f t="shared" si="25"/>
        <v>0</v>
      </c>
      <c r="AX49" s="291">
        <f t="shared" si="30"/>
        <v>406.8</v>
      </c>
      <c r="AY49" s="292">
        <f t="shared" si="27"/>
        <v>1550314.8</v>
      </c>
      <c r="AZ49" s="591">
        <f t="shared" si="31"/>
        <v>0</v>
      </c>
      <c r="BA49" s="603">
        <f t="shared" si="32"/>
        <v>0</v>
      </c>
      <c r="BB49" s="592"/>
      <c r="BC49" s="592"/>
      <c r="BD49" s="592"/>
      <c r="BE49" s="592"/>
      <c r="BF49" s="592"/>
      <c r="BG49" s="592"/>
      <c r="BH49" s="592"/>
      <c r="BI49" s="592"/>
      <c r="BJ49" s="381"/>
      <c r="BK49" s="336"/>
    </row>
    <row r="50" spans="1:63" s="326" customFormat="1" ht="15" customHeight="1">
      <c r="A50" s="354">
        <v>37</v>
      </c>
      <c r="B50" s="384">
        <v>11.6</v>
      </c>
      <c r="C50" s="383" t="s">
        <v>360</v>
      </c>
      <c r="D50" s="319" t="s">
        <v>196</v>
      </c>
      <c r="E50" s="319">
        <v>3</v>
      </c>
      <c r="F50" s="563"/>
      <c r="G50" s="510">
        <f>[218]BOQ!$D$44</f>
        <v>0</v>
      </c>
      <c r="H50" s="511"/>
      <c r="I50" s="512">
        <f t="shared" si="15"/>
        <v>0</v>
      </c>
      <c r="J50" s="509"/>
      <c r="K50" s="510">
        <v>0</v>
      </c>
      <c r="L50" s="511"/>
      <c r="M50" s="520">
        <f t="shared" si="16"/>
        <v>0</v>
      </c>
      <c r="N50" s="585"/>
      <c r="O50" s="358">
        <v>0</v>
      </c>
      <c r="P50" s="299"/>
      <c r="Q50" s="358">
        <f t="shared" si="17"/>
        <v>0</v>
      </c>
      <c r="R50" s="585"/>
      <c r="S50" s="358">
        <v>0</v>
      </c>
      <c r="T50" s="299"/>
      <c r="U50" s="358">
        <f t="shared" si="18"/>
        <v>0</v>
      </c>
      <c r="V50" s="585"/>
      <c r="W50" s="358">
        <v>0</v>
      </c>
      <c r="X50" s="299"/>
      <c r="Y50" s="358">
        <f t="shared" si="19"/>
        <v>0</v>
      </c>
      <c r="Z50" s="585"/>
      <c r="AA50" s="291">
        <v>0</v>
      </c>
      <c r="AB50" s="302"/>
      <c r="AC50" s="294">
        <f t="shared" si="20"/>
        <v>0</v>
      </c>
      <c r="AD50" s="585"/>
      <c r="AE50" s="291">
        <v>0</v>
      </c>
      <c r="AF50" s="302"/>
      <c r="AG50" s="294">
        <f t="shared" si="21"/>
        <v>0</v>
      </c>
      <c r="AH50" s="585"/>
      <c r="AI50" s="291">
        <v>0</v>
      </c>
      <c r="AJ50" s="302"/>
      <c r="AK50" s="292">
        <f t="shared" si="22"/>
        <v>0</v>
      </c>
      <c r="AL50" s="585"/>
      <c r="AM50" s="291">
        <v>0</v>
      </c>
      <c r="AN50" s="302"/>
      <c r="AO50" s="292">
        <f t="shared" si="23"/>
        <v>0</v>
      </c>
      <c r="AP50" s="585"/>
      <c r="AQ50" s="291">
        <v>0</v>
      </c>
      <c r="AR50" s="302"/>
      <c r="AS50" s="292">
        <f t="shared" si="24"/>
        <v>0</v>
      </c>
      <c r="AT50" s="485"/>
      <c r="AU50" s="291">
        <v>300</v>
      </c>
      <c r="AV50" s="302"/>
      <c r="AW50" s="292">
        <f t="shared" si="25"/>
        <v>900</v>
      </c>
      <c r="AX50" s="291">
        <f t="shared" si="30"/>
        <v>300</v>
      </c>
      <c r="AY50" s="292">
        <f t="shared" si="27"/>
        <v>900</v>
      </c>
      <c r="AZ50" s="591">
        <f t="shared" si="31"/>
        <v>0</v>
      </c>
      <c r="BA50" s="603">
        <f t="shared" si="32"/>
        <v>0</v>
      </c>
    </row>
    <row r="51" spans="1:63" s="326" customFormat="1" ht="15" customHeight="1">
      <c r="A51" s="354">
        <v>38</v>
      </c>
      <c r="B51" s="384">
        <v>11.15</v>
      </c>
      <c r="C51" s="383" t="s">
        <v>361</v>
      </c>
      <c r="D51" s="319" t="s">
        <v>196</v>
      </c>
      <c r="E51" s="319">
        <v>32</v>
      </c>
      <c r="F51" s="563"/>
      <c r="G51" s="510">
        <f>[218]BOQ!$D$45</f>
        <v>133.33333333333334</v>
      </c>
      <c r="H51" s="511"/>
      <c r="I51" s="512">
        <f t="shared" si="15"/>
        <v>4266.666666666667</v>
      </c>
      <c r="J51" s="509"/>
      <c r="K51" s="510">
        <v>152</v>
      </c>
      <c r="L51" s="511"/>
      <c r="M51" s="520">
        <f t="shared" si="16"/>
        <v>4864</v>
      </c>
      <c r="N51" s="585"/>
      <c r="O51" s="358">
        <v>141.33333333333334</v>
      </c>
      <c r="P51" s="299"/>
      <c r="Q51" s="358">
        <f t="shared" si="17"/>
        <v>4522.666666666667</v>
      </c>
      <c r="R51" s="585"/>
      <c r="S51" s="358">
        <v>0</v>
      </c>
      <c r="T51" s="299"/>
      <c r="U51" s="358">
        <f t="shared" si="18"/>
        <v>0</v>
      </c>
      <c r="V51" s="585"/>
      <c r="W51" s="358">
        <v>210.66666666666666</v>
      </c>
      <c r="X51" s="299"/>
      <c r="Y51" s="358">
        <f t="shared" si="19"/>
        <v>6741.333333333333</v>
      </c>
      <c r="Z51" s="585"/>
      <c r="AA51" s="291">
        <v>0</v>
      </c>
      <c r="AB51" s="302"/>
      <c r="AC51" s="294">
        <f t="shared" si="20"/>
        <v>0</v>
      </c>
      <c r="AD51" s="585"/>
      <c r="AE51" s="291">
        <v>258.66666666666669</v>
      </c>
      <c r="AF51" s="302"/>
      <c r="AG51" s="294">
        <f t="shared" si="21"/>
        <v>8277.3333333333339</v>
      </c>
      <c r="AH51" s="585"/>
      <c r="AI51" s="291">
        <v>66.666666666666671</v>
      </c>
      <c r="AJ51" s="302"/>
      <c r="AK51" s="292">
        <f t="shared" si="22"/>
        <v>2133.3333333333335</v>
      </c>
      <c r="AL51" s="585"/>
      <c r="AM51" s="291">
        <v>0</v>
      </c>
      <c r="AN51" s="302"/>
      <c r="AO51" s="292">
        <f t="shared" si="23"/>
        <v>0</v>
      </c>
      <c r="AP51" s="585"/>
      <c r="AQ51" s="291">
        <v>117.33333333333333</v>
      </c>
      <c r="AR51" s="302"/>
      <c r="AS51" s="292">
        <f t="shared" si="24"/>
        <v>3754.6666666666665</v>
      </c>
      <c r="AT51" s="485"/>
      <c r="AU51" s="291">
        <v>84</v>
      </c>
      <c r="AV51" s="302"/>
      <c r="AW51" s="292">
        <f t="shared" si="25"/>
        <v>2688</v>
      </c>
      <c r="AX51" s="291">
        <f t="shared" si="30"/>
        <v>1164</v>
      </c>
      <c r="AY51" s="292">
        <f t="shared" si="27"/>
        <v>37248</v>
      </c>
      <c r="AZ51" s="591">
        <f t="shared" si="31"/>
        <v>0</v>
      </c>
      <c r="BA51" s="603">
        <f t="shared" si="32"/>
        <v>0</v>
      </c>
    </row>
    <row r="52" spans="1:63" s="326" customFormat="1" ht="15" customHeight="1">
      <c r="A52" s="354">
        <v>39</v>
      </c>
      <c r="B52" s="360" t="s">
        <v>86</v>
      </c>
      <c r="C52" s="385" t="s">
        <v>87</v>
      </c>
      <c r="D52" s="319" t="s">
        <v>79</v>
      </c>
      <c r="E52" s="319">
        <v>925</v>
      </c>
      <c r="F52" s="563"/>
      <c r="G52" s="510">
        <f>[218]BOQ!$D$46</f>
        <v>0</v>
      </c>
      <c r="H52" s="511"/>
      <c r="I52" s="512">
        <f t="shared" si="15"/>
        <v>0</v>
      </c>
      <c r="J52" s="509"/>
      <c r="K52" s="510">
        <v>1</v>
      </c>
      <c r="L52" s="511"/>
      <c r="M52" s="520">
        <f t="shared" si="16"/>
        <v>925</v>
      </c>
      <c r="N52" s="585"/>
      <c r="O52" s="358">
        <v>1</v>
      </c>
      <c r="P52" s="299"/>
      <c r="Q52" s="358">
        <f t="shared" si="17"/>
        <v>925</v>
      </c>
      <c r="R52" s="585"/>
      <c r="S52" s="358">
        <v>0</v>
      </c>
      <c r="T52" s="299"/>
      <c r="U52" s="358">
        <f t="shared" si="18"/>
        <v>0</v>
      </c>
      <c r="V52" s="585"/>
      <c r="W52" s="358">
        <v>0</v>
      </c>
      <c r="X52" s="299"/>
      <c r="Y52" s="358">
        <f t="shared" si="19"/>
        <v>0</v>
      </c>
      <c r="Z52" s="585"/>
      <c r="AA52" s="291">
        <v>3</v>
      </c>
      <c r="AB52" s="302"/>
      <c r="AC52" s="294">
        <f t="shared" si="20"/>
        <v>2775</v>
      </c>
      <c r="AD52" s="585"/>
      <c r="AE52" s="291">
        <v>1</v>
      </c>
      <c r="AF52" s="302"/>
      <c r="AG52" s="294">
        <f t="shared" si="21"/>
        <v>925</v>
      </c>
      <c r="AH52" s="585"/>
      <c r="AI52" s="291">
        <v>1</v>
      </c>
      <c r="AJ52" s="302"/>
      <c r="AK52" s="292">
        <f t="shared" si="22"/>
        <v>925</v>
      </c>
      <c r="AL52" s="585"/>
      <c r="AM52" s="291">
        <v>0</v>
      </c>
      <c r="AN52" s="302"/>
      <c r="AO52" s="292">
        <f t="shared" si="23"/>
        <v>0</v>
      </c>
      <c r="AP52" s="585"/>
      <c r="AQ52" s="291">
        <v>3</v>
      </c>
      <c r="AR52" s="302"/>
      <c r="AS52" s="292">
        <f t="shared" si="24"/>
        <v>2775</v>
      </c>
      <c r="AT52" s="485"/>
      <c r="AU52" s="291">
        <v>5</v>
      </c>
      <c r="AV52" s="302"/>
      <c r="AW52" s="292">
        <f t="shared" si="25"/>
        <v>4625</v>
      </c>
      <c r="AX52" s="291">
        <f t="shared" si="30"/>
        <v>15</v>
      </c>
      <c r="AY52" s="292">
        <f t="shared" si="27"/>
        <v>13875</v>
      </c>
      <c r="AZ52" s="591">
        <f t="shared" si="31"/>
        <v>0</v>
      </c>
      <c r="BA52" s="603">
        <f t="shared" si="32"/>
        <v>0</v>
      </c>
    </row>
    <row r="53" spans="1:63" s="326" customFormat="1" ht="15" customHeight="1">
      <c r="A53" s="354">
        <v>40</v>
      </c>
      <c r="B53" s="360" t="s">
        <v>88</v>
      </c>
      <c r="C53" s="385" t="s">
        <v>89</v>
      </c>
      <c r="D53" s="319" t="s">
        <v>79</v>
      </c>
      <c r="E53" s="319">
        <v>1979</v>
      </c>
      <c r="F53" s="563"/>
      <c r="G53" s="510">
        <f>[218]BOQ!$D$47</f>
        <v>0</v>
      </c>
      <c r="H53" s="511"/>
      <c r="I53" s="512">
        <f t="shared" si="15"/>
        <v>0</v>
      </c>
      <c r="J53" s="509"/>
      <c r="K53" s="510">
        <v>0</v>
      </c>
      <c r="L53" s="511"/>
      <c r="M53" s="520">
        <f t="shared" si="16"/>
        <v>0</v>
      </c>
      <c r="N53" s="585"/>
      <c r="O53" s="358">
        <v>0</v>
      </c>
      <c r="P53" s="299"/>
      <c r="Q53" s="358">
        <f t="shared" si="17"/>
        <v>0</v>
      </c>
      <c r="R53" s="585"/>
      <c r="S53" s="358">
        <v>0</v>
      </c>
      <c r="T53" s="299"/>
      <c r="U53" s="358">
        <f t="shared" si="18"/>
        <v>0</v>
      </c>
      <c r="V53" s="585"/>
      <c r="W53" s="358">
        <v>0</v>
      </c>
      <c r="X53" s="299"/>
      <c r="Y53" s="358">
        <f t="shared" si="19"/>
        <v>0</v>
      </c>
      <c r="Z53" s="585"/>
      <c r="AA53" s="291">
        <v>0</v>
      </c>
      <c r="AB53" s="302"/>
      <c r="AC53" s="294">
        <f t="shared" si="20"/>
        <v>0</v>
      </c>
      <c r="AD53" s="585"/>
      <c r="AE53" s="291">
        <v>8</v>
      </c>
      <c r="AF53" s="302"/>
      <c r="AG53" s="294">
        <f t="shared" si="21"/>
        <v>15832</v>
      </c>
      <c r="AH53" s="585"/>
      <c r="AI53" s="291">
        <v>5</v>
      </c>
      <c r="AJ53" s="302"/>
      <c r="AK53" s="292">
        <f t="shared" si="22"/>
        <v>9895</v>
      </c>
      <c r="AL53" s="585"/>
      <c r="AM53" s="291">
        <v>2</v>
      </c>
      <c r="AN53" s="302"/>
      <c r="AO53" s="292">
        <f t="shared" si="23"/>
        <v>3958</v>
      </c>
      <c r="AP53" s="585"/>
      <c r="AQ53" s="291">
        <v>0</v>
      </c>
      <c r="AR53" s="302"/>
      <c r="AS53" s="292">
        <f t="shared" si="24"/>
        <v>0</v>
      </c>
      <c r="AT53" s="485"/>
      <c r="AU53" s="291">
        <v>1</v>
      </c>
      <c r="AV53" s="302"/>
      <c r="AW53" s="292">
        <f t="shared" si="25"/>
        <v>1979</v>
      </c>
      <c r="AX53" s="291">
        <f t="shared" si="30"/>
        <v>16</v>
      </c>
      <c r="AY53" s="292">
        <f t="shared" si="27"/>
        <v>31664</v>
      </c>
      <c r="AZ53" s="591">
        <f t="shared" si="31"/>
        <v>0</v>
      </c>
      <c r="BA53" s="603">
        <f t="shared" si="32"/>
        <v>0</v>
      </c>
    </row>
    <row r="54" spans="1:63" s="326" customFormat="1" ht="15" customHeight="1">
      <c r="A54" s="354">
        <v>41</v>
      </c>
      <c r="B54" s="347"/>
      <c r="C54" s="348" t="s">
        <v>366</v>
      </c>
      <c r="D54" s="319" t="s">
        <v>62</v>
      </c>
      <c r="E54" s="319">
        <v>17</v>
      </c>
      <c r="F54" s="563"/>
      <c r="G54" s="510">
        <f>[218]BOQ!$D$49</f>
        <v>0</v>
      </c>
      <c r="H54" s="511"/>
      <c r="I54" s="512">
        <f t="shared" si="15"/>
        <v>0</v>
      </c>
      <c r="J54" s="509"/>
      <c r="K54" s="510">
        <v>26.8</v>
      </c>
      <c r="L54" s="511"/>
      <c r="M54" s="520">
        <f t="shared" si="16"/>
        <v>455.6</v>
      </c>
      <c r="N54" s="585"/>
      <c r="O54" s="358">
        <v>26.8</v>
      </c>
      <c r="P54" s="299"/>
      <c r="Q54" s="358">
        <f t="shared" si="17"/>
        <v>455.6</v>
      </c>
      <c r="R54" s="585"/>
      <c r="S54" s="358">
        <v>0</v>
      </c>
      <c r="T54" s="299"/>
      <c r="U54" s="358">
        <f t="shared" si="18"/>
        <v>0</v>
      </c>
      <c r="V54" s="585"/>
      <c r="W54" s="358">
        <v>0</v>
      </c>
      <c r="X54" s="299"/>
      <c r="Y54" s="358">
        <f t="shared" si="19"/>
        <v>0</v>
      </c>
      <c r="Z54" s="585"/>
      <c r="AA54" s="291">
        <v>80.400000000000006</v>
      </c>
      <c r="AB54" s="302"/>
      <c r="AC54" s="294">
        <f t="shared" si="20"/>
        <v>1366.8000000000002</v>
      </c>
      <c r="AD54" s="585"/>
      <c r="AE54" s="291">
        <v>241.20000000000002</v>
      </c>
      <c r="AF54" s="302"/>
      <c r="AG54" s="294">
        <f t="shared" si="21"/>
        <v>4100.4000000000005</v>
      </c>
      <c r="AH54" s="585"/>
      <c r="AI54" s="291">
        <v>160.80000000000001</v>
      </c>
      <c r="AJ54" s="302"/>
      <c r="AK54" s="292">
        <f t="shared" si="22"/>
        <v>2733.6000000000004</v>
      </c>
      <c r="AL54" s="585"/>
      <c r="AM54" s="291">
        <v>53.6</v>
      </c>
      <c r="AN54" s="302"/>
      <c r="AO54" s="292">
        <f t="shared" si="23"/>
        <v>911.2</v>
      </c>
      <c r="AP54" s="585"/>
      <c r="AQ54" s="291">
        <v>80.400000000000006</v>
      </c>
      <c r="AR54" s="302"/>
      <c r="AS54" s="292">
        <f t="shared" si="24"/>
        <v>1366.8000000000002</v>
      </c>
      <c r="AT54" s="485"/>
      <c r="AU54" s="291">
        <v>160.80000000000001</v>
      </c>
      <c r="AV54" s="302"/>
      <c r="AW54" s="292">
        <f t="shared" si="25"/>
        <v>2733.6000000000004</v>
      </c>
      <c r="AX54" s="291">
        <f t="shared" si="30"/>
        <v>830.8</v>
      </c>
      <c r="AY54" s="292">
        <f t="shared" si="27"/>
        <v>14123.599999999999</v>
      </c>
      <c r="AZ54" s="591">
        <f t="shared" si="31"/>
        <v>0</v>
      </c>
      <c r="BA54" s="603">
        <f t="shared" si="32"/>
        <v>0</v>
      </c>
    </row>
    <row r="55" spans="1:63" s="326" customFormat="1" ht="15" customHeight="1">
      <c r="A55" s="354">
        <v>42</v>
      </c>
      <c r="B55" s="334">
        <v>9.6999999999999993</v>
      </c>
      <c r="C55" s="348" t="s">
        <v>422</v>
      </c>
      <c r="D55" s="319" t="s">
        <v>62</v>
      </c>
      <c r="E55" s="319">
        <v>77</v>
      </c>
      <c r="F55" s="563"/>
      <c r="G55" s="510">
        <f>[218]BOQ!$D$50</f>
        <v>0</v>
      </c>
      <c r="H55" s="511"/>
      <c r="I55" s="512">
        <f t="shared" si="15"/>
        <v>0</v>
      </c>
      <c r="J55" s="509"/>
      <c r="K55" s="510">
        <v>20.68</v>
      </c>
      <c r="L55" s="511"/>
      <c r="M55" s="520">
        <f t="shared" si="16"/>
        <v>1592.36</v>
      </c>
      <c r="N55" s="585"/>
      <c r="O55" s="358">
        <v>20.68</v>
      </c>
      <c r="P55" s="299"/>
      <c r="Q55" s="358">
        <f t="shared" si="17"/>
        <v>1592.36</v>
      </c>
      <c r="R55" s="585"/>
      <c r="S55" s="358">
        <v>0</v>
      </c>
      <c r="T55" s="299"/>
      <c r="U55" s="358">
        <f t="shared" si="18"/>
        <v>0</v>
      </c>
      <c r="V55" s="585"/>
      <c r="W55" s="358">
        <v>0</v>
      </c>
      <c r="X55" s="299"/>
      <c r="Y55" s="358">
        <f t="shared" si="19"/>
        <v>0</v>
      </c>
      <c r="Z55" s="585"/>
      <c r="AA55" s="291">
        <v>62.04</v>
      </c>
      <c r="AB55" s="302"/>
      <c r="AC55" s="294">
        <f t="shared" si="20"/>
        <v>4777.08</v>
      </c>
      <c r="AD55" s="585"/>
      <c r="AE55" s="291">
        <v>186.12</v>
      </c>
      <c r="AF55" s="302"/>
      <c r="AG55" s="294">
        <f t="shared" si="21"/>
        <v>14331.24</v>
      </c>
      <c r="AH55" s="585"/>
      <c r="AI55" s="291">
        <v>124.08</v>
      </c>
      <c r="AJ55" s="302"/>
      <c r="AK55" s="292">
        <f t="shared" si="22"/>
        <v>9554.16</v>
      </c>
      <c r="AL55" s="585"/>
      <c r="AM55" s="291">
        <v>41.36</v>
      </c>
      <c r="AN55" s="302"/>
      <c r="AO55" s="292">
        <f t="shared" si="23"/>
        <v>3184.72</v>
      </c>
      <c r="AP55" s="585"/>
      <c r="AQ55" s="291">
        <v>62.04</v>
      </c>
      <c r="AR55" s="302"/>
      <c r="AS55" s="292">
        <f t="shared" si="24"/>
        <v>4777.08</v>
      </c>
      <c r="AT55" s="485"/>
      <c r="AU55" s="291">
        <v>124.08</v>
      </c>
      <c r="AV55" s="302"/>
      <c r="AW55" s="292">
        <f t="shared" si="25"/>
        <v>9554.16</v>
      </c>
      <c r="AX55" s="291">
        <f t="shared" si="30"/>
        <v>641.08000000000004</v>
      </c>
      <c r="AY55" s="292">
        <f t="shared" si="27"/>
        <v>49363.16</v>
      </c>
      <c r="AZ55" s="591">
        <f t="shared" si="31"/>
        <v>0</v>
      </c>
      <c r="BA55" s="603">
        <f t="shared" si="32"/>
        <v>0</v>
      </c>
    </row>
    <row r="56" spans="1:63" s="326" customFormat="1" ht="15" customHeight="1">
      <c r="A56" s="354">
        <v>43</v>
      </c>
      <c r="B56" s="297" t="s">
        <v>412</v>
      </c>
      <c r="C56" s="386" t="s">
        <v>386</v>
      </c>
      <c r="D56" s="332" t="s">
        <v>67</v>
      </c>
      <c r="E56" s="332">
        <v>3731</v>
      </c>
      <c r="F56" s="570"/>
      <c r="G56" s="523">
        <f>[218]BOQ!$D$51</f>
        <v>72.16582665408788</v>
      </c>
      <c r="H56" s="524"/>
      <c r="I56" s="512">
        <f t="shared" si="15"/>
        <v>269250.6992464019</v>
      </c>
      <c r="J56" s="509"/>
      <c r="K56" s="523">
        <v>0</v>
      </c>
      <c r="L56" s="524"/>
      <c r="M56" s="520">
        <f t="shared" si="16"/>
        <v>0</v>
      </c>
      <c r="N56" s="585"/>
      <c r="O56" s="358">
        <v>0</v>
      </c>
      <c r="P56" s="299"/>
      <c r="Q56" s="358">
        <f t="shared" si="17"/>
        <v>0</v>
      </c>
      <c r="R56" s="585"/>
      <c r="S56" s="358">
        <v>16</v>
      </c>
      <c r="T56" s="299"/>
      <c r="U56" s="358">
        <f t="shared" si="18"/>
        <v>59696</v>
      </c>
      <c r="V56" s="585"/>
      <c r="W56" s="358">
        <v>0</v>
      </c>
      <c r="X56" s="299"/>
      <c r="Y56" s="358">
        <f t="shared" si="19"/>
        <v>0</v>
      </c>
      <c r="Z56" s="585"/>
      <c r="AA56" s="296">
        <v>0</v>
      </c>
      <c r="AB56" s="479"/>
      <c r="AC56" s="294">
        <f t="shared" si="20"/>
        <v>0</v>
      </c>
      <c r="AD56" s="585"/>
      <c r="AE56" s="296">
        <v>40</v>
      </c>
      <c r="AF56" s="479"/>
      <c r="AG56" s="294">
        <f t="shared" si="21"/>
        <v>149240</v>
      </c>
      <c r="AH56" s="585"/>
      <c r="AI56" s="296">
        <v>48</v>
      </c>
      <c r="AJ56" s="479"/>
      <c r="AK56" s="292">
        <f t="shared" si="22"/>
        <v>179088</v>
      </c>
      <c r="AL56" s="585"/>
      <c r="AM56" s="296">
        <v>40</v>
      </c>
      <c r="AN56" s="479"/>
      <c r="AO56" s="292">
        <f t="shared" si="23"/>
        <v>149240</v>
      </c>
      <c r="AP56" s="585"/>
      <c r="AQ56" s="296">
        <v>0</v>
      </c>
      <c r="AR56" s="479"/>
      <c r="AS56" s="292">
        <f t="shared" si="24"/>
        <v>0</v>
      </c>
      <c r="AT56" s="485"/>
      <c r="AU56" s="296">
        <v>0</v>
      </c>
      <c r="AV56" s="479"/>
      <c r="AW56" s="292">
        <f t="shared" si="25"/>
        <v>0</v>
      </c>
      <c r="AX56" s="291">
        <f t="shared" si="30"/>
        <v>216.16582665408788</v>
      </c>
      <c r="AY56" s="292">
        <f t="shared" si="27"/>
        <v>806514.6992464019</v>
      </c>
      <c r="AZ56" s="591">
        <f t="shared" si="31"/>
        <v>0</v>
      </c>
      <c r="BA56" s="603">
        <f t="shared" si="32"/>
        <v>0</v>
      </c>
    </row>
    <row r="57" spans="1:63" s="326" customFormat="1" ht="15" customHeight="1">
      <c r="A57" s="354">
        <v>44</v>
      </c>
      <c r="B57" s="297" t="s">
        <v>413</v>
      </c>
      <c r="C57" s="386" t="s">
        <v>362</v>
      </c>
      <c r="D57" s="332" t="s">
        <v>67</v>
      </c>
      <c r="E57" s="332">
        <v>3848</v>
      </c>
      <c r="F57" s="570"/>
      <c r="G57" s="523">
        <f>[218]BOQ!$D$52</f>
        <v>296.43507927800283</v>
      </c>
      <c r="H57" s="524"/>
      <c r="I57" s="512">
        <f t="shared" si="15"/>
        <v>1140682.1850617549</v>
      </c>
      <c r="J57" s="509"/>
      <c r="K57" s="523">
        <v>0</v>
      </c>
      <c r="L57" s="524"/>
      <c r="M57" s="520">
        <f t="shared" si="16"/>
        <v>0</v>
      </c>
      <c r="N57" s="585"/>
      <c r="O57" s="358">
        <v>0</v>
      </c>
      <c r="P57" s="299"/>
      <c r="Q57" s="358">
        <f t="shared" si="17"/>
        <v>0</v>
      </c>
      <c r="R57" s="585"/>
      <c r="S57" s="358">
        <v>107.99999999999999</v>
      </c>
      <c r="T57" s="299"/>
      <c r="U57" s="358">
        <f t="shared" si="18"/>
        <v>415583.99999999994</v>
      </c>
      <c r="V57" s="585"/>
      <c r="W57" s="358">
        <v>0</v>
      </c>
      <c r="X57" s="299"/>
      <c r="Y57" s="358">
        <f t="shared" si="19"/>
        <v>0</v>
      </c>
      <c r="Z57" s="585"/>
      <c r="AA57" s="296">
        <v>0</v>
      </c>
      <c r="AB57" s="479"/>
      <c r="AC57" s="294">
        <f t="shared" si="20"/>
        <v>0</v>
      </c>
      <c r="AD57" s="585"/>
      <c r="AE57" s="296">
        <v>269.99999999999994</v>
      </c>
      <c r="AF57" s="479"/>
      <c r="AG57" s="294">
        <f t="shared" si="21"/>
        <v>1038959.9999999998</v>
      </c>
      <c r="AH57" s="585"/>
      <c r="AI57" s="296">
        <v>323.99999999999994</v>
      </c>
      <c r="AJ57" s="479"/>
      <c r="AK57" s="292">
        <f t="shared" si="22"/>
        <v>1246751.9999999998</v>
      </c>
      <c r="AL57" s="585"/>
      <c r="AM57" s="296">
        <v>269.99999999999994</v>
      </c>
      <c r="AN57" s="479"/>
      <c r="AO57" s="292">
        <f t="shared" si="23"/>
        <v>1038959.9999999998</v>
      </c>
      <c r="AP57" s="585"/>
      <c r="AQ57" s="296">
        <v>0</v>
      </c>
      <c r="AR57" s="479"/>
      <c r="AS57" s="292">
        <f t="shared" si="24"/>
        <v>0</v>
      </c>
      <c r="AT57" s="485"/>
      <c r="AU57" s="296">
        <v>0</v>
      </c>
      <c r="AV57" s="479"/>
      <c r="AW57" s="292">
        <f t="shared" si="25"/>
        <v>0</v>
      </c>
      <c r="AX57" s="291">
        <f t="shared" si="30"/>
        <v>1268.4350792780028</v>
      </c>
      <c r="AY57" s="292">
        <f t="shared" si="27"/>
        <v>4880938.1850617547</v>
      </c>
      <c r="AZ57" s="591">
        <f t="shared" si="31"/>
        <v>0</v>
      </c>
      <c r="BA57" s="603">
        <f t="shared" si="32"/>
        <v>0</v>
      </c>
    </row>
    <row r="58" spans="1:63" s="326" customFormat="1" ht="15" customHeight="1">
      <c r="A58" s="354">
        <v>45</v>
      </c>
      <c r="B58" s="297">
        <v>7.22</v>
      </c>
      <c r="C58" s="386" t="s">
        <v>414</v>
      </c>
      <c r="D58" s="332" t="s">
        <v>109</v>
      </c>
      <c r="E58" s="332">
        <v>239</v>
      </c>
      <c r="F58" s="570"/>
      <c r="G58" s="525">
        <f>[218]BOQ!$D$53</f>
        <v>70</v>
      </c>
      <c r="H58" s="526"/>
      <c r="I58" s="512">
        <f t="shared" si="15"/>
        <v>16730</v>
      </c>
      <c r="J58" s="509"/>
      <c r="K58" s="525">
        <v>0</v>
      </c>
      <c r="L58" s="526"/>
      <c r="M58" s="520">
        <f t="shared" si="16"/>
        <v>0</v>
      </c>
      <c r="N58" s="585"/>
      <c r="O58" s="358">
        <v>0</v>
      </c>
      <c r="P58" s="299"/>
      <c r="Q58" s="358">
        <f t="shared" si="17"/>
        <v>0</v>
      </c>
      <c r="R58" s="585"/>
      <c r="S58" s="358">
        <v>40</v>
      </c>
      <c r="T58" s="299"/>
      <c r="U58" s="358">
        <f t="shared" si="18"/>
        <v>9560</v>
      </c>
      <c r="V58" s="585"/>
      <c r="W58" s="358">
        <v>0</v>
      </c>
      <c r="X58" s="299"/>
      <c r="Y58" s="358">
        <f t="shared" si="19"/>
        <v>0</v>
      </c>
      <c r="Z58" s="585"/>
      <c r="AA58" s="297">
        <v>0</v>
      </c>
      <c r="AB58" s="480"/>
      <c r="AC58" s="294">
        <f t="shared" si="20"/>
        <v>0</v>
      </c>
      <c r="AD58" s="585"/>
      <c r="AE58" s="297">
        <v>100</v>
      </c>
      <c r="AF58" s="480"/>
      <c r="AG58" s="294">
        <f t="shared" si="21"/>
        <v>23900</v>
      </c>
      <c r="AH58" s="585"/>
      <c r="AI58" s="297">
        <v>120</v>
      </c>
      <c r="AJ58" s="480"/>
      <c r="AK58" s="292">
        <f t="shared" si="22"/>
        <v>28680</v>
      </c>
      <c r="AL58" s="585"/>
      <c r="AM58" s="297">
        <v>100</v>
      </c>
      <c r="AN58" s="480"/>
      <c r="AO58" s="292">
        <f t="shared" si="23"/>
        <v>23900</v>
      </c>
      <c r="AP58" s="585"/>
      <c r="AQ58" s="297">
        <v>0</v>
      </c>
      <c r="AR58" s="480"/>
      <c r="AS58" s="292">
        <f t="shared" si="24"/>
        <v>0</v>
      </c>
      <c r="AT58" s="485"/>
      <c r="AU58" s="297">
        <v>0</v>
      </c>
      <c r="AV58" s="480"/>
      <c r="AW58" s="292">
        <f t="shared" si="25"/>
        <v>0</v>
      </c>
      <c r="AX58" s="291">
        <f t="shared" si="30"/>
        <v>430</v>
      </c>
      <c r="AY58" s="292">
        <f t="shared" si="27"/>
        <v>102770</v>
      </c>
      <c r="AZ58" s="591">
        <f t="shared" si="31"/>
        <v>0</v>
      </c>
      <c r="BA58" s="603">
        <f t="shared" si="32"/>
        <v>0</v>
      </c>
    </row>
    <row r="59" spans="1:63" s="326" customFormat="1" ht="15" customHeight="1">
      <c r="A59" s="354">
        <v>46</v>
      </c>
      <c r="B59" s="297" t="s">
        <v>417</v>
      </c>
      <c r="C59" s="386" t="s">
        <v>208</v>
      </c>
      <c r="D59" s="332" t="s">
        <v>67</v>
      </c>
      <c r="E59" s="332">
        <v>732</v>
      </c>
      <c r="F59" s="570"/>
      <c r="G59" s="523">
        <f>[218]BOQ!$D$54</f>
        <v>163.66148395470015</v>
      </c>
      <c r="H59" s="524"/>
      <c r="I59" s="512">
        <f t="shared" si="15"/>
        <v>119800.20625484051</v>
      </c>
      <c r="J59" s="509"/>
      <c r="K59" s="523">
        <v>0</v>
      </c>
      <c r="L59" s="524"/>
      <c r="M59" s="520">
        <f t="shared" si="16"/>
        <v>0</v>
      </c>
      <c r="N59" s="585"/>
      <c r="O59" s="358">
        <v>0</v>
      </c>
      <c r="P59" s="299"/>
      <c r="Q59" s="358">
        <f t="shared" si="17"/>
        <v>0</v>
      </c>
      <c r="R59" s="585"/>
      <c r="S59" s="358">
        <v>62.400000000000006</v>
      </c>
      <c r="T59" s="299"/>
      <c r="U59" s="358">
        <f t="shared" si="18"/>
        <v>45676.800000000003</v>
      </c>
      <c r="V59" s="585"/>
      <c r="W59" s="358">
        <v>0</v>
      </c>
      <c r="X59" s="299"/>
      <c r="Y59" s="358">
        <f t="shared" si="19"/>
        <v>0</v>
      </c>
      <c r="Z59" s="585"/>
      <c r="AA59" s="296">
        <v>0</v>
      </c>
      <c r="AB59" s="479"/>
      <c r="AC59" s="294">
        <f t="shared" si="20"/>
        <v>0</v>
      </c>
      <c r="AD59" s="585"/>
      <c r="AE59" s="296">
        <v>156</v>
      </c>
      <c r="AF59" s="479"/>
      <c r="AG59" s="294">
        <f t="shared" si="21"/>
        <v>114192</v>
      </c>
      <c r="AH59" s="585"/>
      <c r="AI59" s="296">
        <v>187.20000000000002</v>
      </c>
      <c r="AJ59" s="479"/>
      <c r="AK59" s="292">
        <f t="shared" si="22"/>
        <v>137030.40000000002</v>
      </c>
      <c r="AL59" s="585"/>
      <c r="AM59" s="296">
        <v>156</v>
      </c>
      <c r="AN59" s="479"/>
      <c r="AO59" s="292">
        <f t="shared" si="23"/>
        <v>114192</v>
      </c>
      <c r="AP59" s="585"/>
      <c r="AQ59" s="296">
        <v>0</v>
      </c>
      <c r="AR59" s="479"/>
      <c r="AS59" s="292">
        <f t="shared" si="24"/>
        <v>0</v>
      </c>
      <c r="AT59" s="485"/>
      <c r="AU59" s="296">
        <v>0</v>
      </c>
      <c r="AV59" s="479"/>
      <c r="AW59" s="292">
        <f t="shared" si="25"/>
        <v>0</v>
      </c>
      <c r="AX59" s="291">
        <f t="shared" si="30"/>
        <v>725.26148395470022</v>
      </c>
      <c r="AY59" s="292">
        <f t="shared" si="27"/>
        <v>530891.40625484055</v>
      </c>
      <c r="AZ59" s="591">
        <f t="shared" si="31"/>
        <v>0</v>
      </c>
      <c r="BA59" s="603">
        <f t="shared" si="32"/>
        <v>0</v>
      </c>
    </row>
    <row r="60" spans="1:63" s="326" customFormat="1" ht="15" customHeight="1">
      <c r="A60" s="354">
        <v>47</v>
      </c>
      <c r="B60" s="297" t="s">
        <v>416</v>
      </c>
      <c r="C60" s="386" t="s">
        <v>415</v>
      </c>
      <c r="D60" s="332" t="s">
        <v>109</v>
      </c>
      <c r="E60" s="332">
        <v>4632</v>
      </c>
      <c r="F60" s="570"/>
      <c r="G60" s="525">
        <f>[218]BOQ!$D$61</f>
        <v>7.5</v>
      </c>
      <c r="H60" s="526"/>
      <c r="I60" s="512">
        <f t="shared" si="15"/>
        <v>34740</v>
      </c>
      <c r="J60" s="509"/>
      <c r="K60" s="525">
        <v>0</v>
      </c>
      <c r="L60" s="526"/>
      <c r="M60" s="520">
        <f t="shared" si="16"/>
        <v>0</v>
      </c>
      <c r="N60" s="585"/>
      <c r="O60" s="358">
        <v>0</v>
      </c>
      <c r="P60" s="299"/>
      <c r="Q60" s="358">
        <f t="shared" si="17"/>
        <v>0</v>
      </c>
      <c r="R60" s="585"/>
      <c r="S60" s="358">
        <v>0</v>
      </c>
      <c r="T60" s="299"/>
      <c r="U60" s="358">
        <f t="shared" si="18"/>
        <v>0</v>
      </c>
      <c r="V60" s="585"/>
      <c r="W60" s="358">
        <v>0</v>
      </c>
      <c r="X60" s="299"/>
      <c r="Y60" s="358">
        <f t="shared" si="19"/>
        <v>0</v>
      </c>
      <c r="Z60" s="585"/>
      <c r="AA60" s="297">
        <v>0</v>
      </c>
      <c r="AB60" s="480"/>
      <c r="AC60" s="294">
        <f t="shared" si="20"/>
        <v>0</v>
      </c>
      <c r="AD60" s="585"/>
      <c r="AE60" s="297">
        <v>0</v>
      </c>
      <c r="AF60" s="480"/>
      <c r="AG60" s="294">
        <f t="shared" si="21"/>
        <v>0</v>
      </c>
      <c r="AH60" s="585"/>
      <c r="AI60" s="297">
        <v>0</v>
      </c>
      <c r="AJ60" s="480"/>
      <c r="AK60" s="292">
        <f t="shared" si="22"/>
        <v>0</v>
      </c>
      <c r="AL60" s="585"/>
      <c r="AM60" s="297">
        <v>0</v>
      </c>
      <c r="AN60" s="480"/>
      <c r="AO60" s="292">
        <f t="shared" si="23"/>
        <v>0</v>
      </c>
      <c r="AP60" s="585"/>
      <c r="AQ60" s="297">
        <v>0</v>
      </c>
      <c r="AR60" s="480"/>
      <c r="AS60" s="292">
        <f t="shared" si="24"/>
        <v>0</v>
      </c>
      <c r="AT60" s="485"/>
      <c r="AU60" s="297">
        <v>0</v>
      </c>
      <c r="AV60" s="480"/>
      <c r="AW60" s="292">
        <f t="shared" si="25"/>
        <v>0</v>
      </c>
      <c r="AX60" s="291">
        <f t="shared" si="30"/>
        <v>7.5</v>
      </c>
      <c r="AY60" s="292">
        <f t="shared" si="27"/>
        <v>34740</v>
      </c>
      <c r="AZ60" s="591">
        <f t="shared" si="31"/>
        <v>0</v>
      </c>
      <c r="BA60" s="603">
        <f t="shared" si="32"/>
        <v>0</v>
      </c>
    </row>
    <row r="61" spans="1:63" s="326" customFormat="1" ht="15" customHeight="1">
      <c r="A61" s="354">
        <v>48</v>
      </c>
      <c r="B61" s="387" t="s">
        <v>431</v>
      </c>
      <c r="C61" s="388" t="s">
        <v>432</v>
      </c>
      <c r="D61" s="389" t="s">
        <v>67</v>
      </c>
      <c r="E61" s="389">
        <v>4316</v>
      </c>
      <c r="F61" s="570"/>
      <c r="G61" s="567">
        <v>194.69243185993483</v>
      </c>
      <c r="H61" s="567"/>
      <c r="I61" s="512">
        <f t="shared" si="15"/>
        <v>840292.53590747877</v>
      </c>
      <c r="J61" s="509"/>
      <c r="K61" s="511">
        <v>0</v>
      </c>
      <c r="L61" s="511"/>
      <c r="M61" s="527">
        <f t="shared" si="16"/>
        <v>0</v>
      </c>
      <c r="N61" s="585"/>
      <c r="O61" s="302">
        <v>0</v>
      </c>
      <c r="P61" s="302"/>
      <c r="Q61" s="299">
        <f>O61*I61</f>
        <v>0</v>
      </c>
      <c r="R61" s="585"/>
      <c r="S61" s="302">
        <v>0</v>
      </c>
      <c r="T61" s="302"/>
      <c r="U61" s="299">
        <f>S61*M61</f>
        <v>0</v>
      </c>
      <c r="V61" s="585"/>
      <c r="W61" s="302">
        <v>0</v>
      </c>
      <c r="X61" s="302"/>
      <c r="Y61" s="299">
        <f>W61*Q61</f>
        <v>0</v>
      </c>
      <c r="Z61" s="585"/>
      <c r="AA61" s="302">
        <v>0</v>
      </c>
      <c r="AB61" s="302"/>
      <c r="AC61" s="299">
        <f>AA61*U61</f>
        <v>0</v>
      </c>
      <c r="AD61" s="585"/>
      <c r="AE61" s="302">
        <v>0</v>
      </c>
      <c r="AF61" s="302"/>
      <c r="AG61" s="299">
        <f>AE61*Y61</f>
        <v>0</v>
      </c>
      <c r="AH61" s="585"/>
      <c r="AI61" s="302">
        <v>0</v>
      </c>
      <c r="AJ61" s="302"/>
      <c r="AK61" s="299">
        <f>AI61*AC61</f>
        <v>0</v>
      </c>
      <c r="AL61" s="585"/>
      <c r="AM61" s="302">
        <v>0</v>
      </c>
      <c r="AN61" s="302"/>
      <c r="AO61" s="299">
        <f>AM61*AG61</f>
        <v>0</v>
      </c>
      <c r="AP61" s="585"/>
      <c r="AQ61" s="302">
        <v>0</v>
      </c>
      <c r="AR61" s="302"/>
      <c r="AS61" s="299">
        <f>AQ61*AK61</f>
        <v>0</v>
      </c>
      <c r="AT61" s="486"/>
      <c r="AU61" s="302">
        <v>0</v>
      </c>
      <c r="AV61" s="302"/>
      <c r="AW61" s="299">
        <f>AU61*AO61</f>
        <v>0</v>
      </c>
      <c r="AX61" s="291">
        <f t="shared" si="30"/>
        <v>194.69243185993483</v>
      </c>
      <c r="AY61" s="292">
        <f t="shared" si="27"/>
        <v>840292.53590747877</v>
      </c>
      <c r="AZ61" s="591">
        <f t="shared" si="31"/>
        <v>0</v>
      </c>
      <c r="BA61" s="603">
        <f t="shared" si="32"/>
        <v>0</v>
      </c>
    </row>
    <row r="62" spans="1:63" s="326" customFormat="1" ht="15" customHeight="1">
      <c r="A62" s="354">
        <v>49</v>
      </c>
      <c r="B62" s="390" t="s">
        <v>433</v>
      </c>
      <c r="C62" s="388" t="s">
        <v>434</v>
      </c>
      <c r="D62" s="389" t="s">
        <v>67</v>
      </c>
      <c r="E62" s="389">
        <v>5223</v>
      </c>
      <c r="F62" s="570"/>
      <c r="G62" s="567">
        <v>61.472000000000001</v>
      </c>
      <c r="H62" s="567"/>
      <c r="I62" s="512">
        <f t="shared" si="15"/>
        <v>321068.25599999999</v>
      </c>
      <c r="J62" s="509"/>
      <c r="K62" s="511">
        <v>0</v>
      </c>
      <c r="L62" s="511"/>
      <c r="M62" s="527">
        <f t="shared" si="16"/>
        <v>0</v>
      </c>
      <c r="N62" s="585"/>
      <c r="O62" s="302">
        <v>0</v>
      </c>
      <c r="P62" s="302"/>
      <c r="Q62" s="299">
        <f t="shared" ref="Q62:Q65" si="33">O62*I62</f>
        <v>0</v>
      </c>
      <c r="R62" s="585"/>
      <c r="S62" s="302">
        <v>0</v>
      </c>
      <c r="T62" s="302"/>
      <c r="U62" s="299">
        <f t="shared" ref="U62:U65" si="34">S62*M62</f>
        <v>0</v>
      </c>
      <c r="V62" s="585"/>
      <c r="W62" s="302">
        <v>0</v>
      </c>
      <c r="X62" s="302"/>
      <c r="Y62" s="299">
        <f t="shared" ref="Y62:Y65" si="35">W62*Q62</f>
        <v>0</v>
      </c>
      <c r="Z62" s="585"/>
      <c r="AA62" s="302">
        <v>0</v>
      </c>
      <c r="AB62" s="302"/>
      <c r="AC62" s="299">
        <f t="shared" ref="AC62:AC65" si="36">AA62*U62</f>
        <v>0</v>
      </c>
      <c r="AD62" s="585"/>
      <c r="AE62" s="302">
        <v>0</v>
      </c>
      <c r="AF62" s="302"/>
      <c r="AG62" s="299">
        <f t="shared" ref="AG62:AG65" si="37">AE62*Y62</f>
        <v>0</v>
      </c>
      <c r="AH62" s="585"/>
      <c r="AI62" s="302">
        <v>0</v>
      </c>
      <c r="AJ62" s="302"/>
      <c r="AK62" s="299">
        <f t="shared" ref="AK62:AK65" si="38">AI62*AC62</f>
        <v>0</v>
      </c>
      <c r="AL62" s="585"/>
      <c r="AM62" s="302">
        <v>0</v>
      </c>
      <c r="AN62" s="302"/>
      <c r="AO62" s="299">
        <f t="shared" ref="AO62:AO65" si="39">AM62*AG62</f>
        <v>0</v>
      </c>
      <c r="AP62" s="585"/>
      <c r="AQ62" s="302">
        <v>0</v>
      </c>
      <c r="AR62" s="302"/>
      <c r="AS62" s="299">
        <f t="shared" ref="AS62:AS65" si="40">AQ62*AK62</f>
        <v>0</v>
      </c>
      <c r="AT62" s="486"/>
      <c r="AU62" s="302">
        <v>0</v>
      </c>
      <c r="AV62" s="302"/>
      <c r="AW62" s="299">
        <f t="shared" ref="AW62:AW65" si="41">AU62*AO62</f>
        <v>0</v>
      </c>
      <c r="AX62" s="291">
        <f t="shared" si="30"/>
        <v>61.472000000000001</v>
      </c>
      <c r="AY62" s="292">
        <f t="shared" si="27"/>
        <v>321068.25599999999</v>
      </c>
      <c r="AZ62" s="591">
        <f t="shared" si="31"/>
        <v>0</v>
      </c>
      <c r="BA62" s="603">
        <f t="shared" si="32"/>
        <v>0</v>
      </c>
    </row>
    <row r="63" spans="1:63" s="326" customFormat="1" ht="15" customHeight="1">
      <c r="A63" s="354">
        <v>50</v>
      </c>
      <c r="B63" s="391">
        <v>7.28</v>
      </c>
      <c r="C63" s="392" t="s">
        <v>435</v>
      </c>
      <c r="D63" s="389" t="s">
        <v>436</v>
      </c>
      <c r="E63" s="389">
        <v>54560</v>
      </c>
      <c r="F63" s="570"/>
      <c r="G63" s="567">
        <v>4.3</v>
      </c>
      <c r="H63" s="567"/>
      <c r="I63" s="512">
        <f t="shared" si="15"/>
        <v>234608</v>
      </c>
      <c r="J63" s="509"/>
      <c r="K63" s="511">
        <v>0</v>
      </c>
      <c r="L63" s="511"/>
      <c r="M63" s="527">
        <f t="shared" si="16"/>
        <v>0</v>
      </c>
      <c r="N63" s="585"/>
      <c r="O63" s="302">
        <v>0</v>
      </c>
      <c r="P63" s="302"/>
      <c r="Q63" s="299">
        <f t="shared" si="33"/>
        <v>0</v>
      </c>
      <c r="R63" s="585"/>
      <c r="S63" s="302">
        <v>0</v>
      </c>
      <c r="T63" s="302"/>
      <c r="U63" s="299">
        <f t="shared" si="34"/>
        <v>0</v>
      </c>
      <c r="V63" s="585"/>
      <c r="W63" s="302">
        <v>0</v>
      </c>
      <c r="X63" s="302"/>
      <c r="Y63" s="299">
        <f t="shared" si="35"/>
        <v>0</v>
      </c>
      <c r="Z63" s="585"/>
      <c r="AA63" s="302">
        <v>0</v>
      </c>
      <c r="AB63" s="302"/>
      <c r="AC63" s="299">
        <f t="shared" si="36"/>
        <v>0</v>
      </c>
      <c r="AD63" s="585"/>
      <c r="AE63" s="302">
        <v>0</v>
      </c>
      <c r="AF63" s="302"/>
      <c r="AG63" s="299">
        <f t="shared" si="37"/>
        <v>0</v>
      </c>
      <c r="AH63" s="585"/>
      <c r="AI63" s="302">
        <v>0</v>
      </c>
      <c r="AJ63" s="302"/>
      <c r="AK63" s="299">
        <f t="shared" si="38"/>
        <v>0</v>
      </c>
      <c r="AL63" s="585"/>
      <c r="AM63" s="302">
        <v>0</v>
      </c>
      <c r="AN63" s="302"/>
      <c r="AO63" s="299">
        <f t="shared" si="39"/>
        <v>0</v>
      </c>
      <c r="AP63" s="585"/>
      <c r="AQ63" s="302">
        <v>0</v>
      </c>
      <c r="AR63" s="302"/>
      <c r="AS63" s="299">
        <f t="shared" si="40"/>
        <v>0</v>
      </c>
      <c r="AT63" s="486"/>
      <c r="AU63" s="302">
        <v>0</v>
      </c>
      <c r="AV63" s="302"/>
      <c r="AW63" s="299">
        <f t="shared" si="41"/>
        <v>0</v>
      </c>
      <c r="AX63" s="291">
        <f t="shared" si="30"/>
        <v>4.3</v>
      </c>
      <c r="AY63" s="292">
        <f t="shared" si="27"/>
        <v>234608</v>
      </c>
      <c r="AZ63" s="591">
        <f t="shared" si="31"/>
        <v>0</v>
      </c>
      <c r="BA63" s="603">
        <f t="shared" si="32"/>
        <v>0</v>
      </c>
    </row>
    <row r="64" spans="1:63" s="326" customFormat="1" ht="15" customHeight="1">
      <c r="A64" s="354">
        <v>51</v>
      </c>
      <c r="B64" s="393" t="s">
        <v>437</v>
      </c>
      <c r="C64" s="394" t="s">
        <v>443</v>
      </c>
      <c r="D64" s="389" t="s">
        <v>67</v>
      </c>
      <c r="E64" s="389">
        <v>410</v>
      </c>
      <c r="F64" s="570"/>
      <c r="G64" s="567">
        <v>119.52</v>
      </c>
      <c r="H64" s="567"/>
      <c r="I64" s="512">
        <f t="shared" si="15"/>
        <v>49003.199999999997</v>
      </c>
      <c r="J64" s="509"/>
      <c r="K64" s="511">
        <v>0</v>
      </c>
      <c r="L64" s="511"/>
      <c r="M64" s="527">
        <f t="shared" si="16"/>
        <v>0</v>
      </c>
      <c r="N64" s="585"/>
      <c r="O64" s="302">
        <v>0</v>
      </c>
      <c r="P64" s="302"/>
      <c r="Q64" s="299">
        <f t="shared" si="33"/>
        <v>0</v>
      </c>
      <c r="R64" s="585"/>
      <c r="S64" s="302">
        <v>0</v>
      </c>
      <c r="T64" s="302"/>
      <c r="U64" s="299">
        <f t="shared" si="34"/>
        <v>0</v>
      </c>
      <c r="V64" s="585"/>
      <c r="W64" s="302">
        <v>0</v>
      </c>
      <c r="X64" s="302"/>
      <c r="Y64" s="299">
        <f t="shared" si="35"/>
        <v>0</v>
      </c>
      <c r="Z64" s="585"/>
      <c r="AA64" s="302">
        <v>0</v>
      </c>
      <c r="AB64" s="302"/>
      <c r="AC64" s="299">
        <f t="shared" si="36"/>
        <v>0</v>
      </c>
      <c r="AD64" s="585"/>
      <c r="AE64" s="302">
        <v>0</v>
      </c>
      <c r="AF64" s="302"/>
      <c r="AG64" s="299">
        <f t="shared" si="37"/>
        <v>0</v>
      </c>
      <c r="AH64" s="585"/>
      <c r="AI64" s="302">
        <v>0</v>
      </c>
      <c r="AJ64" s="302"/>
      <c r="AK64" s="299">
        <f t="shared" si="38"/>
        <v>0</v>
      </c>
      <c r="AL64" s="585"/>
      <c r="AM64" s="302">
        <v>0</v>
      </c>
      <c r="AN64" s="302"/>
      <c r="AO64" s="299">
        <f t="shared" si="39"/>
        <v>0</v>
      </c>
      <c r="AP64" s="585"/>
      <c r="AQ64" s="302">
        <v>0</v>
      </c>
      <c r="AR64" s="302"/>
      <c r="AS64" s="299">
        <f t="shared" si="40"/>
        <v>0</v>
      </c>
      <c r="AT64" s="486"/>
      <c r="AU64" s="302">
        <v>0</v>
      </c>
      <c r="AV64" s="302"/>
      <c r="AW64" s="299">
        <f t="shared" si="41"/>
        <v>0</v>
      </c>
      <c r="AX64" s="291">
        <f t="shared" si="30"/>
        <v>119.52</v>
      </c>
      <c r="AY64" s="292">
        <f t="shared" si="27"/>
        <v>49003.199999999997</v>
      </c>
      <c r="AZ64" s="591">
        <f t="shared" si="31"/>
        <v>0</v>
      </c>
      <c r="BA64" s="603">
        <f t="shared" si="32"/>
        <v>0</v>
      </c>
    </row>
    <row r="65" spans="1:53" s="326" customFormat="1" ht="15" customHeight="1">
      <c r="A65" s="354">
        <v>52</v>
      </c>
      <c r="B65" s="393" t="s">
        <v>438</v>
      </c>
      <c r="C65" s="394" t="s">
        <v>444</v>
      </c>
      <c r="D65" s="389" t="s">
        <v>67</v>
      </c>
      <c r="E65" s="389">
        <v>1045</v>
      </c>
      <c r="F65" s="570"/>
      <c r="G65" s="567">
        <v>82.8</v>
      </c>
      <c r="H65" s="567"/>
      <c r="I65" s="512">
        <f t="shared" si="15"/>
        <v>86526</v>
      </c>
      <c r="J65" s="509"/>
      <c r="K65" s="511">
        <v>0</v>
      </c>
      <c r="L65" s="511"/>
      <c r="M65" s="527">
        <f t="shared" si="16"/>
        <v>0</v>
      </c>
      <c r="N65" s="585"/>
      <c r="O65" s="302">
        <v>0</v>
      </c>
      <c r="P65" s="302"/>
      <c r="Q65" s="299">
        <f t="shared" si="33"/>
        <v>0</v>
      </c>
      <c r="R65" s="585"/>
      <c r="S65" s="302">
        <v>0</v>
      </c>
      <c r="T65" s="302"/>
      <c r="U65" s="299">
        <f t="shared" si="34"/>
        <v>0</v>
      </c>
      <c r="V65" s="585"/>
      <c r="W65" s="302">
        <v>0</v>
      </c>
      <c r="X65" s="302"/>
      <c r="Y65" s="299">
        <f t="shared" si="35"/>
        <v>0</v>
      </c>
      <c r="Z65" s="585"/>
      <c r="AA65" s="302">
        <v>0</v>
      </c>
      <c r="AB65" s="302"/>
      <c r="AC65" s="299">
        <f t="shared" si="36"/>
        <v>0</v>
      </c>
      <c r="AD65" s="585"/>
      <c r="AE65" s="302">
        <v>0</v>
      </c>
      <c r="AF65" s="302"/>
      <c r="AG65" s="299">
        <f t="shared" si="37"/>
        <v>0</v>
      </c>
      <c r="AH65" s="585"/>
      <c r="AI65" s="302">
        <v>0</v>
      </c>
      <c r="AJ65" s="302"/>
      <c r="AK65" s="299">
        <f t="shared" si="38"/>
        <v>0</v>
      </c>
      <c r="AL65" s="585"/>
      <c r="AM65" s="302">
        <v>0</v>
      </c>
      <c r="AN65" s="302"/>
      <c r="AO65" s="299">
        <f t="shared" si="39"/>
        <v>0</v>
      </c>
      <c r="AP65" s="585"/>
      <c r="AQ65" s="302">
        <v>0</v>
      </c>
      <c r="AR65" s="302"/>
      <c r="AS65" s="299">
        <f t="shared" si="40"/>
        <v>0</v>
      </c>
      <c r="AT65" s="486"/>
      <c r="AU65" s="302">
        <v>0</v>
      </c>
      <c r="AV65" s="302"/>
      <c r="AW65" s="299">
        <f t="shared" si="41"/>
        <v>0</v>
      </c>
      <c r="AX65" s="291">
        <f t="shared" si="30"/>
        <v>82.8</v>
      </c>
      <c r="AY65" s="292">
        <f t="shared" si="27"/>
        <v>86526</v>
      </c>
      <c r="AZ65" s="591">
        <f t="shared" si="31"/>
        <v>0</v>
      </c>
      <c r="BA65" s="603">
        <f t="shared" si="32"/>
        <v>0</v>
      </c>
    </row>
    <row r="66" spans="1:53" s="455" customFormat="1" ht="15">
      <c r="A66" s="448"/>
      <c r="B66" s="449" t="s">
        <v>400</v>
      </c>
      <c r="C66" s="450"/>
      <c r="D66" s="451"/>
      <c r="E66" s="451"/>
      <c r="F66" s="571"/>
      <c r="G66" s="572"/>
      <c r="H66" s="571"/>
      <c r="I66" s="520">
        <f>SUM(I28:I65)</f>
        <v>3403084.5431085015</v>
      </c>
      <c r="J66" s="528"/>
      <c r="K66" s="529"/>
      <c r="L66" s="530"/>
      <c r="M66" s="520">
        <f>SUM(M28:M65)</f>
        <v>299563.125</v>
      </c>
      <c r="N66" s="585"/>
      <c r="O66" s="452"/>
      <c r="P66" s="486"/>
      <c r="Q66" s="452">
        <f>SUM(Q28:Q60)</f>
        <v>187878.71916666665</v>
      </c>
      <c r="R66" s="585"/>
      <c r="S66" s="452"/>
      <c r="T66" s="486"/>
      <c r="U66" s="452">
        <f>SUM(U28:U60)</f>
        <v>686535.89199999999</v>
      </c>
      <c r="V66" s="585"/>
      <c r="W66" s="452"/>
      <c r="X66" s="486"/>
      <c r="Y66" s="452">
        <f>SUM(Y28:Y60)</f>
        <v>205943.17133333333</v>
      </c>
      <c r="Z66" s="585"/>
      <c r="AA66" s="453"/>
      <c r="AB66" s="489"/>
      <c r="AC66" s="452">
        <f>SUM(AC28:AC60)</f>
        <v>901364.50312499993</v>
      </c>
      <c r="AD66" s="585"/>
      <c r="AE66" s="453"/>
      <c r="AF66" s="489"/>
      <c r="AG66" s="452">
        <f>SUM(AG28:AG60)</f>
        <v>2657304.8113333331</v>
      </c>
      <c r="AH66" s="585"/>
      <c r="AI66" s="453"/>
      <c r="AJ66" s="489"/>
      <c r="AK66" s="452">
        <f>SUM(AK28:AK60)</f>
        <v>2944724.8173333327</v>
      </c>
      <c r="AL66" s="585"/>
      <c r="AM66" s="453"/>
      <c r="AN66" s="489"/>
      <c r="AO66" s="452">
        <f>SUM(AO28:AO60)</f>
        <v>2331917.5799999996</v>
      </c>
      <c r="AP66" s="585"/>
      <c r="AQ66" s="453"/>
      <c r="AR66" s="489"/>
      <c r="AS66" s="452">
        <f>SUM(AS28:AS60)</f>
        <v>641490.56666666665</v>
      </c>
      <c r="AT66" s="486"/>
      <c r="AU66" s="453"/>
      <c r="AV66" s="489"/>
      <c r="AW66" s="452">
        <f>SUM(AW28:AW60)</f>
        <v>306005.26062499994</v>
      </c>
      <c r="AX66" s="453"/>
      <c r="AY66" s="452">
        <f>SUM(AY28:AY65)</f>
        <v>14565812.989691833</v>
      </c>
      <c r="AZ66" s="446"/>
      <c r="BA66" s="454">
        <f>SUM(BA28:BA65)</f>
        <v>2053271.38</v>
      </c>
    </row>
    <row r="67" spans="1:53" s="290" customFormat="1">
      <c r="A67" s="396"/>
      <c r="B67" s="397"/>
      <c r="C67" s="398" t="s">
        <v>405</v>
      </c>
      <c r="D67" s="399"/>
      <c r="E67" s="399" t="s">
        <v>401</v>
      </c>
      <c r="F67" s="573"/>
      <c r="G67" s="531"/>
      <c r="H67" s="532"/>
      <c r="I67" s="520">
        <f>I66+I25</f>
        <v>4855223.5431085015</v>
      </c>
      <c r="J67" s="528"/>
      <c r="K67" s="531"/>
      <c r="L67" s="532"/>
      <c r="M67" s="520">
        <f>M66+M25</f>
        <v>1356669.7749999999</v>
      </c>
      <c r="N67" s="585"/>
      <c r="O67" s="294"/>
      <c r="P67" s="299"/>
      <c r="Q67" s="294">
        <f>Q66+Q25</f>
        <v>776333.06916666671</v>
      </c>
      <c r="R67" s="585"/>
      <c r="S67" s="294"/>
      <c r="T67" s="299"/>
      <c r="U67" s="294">
        <f>U66+U25</f>
        <v>1629373.6919999998</v>
      </c>
      <c r="V67" s="585"/>
      <c r="W67" s="294"/>
      <c r="X67" s="299"/>
      <c r="Y67" s="294">
        <f>Y66+Y25</f>
        <v>842908.27133333322</v>
      </c>
      <c r="Z67" s="585"/>
      <c r="AA67" s="309"/>
      <c r="AB67" s="490"/>
      <c r="AC67" s="294">
        <f>AC66+AC25</f>
        <v>4869812.0531250006</v>
      </c>
      <c r="AD67" s="585"/>
      <c r="AE67" s="309"/>
      <c r="AF67" s="490"/>
      <c r="AG67" s="294">
        <f>AG66+AG25</f>
        <v>6327917.3113333331</v>
      </c>
      <c r="AH67" s="585"/>
      <c r="AI67" s="309"/>
      <c r="AJ67" s="490"/>
      <c r="AK67" s="294">
        <f>AK66+AK25</f>
        <v>6420795.2173333326</v>
      </c>
      <c r="AL67" s="585"/>
      <c r="AM67" s="309"/>
      <c r="AN67" s="490"/>
      <c r="AO67" s="294">
        <f>AO66+AO25</f>
        <v>3265643.6799999997</v>
      </c>
      <c r="AP67" s="585"/>
      <c r="AQ67" s="309"/>
      <c r="AR67" s="490"/>
      <c r="AS67" s="294">
        <f>AS66+AS25</f>
        <v>2962413.3666666662</v>
      </c>
      <c r="AT67" s="486"/>
      <c r="AU67" s="309"/>
      <c r="AV67" s="490"/>
      <c r="AW67" s="294">
        <f>AW66+AW25</f>
        <v>5331189.4006250007</v>
      </c>
      <c r="AX67" s="309"/>
      <c r="AY67" s="294">
        <f>AY66+AY25</f>
        <v>38638279.379691832</v>
      </c>
      <c r="AZ67" s="351"/>
      <c r="BA67" s="395"/>
    </row>
    <row r="68" spans="1:53" s="455" customFormat="1">
      <c r="A68" s="456"/>
      <c r="B68" s="457"/>
      <c r="C68" s="458"/>
      <c r="D68" s="459" t="s">
        <v>418</v>
      </c>
      <c r="E68" s="459"/>
      <c r="F68" s="573"/>
      <c r="G68" s="574"/>
      <c r="H68" s="573"/>
      <c r="I68" s="520">
        <f>(I25+I90)*0.1</f>
        <v>188430.90000000002</v>
      </c>
      <c r="J68" s="528"/>
      <c r="K68" s="533"/>
      <c r="L68" s="532"/>
      <c r="M68" s="520">
        <f>(M25+M90)*0.1</f>
        <v>131020.16499999999</v>
      </c>
      <c r="N68" s="585"/>
      <c r="O68" s="452"/>
      <c r="P68" s="486"/>
      <c r="Q68" s="452">
        <f>(Q25+Q90)*0.1</f>
        <v>76940.935000000012</v>
      </c>
      <c r="R68" s="585"/>
      <c r="S68" s="452"/>
      <c r="T68" s="486"/>
      <c r="U68" s="452">
        <f>(U25+U90)*0.1</f>
        <v>145119.78</v>
      </c>
      <c r="V68" s="585"/>
      <c r="W68" s="452"/>
      <c r="X68" s="486"/>
      <c r="Y68" s="452">
        <f>(Y25+Y90)*0.1</f>
        <v>85591.01</v>
      </c>
      <c r="Z68" s="585"/>
      <c r="AA68" s="452"/>
      <c r="AB68" s="486"/>
      <c r="AC68" s="452">
        <f>(AC25+AC90)*0.1</f>
        <v>476224.75500000012</v>
      </c>
      <c r="AD68" s="585"/>
      <c r="AE68" s="452"/>
      <c r="AF68" s="486"/>
      <c r="AG68" s="452">
        <f>(AG25+AG90)*0.1</f>
        <v>445988.75</v>
      </c>
      <c r="AH68" s="585"/>
      <c r="AI68" s="452"/>
      <c r="AJ68" s="486"/>
      <c r="AK68" s="452">
        <f>(AK25+AK90)*0.1</f>
        <v>417453.54000000004</v>
      </c>
      <c r="AL68" s="585"/>
      <c r="AM68" s="452"/>
      <c r="AN68" s="486"/>
      <c r="AO68" s="452">
        <f>(AO25+AO90)*0.1</f>
        <v>114162.61000000002</v>
      </c>
      <c r="AP68" s="585"/>
      <c r="AQ68" s="452"/>
      <c r="AR68" s="486"/>
      <c r="AS68" s="452">
        <f>(AS25+AS90)*0.1</f>
        <v>290656.27999999997</v>
      </c>
      <c r="AT68" s="486"/>
      <c r="AU68" s="452"/>
      <c r="AV68" s="486"/>
      <c r="AW68" s="452">
        <f>(AW25+AW90)*0.1</f>
        <v>561058.41400000011</v>
      </c>
      <c r="AX68" s="452"/>
      <c r="AY68" s="452">
        <f>(AY25+AY90)*0.1</f>
        <v>2932647.139</v>
      </c>
      <c r="AZ68" s="446"/>
      <c r="BA68" s="454"/>
    </row>
    <row r="69" spans="1:53" s="290" customFormat="1">
      <c r="A69" s="396"/>
      <c r="B69" s="397"/>
      <c r="C69" s="398"/>
      <c r="D69" s="400" t="s">
        <v>419</v>
      </c>
      <c r="E69" s="401"/>
      <c r="F69" s="575"/>
      <c r="G69" s="576"/>
      <c r="H69" s="575"/>
      <c r="I69" s="520">
        <f>SUM(I67:I68)</f>
        <v>5043654.4431085018</v>
      </c>
      <c r="J69" s="528"/>
      <c r="K69" s="534"/>
      <c r="L69" s="535"/>
      <c r="M69" s="520">
        <f>SUM(M67:M68)</f>
        <v>1487689.94</v>
      </c>
      <c r="N69" s="585"/>
      <c r="O69" s="294"/>
      <c r="P69" s="299"/>
      <c r="Q69" s="294">
        <f>SUM(Q67:Q68)</f>
        <v>853274.00416666677</v>
      </c>
      <c r="R69" s="585"/>
      <c r="S69" s="294"/>
      <c r="T69" s="299"/>
      <c r="U69" s="294">
        <f>SUM(U67:U68)</f>
        <v>1774493.4719999998</v>
      </c>
      <c r="V69" s="585"/>
      <c r="W69" s="294"/>
      <c r="X69" s="299"/>
      <c r="Y69" s="294">
        <f>SUM(Y67:Y68)</f>
        <v>928499.28133333323</v>
      </c>
      <c r="Z69" s="585"/>
      <c r="AA69" s="309"/>
      <c r="AB69" s="490"/>
      <c r="AC69" s="294">
        <f>SUM(AC67:AC68)</f>
        <v>5346036.8081250004</v>
      </c>
      <c r="AD69" s="585"/>
      <c r="AE69" s="309"/>
      <c r="AF69" s="490"/>
      <c r="AG69" s="294">
        <f>SUM(AG67:AG68)</f>
        <v>6773906.0613333331</v>
      </c>
      <c r="AH69" s="585"/>
      <c r="AI69" s="309"/>
      <c r="AJ69" s="490"/>
      <c r="AK69" s="294">
        <f>SUM(AK67:AK68)</f>
        <v>6838248.7573333327</v>
      </c>
      <c r="AL69" s="585"/>
      <c r="AM69" s="309"/>
      <c r="AN69" s="490"/>
      <c r="AO69" s="294">
        <f>SUM(AO67:AO68)</f>
        <v>3379806.2899999996</v>
      </c>
      <c r="AP69" s="585"/>
      <c r="AQ69" s="309"/>
      <c r="AR69" s="490"/>
      <c r="AS69" s="294">
        <f>SUM(AS67:AS68)</f>
        <v>3253069.646666666</v>
      </c>
      <c r="AT69" s="486"/>
      <c r="AU69" s="309"/>
      <c r="AV69" s="490"/>
      <c r="AW69" s="294">
        <f>SUM(AW67:AW68)</f>
        <v>5892247.8146250006</v>
      </c>
      <c r="AX69" s="309"/>
      <c r="AY69" s="294">
        <f>SUM(AY67:AY68)</f>
        <v>41570926.51869183</v>
      </c>
      <c r="AZ69" s="351"/>
      <c r="BA69" s="395"/>
    </row>
    <row r="70" spans="1:53" s="467" customFormat="1">
      <c r="A70" s="460"/>
      <c r="B70" s="461"/>
      <c r="C70" s="462"/>
      <c r="D70" s="748" t="s">
        <v>406</v>
      </c>
      <c r="E70" s="748"/>
      <c r="F70" s="577"/>
      <c r="G70" s="536"/>
      <c r="H70" s="537"/>
      <c r="I70" s="520">
        <f>I69*0.18</f>
        <v>907857.79975953035</v>
      </c>
      <c r="J70" s="528"/>
      <c r="K70" s="536"/>
      <c r="L70" s="537"/>
      <c r="M70" s="520">
        <f>M69*0.18</f>
        <v>267784.18919999996</v>
      </c>
      <c r="N70" s="585"/>
      <c r="O70" s="463"/>
      <c r="P70" s="487"/>
      <c r="Q70" s="463">
        <f>Q69*0.18</f>
        <v>153589.32075000001</v>
      </c>
      <c r="R70" s="585"/>
      <c r="S70" s="463"/>
      <c r="T70" s="487"/>
      <c r="U70" s="463">
        <f>U69*0.18</f>
        <v>319408.82495999994</v>
      </c>
      <c r="V70" s="585"/>
      <c r="W70" s="463"/>
      <c r="X70" s="487"/>
      <c r="Y70" s="463">
        <f>Y69*0.18</f>
        <v>167129.87063999998</v>
      </c>
      <c r="Z70" s="585"/>
      <c r="AA70" s="464"/>
      <c r="AB70" s="491"/>
      <c r="AC70" s="463">
        <f>AC69*0.18</f>
        <v>962286.62546250003</v>
      </c>
      <c r="AD70" s="585"/>
      <c r="AE70" s="464"/>
      <c r="AF70" s="491"/>
      <c r="AG70" s="463">
        <f>AG69*0.18</f>
        <v>1219303.0910399999</v>
      </c>
      <c r="AH70" s="585"/>
      <c r="AI70" s="464"/>
      <c r="AJ70" s="491"/>
      <c r="AK70" s="463">
        <f>AK69*0.18</f>
        <v>1230884.7763199999</v>
      </c>
      <c r="AL70" s="585"/>
      <c r="AM70" s="464"/>
      <c r="AN70" s="491"/>
      <c r="AO70" s="463">
        <f>AO69*0.18</f>
        <v>608365.13219999988</v>
      </c>
      <c r="AP70" s="585"/>
      <c r="AQ70" s="464"/>
      <c r="AR70" s="491"/>
      <c r="AS70" s="463">
        <f>AS69*0.18</f>
        <v>585552.53639999987</v>
      </c>
      <c r="AT70" s="486"/>
      <c r="AU70" s="464"/>
      <c r="AV70" s="491"/>
      <c r="AW70" s="463">
        <f>AW69*0.18</f>
        <v>1060604.6066325</v>
      </c>
      <c r="AX70" s="464"/>
      <c r="AY70" s="463">
        <f>AY69*0.18</f>
        <v>7482766.773364529</v>
      </c>
      <c r="AZ70" s="465"/>
      <c r="BA70" s="466"/>
    </row>
    <row r="71" spans="1:53" ht="14.25">
      <c r="D71" s="402" t="s">
        <v>405</v>
      </c>
      <c r="E71" s="403"/>
      <c r="F71" s="547"/>
      <c r="G71" s="578"/>
      <c r="H71" s="547"/>
      <c r="I71" s="520">
        <f>SUM(I69:I70)</f>
        <v>5951512.2428680323</v>
      </c>
      <c r="J71" s="528"/>
      <c r="K71" s="538"/>
      <c r="L71" s="539"/>
      <c r="M71" s="520">
        <f>SUM(M69:M70)</f>
        <v>1755474.1291999999</v>
      </c>
      <c r="N71" s="585"/>
      <c r="O71" s="294"/>
      <c r="P71" s="299"/>
      <c r="Q71" s="294">
        <f>SUM(Q69:Q70)</f>
        <v>1006863.3249166668</v>
      </c>
      <c r="R71" s="585"/>
      <c r="S71" s="294"/>
      <c r="T71" s="299"/>
      <c r="U71" s="294">
        <f>SUM(U69:U70)</f>
        <v>2093902.2969599997</v>
      </c>
      <c r="V71" s="585"/>
      <c r="W71" s="294"/>
      <c r="X71" s="299"/>
      <c r="Y71" s="294">
        <f>SUM(Y69:Y70)</f>
        <v>1095629.1519733332</v>
      </c>
      <c r="Z71" s="585"/>
      <c r="AA71" s="308"/>
      <c r="AB71" s="492"/>
      <c r="AC71" s="294">
        <f>SUM(AC69:AC70)</f>
        <v>6308323.4335875008</v>
      </c>
      <c r="AD71" s="585"/>
      <c r="AE71" s="308"/>
      <c r="AF71" s="492"/>
      <c r="AG71" s="294">
        <f>SUM(AG69:AG70)</f>
        <v>7993209.1523733325</v>
      </c>
      <c r="AH71" s="585"/>
      <c r="AI71" s="308"/>
      <c r="AJ71" s="492"/>
      <c r="AK71" s="294">
        <f>SUM(AK69:AK70)</f>
        <v>8069133.5336533329</v>
      </c>
      <c r="AL71" s="585"/>
      <c r="AM71" s="308"/>
      <c r="AN71" s="492"/>
      <c r="AO71" s="294">
        <f>SUM(AO69:AO70)</f>
        <v>3988171.4221999994</v>
      </c>
      <c r="AP71" s="585"/>
      <c r="AQ71" s="308"/>
      <c r="AR71" s="492"/>
      <c r="AS71" s="294">
        <f>SUM(AS69:AS70)</f>
        <v>3838622.1830666661</v>
      </c>
      <c r="AT71" s="486"/>
      <c r="AU71" s="308"/>
      <c r="AV71" s="492"/>
      <c r="AW71" s="294">
        <f>SUM(AW69:AW70)</f>
        <v>6952852.4212575005</v>
      </c>
      <c r="AX71" s="308"/>
      <c r="AY71" s="294">
        <f>SUM(AY69:AY70)</f>
        <v>49053693.292056359</v>
      </c>
      <c r="AZ71" s="351"/>
      <c r="BA71" s="395"/>
    </row>
    <row r="72" spans="1:53" ht="20.25">
      <c r="A72" s="315" t="s">
        <v>403</v>
      </c>
      <c r="B72" s="723"/>
      <c r="C72" s="710" t="s">
        <v>402</v>
      </c>
      <c r="D72" s="404" t="s">
        <v>391</v>
      </c>
      <c r="E72" s="405"/>
      <c r="F72" s="547"/>
      <c r="G72" s="540">
        <v>68000</v>
      </c>
      <c r="H72" s="541"/>
      <c r="I72" s="520">
        <v>121040</v>
      </c>
      <c r="J72" s="527"/>
      <c r="K72" s="540">
        <v>68000</v>
      </c>
      <c r="L72" s="541"/>
      <c r="M72" s="520">
        <v>0</v>
      </c>
      <c r="N72" s="585"/>
      <c r="O72" s="406">
        <v>68000</v>
      </c>
      <c r="P72" s="481"/>
      <c r="Q72" s="294">
        <v>0</v>
      </c>
      <c r="R72" s="585"/>
      <c r="S72" s="406">
        <v>68000</v>
      </c>
      <c r="T72" s="481"/>
      <c r="U72" s="294">
        <v>117640</v>
      </c>
      <c r="V72" s="585"/>
      <c r="W72" s="406">
        <v>68000</v>
      </c>
      <c r="X72" s="481"/>
      <c r="Y72" s="294">
        <v>0</v>
      </c>
      <c r="Z72" s="585"/>
      <c r="AA72" s="406">
        <v>68000</v>
      </c>
      <c r="AB72" s="481"/>
      <c r="AC72" s="294">
        <v>0</v>
      </c>
      <c r="AD72" s="585"/>
      <c r="AE72" s="406">
        <v>68000</v>
      </c>
      <c r="AF72" s="481"/>
      <c r="AG72" s="294">
        <v>0</v>
      </c>
      <c r="AH72" s="585"/>
      <c r="AI72" s="406">
        <v>68000</v>
      </c>
      <c r="AJ72" s="481"/>
      <c r="AK72" s="294">
        <v>0</v>
      </c>
      <c r="AL72" s="585"/>
      <c r="AM72" s="406">
        <v>68000</v>
      </c>
      <c r="AN72" s="481"/>
      <c r="AO72" s="294">
        <v>0</v>
      </c>
      <c r="AP72" s="585"/>
      <c r="AQ72" s="406">
        <v>68000</v>
      </c>
      <c r="AR72" s="481"/>
      <c r="AS72" s="294">
        <v>0</v>
      </c>
      <c r="AT72" s="486"/>
      <c r="AU72" s="406">
        <v>68000</v>
      </c>
      <c r="AV72" s="481"/>
      <c r="AW72" s="294">
        <v>0</v>
      </c>
      <c r="AX72" s="406">
        <v>68000</v>
      </c>
      <c r="AY72" s="294">
        <f>I72+M72+Q72+U72+Y72+AC72+AG72+AK72+AO72+AS72+AW72</f>
        <v>238680</v>
      </c>
    </row>
    <row r="73" spans="1:53" ht="20.25">
      <c r="A73" s="407"/>
      <c r="B73" s="723"/>
      <c r="C73" s="710"/>
      <c r="D73" s="404" t="s">
        <v>392</v>
      </c>
      <c r="E73" s="405"/>
      <c r="F73" s="547"/>
      <c r="G73" s="540">
        <v>71000</v>
      </c>
      <c r="H73" s="541"/>
      <c r="I73" s="520">
        <v>126380</v>
      </c>
      <c r="J73" s="527"/>
      <c r="K73" s="540">
        <v>71000</v>
      </c>
      <c r="L73" s="541"/>
      <c r="M73" s="520">
        <v>0</v>
      </c>
      <c r="N73" s="585"/>
      <c r="O73" s="406">
        <v>71000</v>
      </c>
      <c r="P73" s="481"/>
      <c r="Q73" s="294">
        <v>0</v>
      </c>
      <c r="R73" s="585"/>
      <c r="S73" s="406">
        <v>71000</v>
      </c>
      <c r="T73" s="481"/>
      <c r="U73" s="294">
        <v>122830</v>
      </c>
      <c r="V73" s="585"/>
      <c r="W73" s="406">
        <v>71000</v>
      </c>
      <c r="X73" s="481"/>
      <c r="Y73" s="294">
        <v>0</v>
      </c>
      <c r="Z73" s="585"/>
      <c r="AA73" s="406">
        <v>71000</v>
      </c>
      <c r="AB73" s="481"/>
      <c r="AC73" s="294">
        <v>0</v>
      </c>
      <c r="AD73" s="585"/>
      <c r="AE73" s="406">
        <v>71000</v>
      </c>
      <c r="AF73" s="481"/>
      <c r="AG73" s="294">
        <v>0</v>
      </c>
      <c r="AH73" s="585"/>
      <c r="AI73" s="406">
        <v>71000</v>
      </c>
      <c r="AJ73" s="481"/>
      <c r="AK73" s="294">
        <v>0</v>
      </c>
      <c r="AL73" s="585"/>
      <c r="AM73" s="406">
        <v>71000</v>
      </c>
      <c r="AN73" s="481"/>
      <c r="AO73" s="294">
        <v>0</v>
      </c>
      <c r="AP73" s="585"/>
      <c r="AQ73" s="406">
        <v>71000</v>
      </c>
      <c r="AR73" s="481"/>
      <c r="AS73" s="294">
        <v>0</v>
      </c>
      <c r="AT73" s="486"/>
      <c r="AU73" s="406">
        <v>71000</v>
      </c>
      <c r="AV73" s="481"/>
      <c r="AW73" s="294">
        <v>0</v>
      </c>
      <c r="AX73" s="406">
        <v>71000</v>
      </c>
      <c r="AY73" s="294">
        <f t="shared" ref="AY73:AY88" si="42">I73+M73+Q73+U73+Y73+AC73+AG73+AK73+AO73+AS73+AW73</f>
        <v>249210</v>
      </c>
    </row>
    <row r="74" spans="1:53" ht="20.25">
      <c r="A74" s="407"/>
      <c r="B74" s="724"/>
      <c r="C74" s="710"/>
      <c r="D74" s="404" t="s">
        <v>393</v>
      </c>
      <c r="E74" s="405"/>
      <c r="F74" s="547"/>
      <c r="G74" s="540">
        <v>74000</v>
      </c>
      <c r="H74" s="541"/>
      <c r="I74" s="520">
        <v>0</v>
      </c>
      <c r="J74" s="527"/>
      <c r="K74" s="540">
        <v>74000</v>
      </c>
      <c r="L74" s="541"/>
      <c r="M74" s="520">
        <v>0</v>
      </c>
      <c r="N74" s="585"/>
      <c r="O74" s="406">
        <v>74000</v>
      </c>
      <c r="P74" s="481"/>
      <c r="Q74" s="294">
        <v>0</v>
      </c>
      <c r="R74" s="585"/>
      <c r="S74" s="406">
        <v>74000</v>
      </c>
      <c r="T74" s="481"/>
      <c r="U74" s="294">
        <v>0</v>
      </c>
      <c r="V74" s="585"/>
      <c r="W74" s="406">
        <v>74000</v>
      </c>
      <c r="X74" s="481"/>
      <c r="Y74" s="294">
        <v>0</v>
      </c>
      <c r="Z74" s="585"/>
      <c r="AA74" s="406">
        <v>74000</v>
      </c>
      <c r="AB74" s="481"/>
      <c r="AC74" s="294">
        <v>0</v>
      </c>
      <c r="AD74" s="585"/>
      <c r="AE74" s="406">
        <v>74000</v>
      </c>
      <c r="AF74" s="481"/>
      <c r="AG74" s="294">
        <v>0</v>
      </c>
      <c r="AH74" s="585"/>
      <c r="AI74" s="406">
        <v>74000</v>
      </c>
      <c r="AJ74" s="481"/>
      <c r="AK74" s="294">
        <v>0</v>
      </c>
      <c r="AL74" s="585"/>
      <c r="AM74" s="406">
        <v>74000</v>
      </c>
      <c r="AN74" s="481"/>
      <c r="AO74" s="294">
        <v>0</v>
      </c>
      <c r="AP74" s="585"/>
      <c r="AQ74" s="406">
        <v>74000</v>
      </c>
      <c r="AR74" s="481"/>
      <c r="AS74" s="294">
        <v>0</v>
      </c>
      <c r="AT74" s="486"/>
      <c r="AU74" s="406">
        <v>74000</v>
      </c>
      <c r="AV74" s="481"/>
      <c r="AW74" s="294">
        <v>0</v>
      </c>
      <c r="AX74" s="406">
        <v>74000</v>
      </c>
      <c r="AY74" s="294">
        <f t="shared" si="42"/>
        <v>0</v>
      </c>
    </row>
    <row r="75" spans="1:53" ht="20.25">
      <c r="A75" s="315"/>
      <c r="B75" s="408"/>
      <c r="C75" s="710"/>
      <c r="D75" s="409" t="s">
        <v>394</v>
      </c>
      <c r="E75" s="405"/>
      <c r="F75" s="547"/>
      <c r="G75" s="540">
        <v>77000</v>
      </c>
      <c r="H75" s="541"/>
      <c r="I75" s="520">
        <v>0</v>
      </c>
      <c r="J75" s="527"/>
      <c r="K75" s="540">
        <v>77000</v>
      </c>
      <c r="L75" s="541"/>
      <c r="M75" s="520">
        <v>0</v>
      </c>
      <c r="N75" s="585"/>
      <c r="O75" s="406">
        <v>77000</v>
      </c>
      <c r="P75" s="481"/>
      <c r="Q75" s="294">
        <v>0</v>
      </c>
      <c r="R75" s="585"/>
      <c r="S75" s="406">
        <v>77000</v>
      </c>
      <c r="T75" s="481"/>
      <c r="U75" s="294">
        <v>0</v>
      </c>
      <c r="V75" s="585"/>
      <c r="W75" s="406">
        <v>77000</v>
      </c>
      <c r="X75" s="481"/>
      <c r="Y75" s="294">
        <v>0</v>
      </c>
      <c r="Z75" s="585"/>
      <c r="AA75" s="406">
        <v>77000</v>
      </c>
      <c r="AB75" s="481"/>
      <c r="AC75" s="294">
        <v>0</v>
      </c>
      <c r="AD75" s="585"/>
      <c r="AE75" s="406">
        <v>77000</v>
      </c>
      <c r="AF75" s="481"/>
      <c r="AG75" s="294">
        <v>0</v>
      </c>
      <c r="AH75" s="585"/>
      <c r="AI75" s="406">
        <v>77000</v>
      </c>
      <c r="AJ75" s="481"/>
      <c r="AK75" s="294">
        <v>0</v>
      </c>
      <c r="AL75" s="585"/>
      <c r="AM75" s="406">
        <v>77000</v>
      </c>
      <c r="AN75" s="481"/>
      <c r="AO75" s="294">
        <v>0</v>
      </c>
      <c r="AP75" s="585"/>
      <c r="AQ75" s="406">
        <v>77000</v>
      </c>
      <c r="AR75" s="481"/>
      <c r="AS75" s="294">
        <v>0</v>
      </c>
      <c r="AT75" s="486"/>
      <c r="AU75" s="406">
        <v>77000</v>
      </c>
      <c r="AV75" s="481"/>
      <c r="AW75" s="294">
        <v>0</v>
      </c>
      <c r="AX75" s="406">
        <v>77000</v>
      </c>
      <c r="AY75" s="294">
        <f t="shared" si="42"/>
        <v>0</v>
      </c>
    </row>
    <row r="76" spans="1:53" ht="20.25">
      <c r="A76" s="315"/>
      <c r="B76" s="408"/>
      <c r="C76" s="710"/>
      <c r="D76" s="409" t="s">
        <v>395</v>
      </c>
      <c r="E76" s="405"/>
      <c r="F76" s="547"/>
      <c r="G76" s="540">
        <v>80000</v>
      </c>
      <c r="H76" s="541"/>
      <c r="I76" s="520">
        <v>0</v>
      </c>
      <c r="J76" s="527"/>
      <c r="K76" s="540">
        <v>80000</v>
      </c>
      <c r="L76" s="541"/>
      <c r="M76" s="520">
        <v>0</v>
      </c>
      <c r="N76" s="585"/>
      <c r="O76" s="406">
        <v>80000</v>
      </c>
      <c r="P76" s="481"/>
      <c r="Q76" s="294">
        <v>0</v>
      </c>
      <c r="R76" s="585"/>
      <c r="S76" s="406">
        <v>80000</v>
      </c>
      <c r="T76" s="481"/>
      <c r="U76" s="294">
        <v>0</v>
      </c>
      <c r="V76" s="585"/>
      <c r="W76" s="406">
        <v>80000</v>
      </c>
      <c r="X76" s="481"/>
      <c r="Y76" s="294">
        <v>0</v>
      </c>
      <c r="Z76" s="585"/>
      <c r="AA76" s="406">
        <v>80000</v>
      </c>
      <c r="AB76" s="481"/>
      <c r="AC76" s="294">
        <v>0</v>
      </c>
      <c r="AD76" s="585"/>
      <c r="AE76" s="406">
        <v>80000</v>
      </c>
      <c r="AF76" s="481"/>
      <c r="AG76" s="294">
        <v>0</v>
      </c>
      <c r="AH76" s="585"/>
      <c r="AI76" s="406">
        <v>80000</v>
      </c>
      <c r="AJ76" s="481"/>
      <c r="AK76" s="294">
        <v>0</v>
      </c>
      <c r="AL76" s="585"/>
      <c r="AM76" s="406">
        <v>80000</v>
      </c>
      <c r="AN76" s="481"/>
      <c r="AO76" s="294">
        <v>0</v>
      </c>
      <c r="AP76" s="585"/>
      <c r="AQ76" s="406">
        <v>80000</v>
      </c>
      <c r="AR76" s="481"/>
      <c r="AS76" s="294">
        <v>0</v>
      </c>
      <c r="AT76" s="486"/>
      <c r="AU76" s="406">
        <v>80000</v>
      </c>
      <c r="AV76" s="481"/>
      <c r="AW76" s="294">
        <v>0</v>
      </c>
      <c r="AX76" s="406">
        <v>80000</v>
      </c>
      <c r="AY76" s="294">
        <f t="shared" si="42"/>
        <v>0</v>
      </c>
    </row>
    <row r="77" spans="1:53" ht="20.25">
      <c r="A77" s="314"/>
      <c r="B77" s="727"/>
      <c r="C77" s="315"/>
      <c r="D77" s="409"/>
      <c r="E77" s="405"/>
      <c r="F77" s="547"/>
      <c r="G77" s="542" t="s">
        <v>40</v>
      </c>
      <c r="H77" s="543"/>
      <c r="I77" s="520">
        <v>247420</v>
      </c>
      <c r="J77" s="527"/>
      <c r="K77" s="542" t="s">
        <v>40</v>
      </c>
      <c r="L77" s="543"/>
      <c r="M77" s="520">
        <v>0</v>
      </c>
      <c r="N77" s="585"/>
      <c r="O77" s="410" t="s">
        <v>40</v>
      </c>
      <c r="P77" s="482"/>
      <c r="Q77" s="294">
        <v>0</v>
      </c>
      <c r="R77" s="585"/>
      <c r="S77" s="410" t="s">
        <v>40</v>
      </c>
      <c r="T77" s="482"/>
      <c r="U77" s="294">
        <v>240470</v>
      </c>
      <c r="V77" s="585"/>
      <c r="W77" s="410" t="s">
        <v>40</v>
      </c>
      <c r="X77" s="482"/>
      <c r="Y77" s="294">
        <v>0</v>
      </c>
      <c r="Z77" s="585"/>
      <c r="AA77" s="410" t="s">
        <v>40</v>
      </c>
      <c r="AB77" s="482"/>
      <c r="AC77" s="294">
        <v>0</v>
      </c>
      <c r="AD77" s="585"/>
      <c r="AE77" s="410" t="s">
        <v>40</v>
      </c>
      <c r="AF77" s="482"/>
      <c r="AG77" s="294">
        <v>0</v>
      </c>
      <c r="AH77" s="585"/>
      <c r="AI77" s="410" t="s">
        <v>40</v>
      </c>
      <c r="AJ77" s="482"/>
      <c r="AK77" s="294">
        <v>0</v>
      </c>
      <c r="AL77" s="585"/>
      <c r="AM77" s="410" t="s">
        <v>40</v>
      </c>
      <c r="AN77" s="482"/>
      <c r="AO77" s="294">
        <v>0</v>
      </c>
      <c r="AP77" s="585"/>
      <c r="AQ77" s="410" t="s">
        <v>40</v>
      </c>
      <c r="AR77" s="482"/>
      <c r="AS77" s="294">
        <v>0</v>
      </c>
      <c r="AT77" s="486"/>
      <c r="AU77" s="410" t="s">
        <v>40</v>
      </c>
      <c r="AV77" s="482"/>
      <c r="AW77" s="294">
        <v>0</v>
      </c>
      <c r="AX77" s="410" t="s">
        <v>40</v>
      </c>
      <c r="AY77" s="294">
        <f>SUM(AY72:AY76)</f>
        <v>487890</v>
      </c>
      <c r="AZ77" s="351"/>
      <c r="BA77" s="395"/>
    </row>
    <row r="78" spans="1:53" ht="15">
      <c r="A78" s="298"/>
      <c r="B78" s="728"/>
      <c r="C78" s="710" t="s">
        <v>404</v>
      </c>
      <c r="D78" s="409" t="s">
        <v>391</v>
      </c>
      <c r="E78" s="405"/>
      <c r="F78" s="547"/>
      <c r="G78" s="540">
        <v>22000</v>
      </c>
      <c r="H78" s="541"/>
      <c r="I78" s="520">
        <v>0</v>
      </c>
      <c r="J78" s="527"/>
      <c r="K78" s="540">
        <v>22000</v>
      </c>
      <c r="L78" s="541"/>
      <c r="M78" s="520">
        <v>22660</v>
      </c>
      <c r="N78" s="585"/>
      <c r="O78" s="406">
        <v>22000</v>
      </c>
      <c r="P78" s="481"/>
      <c r="Q78" s="294">
        <v>14740</v>
      </c>
      <c r="R78" s="585"/>
      <c r="S78" s="406">
        <v>22000</v>
      </c>
      <c r="T78" s="481"/>
      <c r="U78" s="294">
        <v>0</v>
      </c>
      <c r="V78" s="585"/>
      <c r="W78" s="406">
        <v>22000</v>
      </c>
      <c r="X78" s="481"/>
      <c r="Y78" s="294">
        <v>16060</v>
      </c>
      <c r="Z78" s="585"/>
      <c r="AA78" s="406">
        <v>22000</v>
      </c>
      <c r="AB78" s="481"/>
      <c r="AC78" s="294">
        <v>92400</v>
      </c>
      <c r="AD78" s="585"/>
      <c r="AE78" s="406">
        <v>22000</v>
      </c>
      <c r="AF78" s="481"/>
      <c r="AG78" s="294">
        <v>80300</v>
      </c>
      <c r="AH78" s="585"/>
      <c r="AI78" s="406">
        <v>22000</v>
      </c>
      <c r="AJ78" s="481"/>
      <c r="AK78" s="294">
        <v>78320</v>
      </c>
      <c r="AL78" s="585"/>
      <c r="AM78" s="406">
        <v>22000</v>
      </c>
      <c r="AN78" s="481"/>
      <c r="AO78" s="294">
        <v>24200</v>
      </c>
      <c r="AP78" s="585"/>
      <c r="AQ78" s="406">
        <v>22000</v>
      </c>
      <c r="AR78" s="481"/>
      <c r="AS78" s="294">
        <v>62920</v>
      </c>
      <c r="AT78" s="486"/>
      <c r="AU78" s="406">
        <v>22000</v>
      </c>
      <c r="AV78" s="481"/>
      <c r="AW78" s="294">
        <v>64440</v>
      </c>
      <c r="AX78" s="406">
        <v>22000</v>
      </c>
      <c r="AY78" s="294">
        <f t="shared" si="42"/>
        <v>456040</v>
      </c>
    </row>
    <row r="79" spans="1:53" ht="15">
      <c r="A79" s="298"/>
      <c r="B79" s="728"/>
      <c r="C79" s="710"/>
      <c r="D79" s="409" t="s">
        <v>392</v>
      </c>
      <c r="E79" s="405"/>
      <c r="F79" s="547"/>
      <c r="G79" s="540">
        <v>24000</v>
      </c>
      <c r="H79" s="541"/>
      <c r="I79" s="520">
        <v>0</v>
      </c>
      <c r="J79" s="527"/>
      <c r="K79" s="540">
        <v>24000</v>
      </c>
      <c r="L79" s="541"/>
      <c r="M79" s="520">
        <v>24720</v>
      </c>
      <c r="N79" s="585"/>
      <c r="O79" s="406">
        <v>24000</v>
      </c>
      <c r="P79" s="481"/>
      <c r="Q79" s="294">
        <v>16080</v>
      </c>
      <c r="R79" s="585"/>
      <c r="S79" s="406">
        <v>24000</v>
      </c>
      <c r="T79" s="481"/>
      <c r="U79" s="294">
        <v>0</v>
      </c>
      <c r="V79" s="585"/>
      <c r="W79" s="406">
        <v>24000</v>
      </c>
      <c r="X79" s="481"/>
      <c r="Y79" s="294">
        <v>17520</v>
      </c>
      <c r="Z79" s="585"/>
      <c r="AA79" s="406">
        <v>24000</v>
      </c>
      <c r="AB79" s="481"/>
      <c r="AC79" s="294">
        <v>100800</v>
      </c>
      <c r="AD79" s="585"/>
      <c r="AE79" s="406">
        <v>24000</v>
      </c>
      <c r="AF79" s="481"/>
      <c r="AG79" s="294">
        <v>87600</v>
      </c>
      <c r="AH79" s="585"/>
      <c r="AI79" s="406">
        <v>24000</v>
      </c>
      <c r="AJ79" s="481"/>
      <c r="AK79" s="294">
        <v>85440</v>
      </c>
      <c r="AL79" s="585"/>
      <c r="AM79" s="406">
        <v>24000</v>
      </c>
      <c r="AN79" s="481"/>
      <c r="AO79" s="294">
        <v>26400</v>
      </c>
      <c r="AP79" s="585"/>
      <c r="AQ79" s="406">
        <v>24000</v>
      </c>
      <c r="AR79" s="481"/>
      <c r="AS79" s="294">
        <v>68640</v>
      </c>
      <c r="AT79" s="486"/>
      <c r="AU79" s="406">
        <v>24000</v>
      </c>
      <c r="AV79" s="481"/>
      <c r="AW79" s="294">
        <v>69810</v>
      </c>
      <c r="AX79" s="406">
        <v>24000</v>
      </c>
      <c r="AY79" s="294">
        <f t="shared" si="42"/>
        <v>497010</v>
      </c>
    </row>
    <row r="80" spans="1:53" ht="15">
      <c r="A80" s="298"/>
      <c r="B80" s="728"/>
      <c r="C80" s="710"/>
      <c r="D80" s="409" t="s">
        <v>393</v>
      </c>
      <c r="E80" s="405"/>
      <c r="F80" s="547"/>
      <c r="G80" s="540">
        <v>29000</v>
      </c>
      <c r="H80" s="541"/>
      <c r="I80" s="520">
        <v>39160</v>
      </c>
      <c r="J80" s="527"/>
      <c r="K80" s="540">
        <v>29000</v>
      </c>
      <c r="L80" s="541"/>
      <c r="M80" s="520">
        <v>29870</v>
      </c>
      <c r="N80" s="585"/>
      <c r="O80" s="406">
        <v>29000</v>
      </c>
      <c r="P80" s="481"/>
      <c r="Q80" s="294">
        <v>19430</v>
      </c>
      <c r="R80" s="585"/>
      <c r="S80" s="406">
        <v>29000</v>
      </c>
      <c r="T80" s="481"/>
      <c r="U80" s="294">
        <v>50170</v>
      </c>
      <c r="V80" s="585"/>
      <c r="W80" s="406">
        <v>29000</v>
      </c>
      <c r="X80" s="481"/>
      <c r="Y80" s="294">
        <v>21170</v>
      </c>
      <c r="Z80" s="585"/>
      <c r="AA80" s="406">
        <v>29000</v>
      </c>
      <c r="AB80" s="481"/>
      <c r="AC80" s="294">
        <v>121800</v>
      </c>
      <c r="AD80" s="585"/>
      <c r="AE80" s="406">
        <v>29000</v>
      </c>
      <c r="AF80" s="481"/>
      <c r="AG80" s="294">
        <v>105850</v>
      </c>
      <c r="AH80" s="585"/>
      <c r="AI80" s="406">
        <v>29000</v>
      </c>
      <c r="AJ80" s="481"/>
      <c r="AK80" s="294">
        <v>103240</v>
      </c>
      <c r="AL80" s="585"/>
      <c r="AM80" s="406">
        <v>29000</v>
      </c>
      <c r="AN80" s="481"/>
      <c r="AO80" s="294">
        <v>31900</v>
      </c>
      <c r="AP80" s="585"/>
      <c r="AQ80" s="406">
        <v>29000</v>
      </c>
      <c r="AR80" s="481"/>
      <c r="AS80" s="294">
        <v>82940</v>
      </c>
      <c r="AT80" s="486"/>
      <c r="AU80" s="406">
        <v>29000</v>
      </c>
      <c r="AV80" s="481"/>
      <c r="AW80" s="294">
        <v>85920</v>
      </c>
      <c r="AX80" s="406">
        <v>29000</v>
      </c>
      <c r="AY80" s="294">
        <f t="shared" si="42"/>
        <v>691450</v>
      </c>
    </row>
    <row r="81" spans="1:53" ht="15">
      <c r="A81" s="298"/>
      <c r="B81" s="728"/>
      <c r="C81" s="710"/>
      <c r="D81" s="409" t="s">
        <v>394</v>
      </c>
      <c r="E81" s="405"/>
      <c r="F81" s="547"/>
      <c r="G81" s="540">
        <v>44000</v>
      </c>
      <c r="H81" s="541"/>
      <c r="I81" s="520">
        <v>42720</v>
      </c>
      <c r="J81" s="527"/>
      <c r="K81" s="540">
        <v>44000</v>
      </c>
      <c r="L81" s="541"/>
      <c r="M81" s="520">
        <v>45320</v>
      </c>
      <c r="N81" s="585"/>
      <c r="O81" s="406">
        <v>44000</v>
      </c>
      <c r="P81" s="481"/>
      <c r="Q81" s="294">
        <v>29480</v>
      </c>
      <c r="R81" s="585"/>
      <c r="S81" s="406">
        <v>44000</v>
      </c>
      <c r="T81" s="481"/>
      <c r="U81" s="294">
        <v>76120</v>
      </c>
      <c r="V81" s="585"/>
      <c r="W81" s="406">
        <v>44000</v>
      </c>
      <c r="X81" s="481"/>
      <c r="Y81" s="294">
        <v>32120</v>
      </c>
      <c r="Z81" s="585"/>
      <c r="AA81" s="406">
        <v>44000</v>
      </c>
      <c r="AB81" s="481"/>
      <c r="AC81" s="294">
        <v>184800</v>
      </c>
      <c r="AD81" s="585"/>
      <c r="AE81" s="406">
        <v>44000</v>
      </c>
      <c r="AF81" s="481"/>
      <c r="AG81" s="294">
        <v>160600</v>
      </c>
      <c r="AH81" s="585"/>
      <c r="AI81" s="406">
        <v>44000</v>
      </c>
      <c r="AJ81" s="481"/>
      <c r="AK81" s="294">
        <v>156640</v>
      </c>
      <c r="AL81" s="585"/>
      <c r="AM81" s="406">
        <v>44000</v>
      </c>
      <c r="AN81" s="481"/>
      <c r="AO81" s="294">
        <v>48400</v>
      </c>
      <c r="AP81" s="585"/>
      <c r="AQ81" s="406">
        <v>44000</v>
      </c>
      <c r="AR81" s="481"/>
      <c r="AS81" s="294">
        <v>125840</v>
      </c>
      <c r="AT81" s="486"/>
      <c r="AU81" s="406">
        <v>44000</v>
      </c>
      <c r="AV81" s="481"/>
      <c r="AW81" s="294">
        <v>128880</v>
      </c>
      <c r="AX81" s="406">
        <v>44000</v>
      </c>
      <c r="AY81" s="294">
        <f t="shared" si="42"/>
        <v>1030920</v>
      </c>
    </row>
    <row r="82" spans="1:53" ht="15">
      <c r="A82" s="298"/>
      <c r="B82" s="728"/>
      <c r="C82" s="710"/>
      <c r="D82" s="409" t="s">
        <v>395</v>
      </c>
      <c r="E82" s="405"/>
      <c r="F82" s="547"/>
      <c r="G82" s="540">
        <v>70000</v>
      </c>
      <c r="H82" s="541"/>
      <c r="I82" s="520">
        <v>51620</v>
      </c>
      <c r="J82" s="527"/>
      <c r="K82" s="540">
        <v>70000</v>
      </c>
      <c r="L82" s="541"/>
      <c r="M82" s="520">
        <v>72100</v>
      </c>
      <c r="N82" s="585"/>
      <c r="O82" s="406">
        <v>70000</v>
      </c>
      <c r="P82" s="481"/>
      <c r="Q82" s="294">
        <v>46900</v>
      </c>
      <c r="R82" s="585"/>
      <c r="S82" s="406">
        <v>70000</v>
      </c>
      <c r="T82" s="481"/>
      <c r="U82" s="294">
        <v>121100</v>
      </c>
      <c r="V82" s="585"/>
      <c r="W82" s="406">
        <v>70000</v>
      </c>
      <c r="X82" s="481"/>
      <c r="Y82" s="294">
        <v>51100</v>
      </c>
      <c r="Z82" s="585"/>
      <c r="AA82" s="406">
        <v>70000</v>
      </c>
      <c r="AB82" s="481"/>
      <c r="AC82" s="294">
        <v>294000</v>
      </c>
      <c r="AD82" s="585"/>
      <c r="AE82" s="406">
        <v>70000</v>
      </c>
      <c r="AF82" s="481"/>
      <c r="AG82" s="294">
        <v>255500</v>
      </c>
      <c r="AH82" s="585"/>
      <c r="AI82" s="406">
        <v>70000</v>
      </c>
      <c r="AJ82" s="481"/>
      <c r="AK82" s="294">
        <v>249200</v>
      </c>
      <c r="AL82" s="585"/>
      <c r="AM82" s="406">
        <v>70000</v>
      </c>
      <c r="AN82" s="481"/>
      <c r="AO82" s="294">
        <v>77000</v>
      </c>
      <c r="AP82" s="585"/>
      <c r="AQ82" s="406">
        <v>70000</v>
      </c>
      <c r="AR82" s="481"/>
      <c r="AS82" s="294">
        <v>200200</v>
      </c>
      <c r="AT82" s="486"/>
      <c r="AU82" s="406">
        <v>70000</v>
      </c>
      <c r="AV82" s="481"/>
      <c r="AW82" s="294">
        <v>204060</v>
      </c>
      <c r="AX82" s="406">
        <v>70000</v>
      </c>
      <c r="AY82" s="294">
        <f t="shared" si="42"/>
        <v>1622780</v>
      </c>
    </row>
    <row r="83" spans="1:53" ht="14.25">
      <c r="D83" s="411"/>
      <c r="E83" s="310"/>
      <c r="F83" s="579"/>
      <c r="G83" s="542" t="s">
        <v>40</v>
      </c>
      <c r="H83" s="543"/>
      <c r="I83" s="520">
        <v>133500</v>
      </c>
      <c r="J83" s="527"/>
      <c r="K83" s="542" t="s">
        <v>40</v>
      </c>
      <c r="L83" s="543"/>
      <c r="M83" s="520">
        <v>194670</v>
      </c>
      <c r="N83" s="585"/>
      <c r="O83" s="410" t="s">
        <v>40</v>
      </c>
      <c r="P83" s="482"/>
      <c r="Q83" s="294">
        <v>126630</v>
      </c>
      <c r="R83" s="585"/>
      <c r="S83" s="410" t="s">
        <v>40</v>
      </c>
      <c r="T83" s="482"/>
      <c r="U83" s="294">
        <v>247390</v>
      </c>
      <c r="V83" s="585"/>
      <c r="W83" s="410" t="s">
        <v>40</v>
      </c>
      <c r="X83" s="482"/>
      <c r="Y83" s="294">
        <v>137970</v>
      </c>
      <c r="Z83" s="585"/>
      <c r="AA83" s="410" t="s">
        <v>40</v>
      </c>
      <c r="AB83" s="482"/>
      <c r="AC83" s="294">
        <v>793800</v>
      </c>
      <c r="AD83" s="585"/>
      <c r="AE83" s="410" t="s">
        <v>40</v>
      </c>
      <c r="AF83" s="482"/>
      <c r="AG83" s="294">
        <v>689850</v>
      </c>
      <c r="AH83" s="585"/>
      <c r="AI83" s="410" t="s">
        <v>40</v>
      </c>
      <c r="AJ83" s="482"/>
      <c r="AK83" s="294">
        <v>672840</v>
      </c>
      <c r="AL83" s="585"/>
      <c r="AM83" s="410" t="s">
        <v>40</v>
      </c>
      <c r="AN83" s="482"/>
      <c r="AO83" s="294">
        <v>207900</v>
      </c>
      <c r="AP83" s="585"/>
      <c r="AQ83" s="410" t="s">
        <v>40</v>
      </c>
      <c r="AR83" s="482"/>
      <c r="AS83" s="294">
        <v>540540</v>
      </c>
      <c r="AT83" s="486"/>
      <c r="AU83" s="410" t="s">
        <v>40</v>
      </c>
      <c r="AV83" s="482"/>
      <c r="AW83" s="294">
        <v>553110</v>
      </c>
      <c r="AX83" s="410" t="s">
        <v>40</v>
      </c>
      <c r="AY83" s="294">
        <f>SUM(AY78:AY82)</f>
        <v>4298200</v>
      </c>
      <c r="AZ83" s="351"/>
      <c r="BA83" s="395"/>
    </row>
    <row r="84" spans="1:53" ht="15">
      <c r="B84" s="709"/>
      <c r="C84" s="710" t="s">
        <v>407</v>
      </c>
      <c r="D84" s="409" t="s">
        <v>391</v>
      </c>
      <c r="E84" s="405"/>
      <c r="F84" s="547"/>
      <c r="G84" s="540">
        <v>20500</v>
      </c>
      <c r="H84" s="541"/>
      <c r="I84" s="520">
        <v>10250</v>
      </c>
      <c r="J84" s="527"/>
      <c r="K84" s="540">
        <v>20500</v>
      </c>
      <c r="L84" s="541"/>
      <c r="M84" s="520">
        <v>11685</v>
      </c>
      <c r="N84" s="585"/>
      <c r="O84" s="406">
        <v>20500</v>
      </c>
      <c r="P84" s="481"/>
      <c r="Q84" s="294">
        <v>10865</v>
      </c>
      <c r="R84" s="585"/>
      <c r="S84" s="406">
        <v>20500</v>
      </c>
      <c r="T84" s="481"/>
      <c r="U84" s="294">
        <v>4100</v>
      </c>
      <c r="V84" s="585"/>
      <c r="W84" s="406">
        <v>20500</v>
      </c>
      <c r="X84" s="481"/>
      <c r="Y84" s="294">
        <v>16195</v>
      </c>
      <c r="Z84" s="585"/>
      <c r="AA84" s="406">
        <v>20500</v>
      </c>
      <c r="AB84" s="481"/>
      <c r="AC84" s="294">
        <v>0</v>
      </c>
      <c r="AD84" s="585"/>
      <c r="AE84" s="406">
        <v>20500</v>
      </c>
      <c r="AF84" s="481"/>
      <c r="AG84" s="412">
        <v>19885</v>
      </c>
      <c r="AH84" s="585"/>
      <c r="AI84" s="406">
        <v>20500</v>
      </c>
      <c r="AJ84" s="481"/>
      <c r="AK84" s="412">
        <v>5125</v>
      </c>
      <c r="AL84" s="585"/>
      <c r="AM84" s="406">
        <v>20500</v>
      </c>
      <c r="AN84" s="481"/>
      <c r="AO84" s="412">
        <v>0</v>
      </c>
      <c r="AP84" s="585"/>
      <c r="AQ84" s="406">
        <v>20500</v>
      </c>
      <c r="AR84" s="481"/>
      <c r="AS84" s="412">
        <v>9020</v>
      </c>
      <c r="AT84" s="497"/>
      <c r="AU84" s="406">
        <v>20500</v>
      </c>
      <c r="AV84" s="481"/>
      <c r="AW84" s="412">
        <v>6458</v>
      </c>
      <c r="AX84" s="406">
        <v>20500</v>
      </c>
      <c r="AY84" s="294">
        <f>I84+M84+Q84+U84+Y84+AC84+AG84+AK84+AO84+AS84+AW84</f>
        <v>93583</v>
      </c>
    </row>
    <row r="85" spans="1:53" ht="15">
      <c r="B85" s="709"/>
      <c r="C85" s="710"/>
      <c r="D85" s="409" t="s">
        <v>392</v>
      </c>
      <c r="E85" s="405"/>
      <c r="F85" s="547"/>
      <c r="G85" s="540">
        <v>20500</v>
      </c>
      <c r="H85" s="541"/>
      <c r="I85" s="520">
        <v>10250</v>
      </c>
      <c r="J85" s="527"/>
      <c r="K85" s="540">
        <v>20500</v>
      </c>
      <c r="L85" s="541"/>
      <c r="M85" s="520">
        <v>11685</v>
      </c>
      <c r="N85" s="585"/>
      <c r="O85" s="406">
        <v>20500</v>
      </c>
      <c r="P85" s="481"/>
      <c r="Q85" s="294">
        <v>10865</v>
      </c>
      <c r="R85" s="585"/>
      <c r="S85" s="406">
        <v>20500</v>
      </c>
      <c r="T85" s="481"/>
      <c r="U85" s="294">
        <v>4100</v>
      </c>
      <c r="V85" s="585"/>
      <c r="W85" s="406">
        <v>20500</v>
      </c>
      <c r="X85" s="481"/>
      <c r="Y85" s="294">
        <v>16195</v>
      </c>
      <c r="Z85" s="585"/>
      <c r="AA85" s="406">
        <v>20500</v>
      </c>
      <c r="AB85" s="481"/>
      <c r="AC85" s="294">
        <v>0</v>
      </c>
      <c r="AD85" s="585"/>
      <c r="AE85" s="406">
        <v>20500</v>
      </c>
      <c r="AF85" s="481"/>
      <c r="AG85" s="412">
        <v>19885</v>
      </c>
      <c r="AH85" s="585"/>
      <c r="AI85" s="406">
        <v>20500</v>
      </c>
      <c r="AJ85" s="481"/>
      <c r="AK85" s="412">
        <v>5125</v>
      </c>
      <c r="AL85" s="585"/>
      <c r="AM85" s="406">
        <v>20500</v>
      </c>
      <c r="AN85" s="481"/>
      <c r="AO85" s="412">
        <v>0</v>
      </c>
      <c r="AP85" s="585"/>
      <c r="AQ85" s="406">
        <v>20500</v>
      </c>
      <c r="AR85" s="481"/>
      <c r="AS85" s="412">
        <v>9020</v>
      </c>
      <c r="AT85" s="497"/>
      <c r="AU85" s="406">
        <v>20500</v>
      </c>
      <c r="AV85" s="481"/>
      <c r="AW85" s="412">
        <v>6458</v>
      </c>
      <c r="AX85" s="406">
        <v>20500</v>
      </c>
      <c r="AY85" s="294">
        <f t="shared" si="42"/>
        <v>93583</v>
      </c>
    </row>
    <row r="86" spans="1:53" ht="15">
      <c r="B86" s="709"/>
      <c r="C86" s="710"/>
      <c r="D86" s="409" t="s">
        <v>393</v>
      </c>
      <c r="E86" s="405"/>
      <c r="F86" s="547"/>
      <c r="G86" s="540">
        <v>20500</v>
      </c>
      <c r="H86" s="541"/>
      <c r="I86" s="520">
        <v>10250</v>
      </c>
      <c r="J86" s="527"/>
      <c r="K86" s="540">
        <v>20500</v>
      </c>
      <c r="L86" s="541"/>
      <c r="M86" s="520">
        <v>11685</v>
      </c>
      <c r="N86" s="585"/>
      <c r="O86" s="406">
        <v>20500</v>
      </c>
      <c r="P86" s="481"/>
      <c r="Q86" s="294">
        <v>10865</v>
      </c>
      <c r="R86" s="585"/>
      <c r="S86" s="406">
        <v>20500</v>
      </c>
      <c r="T86" s="481"/>
      <c r="U86" s="294">
        <v>4100</v>
      </c>
      <c r="V86" s="585"/>
      <c r="W86" s="406">
        <v>20500</v>
      </c>
      <c r="X86" s="481"/>
      <c r="Y86" s="294">
        <v>16195</v>
      </c>
      <c r="Z86" s="585"/>
      <c r="AA86" s="406">
        <v>20500</v>
      </c>
      <c r="AB86" s="481"/>
      <c r="AC86" s="294">
        <v>0</v>
      </c>
      <c r="AD86" s="585"/>
      <c r="AE86" s="406">
        <v>20500</v>
      </c>
      <c r="AF86" s="481"/>
      <c r="AG86" s="412">
        <v>19885</v>
      </c>
      <c r="AH86" s="585"/>
      <c r="AI86" s="406">
        <v>20500</v>
      </c>
      <c r="AJ86" s="481"/>
      <c r="AK86" s="412">
        <v>5125</v>
      </c>
      <c r="AL86" s="585"/>
      <c r="AM86" s="406">
        <v>20500</v>
      </c>
      <c r="AN86" s="481"/>
      <c r="AO86" s="412">
        <v>0</v>
      </c>
      <c r="AP86" s="585"/>
      <c r="AQ86" s="406">
        <v>20500</v>
      </c>
      <c r="AR86" s="481"/>
      <c r="AS86" s="412">
        <v>9020</v>
      </c>
      <c r="AT86" s="497"/>
      <c r="AU86" s="406">
        <v>20500</v>
      </c>
      <c r="AV86" s="481"/>
      <c r="AW86" s="412">
        <v>6458</v>
      </c>
      <c r="AX86" s="406">
        <v>20500</v>
      </c>
      <c r="AY86" s="294">
        <f t="shared" si="42"/>
        <v>93583</v>
      </c>
    </row>
    <row r="87" spans="1:53" ht="15">
      <c r="B87" s="709"/>
      <c r="C87" s="710"/>
      <c r="D87" s="409" t="s">
        <v>394</v>
      </c>
      <c r="E87" s="405"/>
      <c r="F87" s="547"/>
      <c r="G87" s="540">
        <v>20500</v>
      </c>
      <c r="H87" s="541"/>
      <c r="I87" s="520">
        <v>10250</v>
      </c>
      <c r="J87" s="527"/>
      <c r="K87" s="540">
        <v>20500</v>
      </c>
      <c r="L87" s="541"/>
      <c r="M87" s="520">
        <v>11685</v>
      </c>
      <c r="N87" s="585"/>
      <c r="O87" s="406">
        <v>20500</v>
      </c>
      <c r="P87" s="481"/>
      <c r="Q87" s="294">
        <v>10865</v>
      </c>
      <c r="R87" s="585"/>
      <c r="S87" s="406">
        <v>20500</v>
      </c>
      <c r="T87" s="481"/>
      <c r="U87" s="294">
        <v>4100</v>
      </c>
      <c r="V87" s="585"/>
      <c r="W87" s="406">
        <v>20500</v>
      </c>
      <c r="X87" s="481"/>
      <c r="Y87" s="294">
        <v>16195</v>
      </c>
      <c r="Z87" s="585"/>
      <c r="AA87" s="406">
        <v>20500</v>
      </c>
      <c r="AB87" s="481"/>
      <c r="AC87" s="294">
        <v>0</v>
      </c>
      <c r="AD87" s="585"/>
      <c r="AE87" s="406">
        <v>20500</v>
      </c>
      <c r="AF87" s="481"/>
      <c r="AG87" s="412">
        <v>19885</v>
      </c>
      <c r="AH87" s="585"/>
      <c r="AI87" s="406">
        <v>20500</v>
      </c>
      <c r="AJ87" s="481"/>
      <c r="AK87" s="412">
        <v>5125</v>
      </c>
      <c r="AL87" s="585"/>
      <c r="AM87" s="406">
        <v>20500</v>
      </c>
      <c r="AN87" s="481"/>
      <c r="AO87" s="412">
        <v>0</v>
      </c>
      <c r="AP87" s="585"/>
      <c r="AQ87" s="406">
        <v>20500</v>
      </c>
      <c r="AR87" s="481"/>
      <c r="AS87" s="412">
        <v>9020</v>
      </c>
      <c r="AT87" s="497"/>
      <c r="AU87" s="406">
        <v>20500</v>
      </c>
      <c r="AV87" s="481"/>
      <c r="AW87" s="412">
        <v>6458</v>
      </c>
      <c r="AX87" s="406">
        <v>20500</v>
      </c>
      <c r="AY87" s="294">
        <f t="shared" si="42"/>
        <v>93583</v>
      </c>
    </row>
    <row r="88" spans="1:53" ht="15">
      <c r="B88" s="709"/>
      <c r="C88" s="710"/>
      <c r="D88" s="409" t="s">
        <v>395</v>
      </c>
      <c r="E88" s="405"/>
      <c r="F88" s="547"/>
      <c r="G88" s="540">
        <v>20500</v>
      </c>
      <c r="H88" s="541"/>
      <c r="I88" s="520">
        <v>10250</v>
      </c>
      <c r="J88" s="527"/>
      <c r="K88" s="540">
        <v>20500</v>
      </c>
      <c r="L88" s="541"/>
      <c r="M88" s="520">
        <v>11685</v>
      </c>
      <c r="N88" s="585"/>
      <c r="O88" s="406">
        <v>20500</v>
      </c>
      <c r="P88" s="481"/>
      <c r="Q88" s="294">
        <v>10865</v>
      </c>
      <c r="R88" s="585"/>
      <c r="S88" s="406">
        <v>20500</v>
      </c>
      <c r="T88" s="481"/>
      <c r="U88" s="294">
        <v>4100</v>
      </c>
      <c r="V88" s="585"/>
      <c r="W88" s="406">
        <v>20500</v>
      </c>
      <c r="X88" s="481"/>
      <c r="Y88" s="294">
        <v>16195</v>
      </c>
      <c r="Z88" s="585"/>
      <c r="AA88" s="406">
        <v>20500</v>
      </c>
      <c r="AB88" s="481"/>
      <c r="AC88" s="294">
        <v>0</v>
      </c>
      <c r="AD88" s="585"/>
      <c r="AE88" s="406">
        <v>20500</v>
      </c>
      <c r="AF88" s="481"/>
      <c r="AG88" s="412">
        <v>19885</v>
      </c>
      <c r="AH88" s="585"/>
      <c r="AI88" s="406">
        <v>20500</v>
      </c>
      <c r="AJ88" s="481"/>
      <c r="AK88" s="412">
        <v>5125</v>
      </c>
      <c r="AL88" s="585"/>
      <c r="AM88" s="406">
        <v>20500</v>
      </c>
      <c r="AN88" s="481"/>
      <c r="AO88" s="412">
        <v>0</v>
      </c>
      <c r="AP88" s="585"/>
      <c r="AQ88" s="406">
        <v>20500</v>
      </c>
      <c r="AR88" s="481"/>
      <c r="AS88" s="412">
        <v>9020</v>
      </c>
      <c r="AT88" s="497"/>
      <c r="AU88" s="406">
        <v>20500</v>
      </c>
      <c r="AV88" s="481"/>
      <c r="AW88" s="412">
        <v>6458</v>
      </c>
      <c r="AX88" s="406">
        <v>20500</v>
      </c>
      <c r="AY88" s="294">
        <f t="shared" si="42"/>
        <v>93583</v>
      </c>
    </row>
    <row r="89" spans="1:53" ht="14.25">
      <c r="D89" s="310"/>
      <c r="E89" s="310"/>
      <c r="F89" s="579"/>
      <c r="G89" s="545" t="s">
        <v>40</v>
      </c>
      <c r="H89" s="546"/>
      <c r="I89" s="520">
        <v>51250</v>
      </c>
      <c r="J89" s="544"/>
      <c r="K89" s="545" t="s">
        <v>40</v>
      </c>
      <c r="L89" s="546"/>
      <c r="M89" s="520">
        <v>58425</v>
      </c>
      <c r="N89" s="585"/>
      <c r="O89" s="413" t="s">
        <v>40</v>
      </c>
      <c r="P89" s="483"/>
      <c r="Q89" s="414">
        <v>54325</v>
      </c>
      <c r="R89" s="585"/>
      <c r="S89" s="413" t="s">
        <v>40</v>
      </c>
      <c r="T89" s="483"/>
      <c r="U89" s="414">
        <v>20500</v>
      </c>
      <c r="V89" s="585"/>
      <c r="W89" s="413" t="s">
        <v>40</v>
      </c>
      <c r="X89" s="483"/>
      <c r="Y89" s="414">
        <v>80975</v>
      </c>
      <c r="Z89" s="585"/>
      <c r="AA89" s="413" t="s">
        <v>40</v>
      </c>
      <c r="AB89" s="483"/>
      <c r="AC89" s="414">
        <v>0</v>
      </c>
      <c r="AD89" s="585"/>
      <c r="AE89" s="413" t="s">
        <v>40</v>
      </c>
      <c r="AF89" s="483"/>
      <c r="AG89" s="414">
        <v>99425</v>
      </c>
      <c r="AH89" s="585"/>
      <c r="AI89" s="413" t="s">
        <v>40</v>
      </c>
      <c r="AJ89" s="483"/>
      <c r="AK89" s="414">
        <v>25625</v>
      </c>
      <c r="AL89" s="585"/>
      <c r="AM89" s="413" t="s">
        <v>40</v>
      </c>
      <c r="AN89" s="483"/>
      <c r="AO89" s="414">
        <v>0</v>
      </c>
      <c r="AP89" s="585"/>
      <c r="AQ89" s="413" t="s">
        <v>40</v>
      </c>
      <c r="AR89" s="483"/>
      <c r="AS89" s="414">
        <v>45100</v>
      </c>
      <c r="AT89" s="502"/>
      <c r="AU89" s="413" t="s">
        <v>40</v>
      </c>
      <c r="AV89" s="483"/>
      <c r="AW89" s="414">
        <v>32290</v>
      </c>
      <c r="AX89" s="413" t="s">
        <v>40</v>
      </c>
      <c r="AY89" s="414">
        <f>SUM(AY84:AY88)</f>
        <v>467915</v>
      </c>
      <c r="AZ89" s="351"/>
      <c r="BA89" s="395"/>
    </row>
    <row r="90" spans="1:53" s="468" customFormat="1" ht="14.25">
      <c r="B90" s="469"/>
      <c r="D90" s="470" t="s">
        <v>408</v>
      </c>
      <c r="E90" s="471"/>
      <c r="F90" s="547"/>
      <c r="G90" s="578"/>
      <c r="H90" s="547"/>
      <c r="I90" s="578">
        <v>432170</v>
      </c>
      <c r="J90" s="547"/>
      <c r="K90" s="538"/>
      <c r="L90" s="539"/>
      <c r="M90" s="520">
        <f>M77+M83+M89</f>
        <v>253095</v>
      </c>
      <c r="N90" s="585"/>
      <c r="O90" s="452"/>
      <c r="P90" s="486"/>
      <c r="Q90" s="452">
        <v>180955</v>
      </c>
      <c r="R90" s="585"/>
      <c r="S90" s="452"/>
      <c r="T90" s="486"/>
      <c r="U90" s="452">
        <v>508360</v>
      </c>
      <c r="V90" s="585"/>
      <c r="W90" s="452"/>
      <c r="X90" s="486"/>
      <c r="Y90" s="452">
        <v>218945</v>
      </c>
      <c r="Z90" s="585"/>
      <c r="AA90" s="453"/>
      <c r="AB90" s="489"/>
      <c r="AC90" s="452">
        <v>793800</v>
      </c>
      <c r="AD90" s="585"/>
      <c r="AE90" s="453"/>
      <c r="AF90" s="489"/>
      <c r="AG90" s="452">
        <v>789275</v>
      </c>
      <c r="AH90" s="585"/>
      <c r="AI90" s="453"/>
      <c r="AJ90" s="489"/>
      <c r="AK90" s="452">
        <v>698465</v>
      </c>
      <c r="AL90" s="585"/>
      <c r="AM90" s="453"/>
      <c r="AN90" s="489"/>
      <c r="AO90" s="452">
        <v>207900</v>
      </c>
      <c r="AP90" s="585"/>
      <c r="AQ90" s="453"/>
      <c r="AR90" s="489"/>
      <c r="AS90" s="452">
        <v>585640</v>
      </c>
      <c r="AT90" s="486"/>
      <c r="AU90" s="453"/>
      <c r="AV90" s="489"/>
      <c r="AW90" s="452">
        <v>585400</v>
      </c>
      <c r="AX90" s="453"/>
      <c r="AY90" s="452">
        <f>AY77+AY83+AY89</f>
        <v>5254005</v>
      </c>
      <c r="AZ90" s="446"/>
      <c r="BA90" s="454"/>
    </row>
    <row r="91" spans="1:53">
      <c r="D91" s="415" t="s">
        <v>406</v>
      </c>
      <c r="E91" s="416"/>
      <c r="F91" s="577"/>
      <c r="G91" s="520">
        <f>G90*0.18</f>
        <v>0</v>
      </c>
      <c r="H91" s="527"/>
      <c r="I91" s="520">
        <f>I90*0.18</f>
        <v>77790.599999999991</v>
      </c>
      <c r="J91" s="528"/>
      <c r="K91" s="548"/>
      <c r="L91" s="537"/>
      <c r="M91" s="520">
        <f>M90*0.18</f>
        <v>45557.1</v>
      </c>
      <c r="N91" s="585"/>
      <c r="O91" s="294"/>
      <c r="P91" s="299"/>
      <c r="Q91" s="294">
        <f>Q90*0.18</f>
        <v>32571.899999999998</v>
      </c>
      <c r="R91" s="585"/>
      <c r="S91" s="294"/>
      <c r="T91" s="299"/>
      <c r="U91" s="294">
        <f>U90*0.18</f>
        <v>91504.8</v>
      </c>
      <c r="V91" s="585"/>
      <c r="W91" s="294"/>
      <c r="X91" s="299"/>
      <c r="Y91" s="294">
        <f>Y90*0.18</f>
        <v>39410.1</v>
      </c>
      <c r="Z91" s="585"/>
      <c r="AA91" s="308"/>
      <c r="AB91" s="492"/>
      <c r="AC91" s="294">
        <f>AC90*0.18</f>
        <v>142884</v>
      </c>
      <c r="AD91" s="585"/>
      <c r="AE91" s="308"/>
      <c r="AF91" s="492"/>
      <c r="AG91" s="294">
        <f>AG90*0.18</f>
        <v>142069.5</v>
      </c>
      <c r="AH91" s="585"/>
      <c r="AI91" s="308"/>
      <c r="AJ91" s="492"/>
      <c r="AK91" s="294">
        <f>AK90*0.18</f>
        <v>125723.7</v>
      </c>
      <c r="AL91" s="486"/>
      <c r="AM91" s="308"/>
      <c r="AN91" s="492"/>
      <c r="AO91" s="294">
        <f>AO90*0.18</f>
        <v>37422</v>
      </c>
      <c r="AP91" s="486"/>
      <c r="AQ91" s="308"/>
      <c r="AR91" s="492"/>
      <c r="AS91" s="294">
        <f>AS90*0.18</f>
        <v>105415.2</v>
      </c>
      <c r="AT91" s="486"/>
      <c r="AU91" s="308"/>
      <c r="AV91" s="492"/>
      <c r="AW91" s="294">
        <f>AW90*0.18</f>
        <v>105372</v>
      </c>
      <c r="AX91" s="308"/>
      <c r="AY91" s="294">
        <f>AY90*0.18</f>
        <v>945720.89999999991</v>
      </c>
      <c r="AZ91" s="351"/>
      <c r="BA91" s="395"/>
    </row>
    <row r="92" spans="1:53" ht="15.75">
      <c r="D92" s="417" t="s">
        <v>410</v>
      </c>
      <c r="E92" s="418"/>
      <c r="F92" s="580"/>
      <c r="G92" s="520">
        <f>SUM(G90:G91)</f>
        <v>0</v>
      </c>
      <c r="H92" s="527"/>
      <c r="I92" s="520">
        <f>SUM(I90:I91)</f>
        <v>509960.6</v>
      </c>
      <c r="J92" s="528"/>
      <c r="K92" s="549"/>
      <c r="L92" s="550"/>
      <c r="M92" s="520">
        <f>SUM(M90:M91)</f>
        <v>298652.09999999998</v>
      </c>
      <c r="N92" s="585"/>
      <c r="O92" s="294"/>
      <c r="P92" s="299"/>
      <c r="Q92" s="294">
        <f>SUM(Q90:Q91)</f>
        <v>213526.9</v>
      </c>
      <c r="R92" s="585"/>
      <c r="S92" s="294"/>
      <c r="T92" s="299"/>
      <c r="U92" s="294">
        <f>SUM(U90:U91)</f>
        <v>599864.80000000005</v>
      </c>
      <c r="V92" s="585"/>
      <c r="W92" s="294"/>
      <c r="X92" s="299"/>
      <c r="Y92" s="294">
        <f>SUM(Y90:Y91)</f>
        <v>258355.1</v>
      </c>
      <c r="Z92" s="585"/>
      <c r="AA92" s="308"/>
      <c r="AB92" s="492"/>
      <c r="AC92" s="294">
        <f>SUM(AC90:AC91)</f>
        <v>936684</v>
      </c>
      <c r="AD92" s="585"/>
      <c r="AE92" s="308"/>
      <c r="AF92" s="492"/>
      <c r="AG92" s="294">
        <f>SUM(AG90:AG91)</f>
        <v>931344.5</v>
      </c>
      <c r="AH92" s="585"/>
      <c r="AI92" s="308"/>
      <c r="AJ92" s="492"/>
      <c r="AK92" s="294">
        <f>SUM(AK90:AK91)</f>
        <v>824188.7</v>
      </c>
      <c r="AL92" s="486"/>
      <c r="AM92" s="308"/>
      <c r="AN92" s="492"/>
      <c r="AO92" s="294">
        <f>SUM(AO90:AO91)</f>
        <v>245322</v>
      </c>
      <c r="AP92" s="486"/>
      <c r="AQ92" s="308"/>
      <c r="AR92" s="492"/>
      <c r="AS92" s="294">
        <f>SUM(AS90:AS91)</f>
        <v>691055.2</v>
      </c>
      <c r="AT92" s="486"/>
      <c r="AU92" s="308"/>
      <c r="AV92" s="492"/>
      <c r="AW92" s="294">
        <f>SUM(AW90:AW91)</f>
        <v>690772</v>
      </c>
      <c r="AX92" s="308"/>
      <c r="AY92" s="294">
        <f>SUM(AY90:AY91)</f>
        <v>6199725.9000000004</v>
      </c>
      <c r="AZ92" s="351"/>
      <c r="BA92" s="395"/>
    </row>
    <row r="93" spans="1:53" ht="52.5" customHeight="1">
      <c r="C93" s="419" t="s">
        <v>411</v>
      </c>
      <c r="D93" s="711" t="s">
        <v>420</v>
      </c>
      <c r="E93" s="712"/>
      <c r="F93" s="552"/>
      <c r="G93" s="520">
        <f>G71+G92</f>
        <v>0</v>
      </c>
      <c r="H93" s="527"/>
      <c r="I93" s="520">
        <f>I71+I92</f>
        <v>6461472.8428680319</v>
      </c>
      <c r="J93" s="528"/>
      <c r="K93" s="551"/>
      <c r="L93" s="552"/>
      <c r="M93" s="520">
        <f>M71+M92</f>
        <v>2054126.2291999999</v>
      </c>
      <c r="N93" s="486"/>
      <c r="O93" s="294"/>
      <c r="P93" s="299"/>
      <c r="Q93" s="294">
        <f>Q92+Q71</f>
        <v>1220390.2249166667</v>
      </c>
      <c r="R93" s="486"/>
      <c r="S93" s="294"/>
      <c r="T93" s="299"/>
      <c r="U93" s="294">
        <f>U92+U71</f>
        <v>2693767.0969599998</v>
      </c>
      <c r="V93" s="486"/>
      <c r="W93" s="294"/>
      <c r="X93" s="299"/>
      <c r="Y93" s="294">
        <f>Y92+Y71</f>
        <v>1353984.2519733333</v>
      </c>
      <c r="Z93" s="486"/>
      <c r="AA93" s="308"/>
      <c r="AB93" s="492"/>
      <c r="AC93" s="294">
        <f>AC92+AC71</f>
        <v>7245007.4335875008</v>
      </c>
      <c r="AD93" s="486"/>
      <c r="AE93" s="308"/>
      <c r="AF93" s="492"/>
      <c r="AG93" s="294">
        <f>AG92+AG71</f>
        <v>8924553.6523733325</v>
      </c>
      <c r="AH93" s="486"/>
      <c r="AI93" s="308"/>
      <c r="AJ93" s="492"/>
      <c r="AK93" s="294">
        <f>AK92+AK71</f>
        <v>8893322.233653333</v>
      </c>
      <c r="AL93" s="486"/>
      <c r="AM93" s="308"/>
      <c r="AN93" s="492"/>
      <c r="AO93" s="294">
        <f>AO92+AO71</f>
        <v>4233493.4221999999</v>
      </c>
      <c r="AP93" s="486"/>
      <c r="AQ93" s="308"/>
      <c r="AR93" s="492"/>
      <c r="AS93" s="294">
        <f>AS92+AS71</f>
        <v>4529677.3830666663</v>
      </c>
      <c r="AT93" s="486"/>
      <c r="AU93" s="308"/>
      <c r="AV93" s="492"/>
      <c r="AW93" s="294">
        <f>AW92+AW71</f>
        <v>7643624.4212575005</v>
      </c>
      <c r="AX93" s="308"/>
      <c r="AY93" s="294">
        <f>AY92+AY71</f>
        <v>55253419.192056358</v>
      </c>
      <c r="AZ93" s="351"/>
      <c r="BA93" s="395"/>
    </row>
    <row r="94" spans="1:53" s="468" customFormat="1" ht="15.75">
      <c r="B94" s="469"/>
      <c r="C94" s="743" t="s">
        <v>455</v>
      </c>
      <c r="D94" s="744"/>
      <c r="E94" s="744"/>
      <c r="F94" s="581"/>
      <c r="G94" s="582"/>
      <c r="H94" s="583"/>
      <c r="I94" s="553">
        <f>I93/100000</f>
        <v>64.614728428680323</v>
      </c>
      <c r="J94" s="553"/>
      <c r="K94" s="554"/>
      <c r="L94" s="554"/>
      <c r="M94" s="553">
        <f>M93/100000</f>
        <v>20.541262291999999</v>
      </c>
      <c r="N94" s="472"/>
      <c r="O94" s="472"/>
      <c r="P94" s="472"/>
      <c r="Q94" s="472">
        <f t="shared" ref="Q94:AG94" si="43">Q93/100000</f>
        <v>12.203902249166667</v>
      </c>
      <c r="R94" s="472"/>
      <c r="S94" s="472"/>
      <c r="T94" s="472"/>
      <c r="U94" s="472">
        <f t="shared" si="43"/>
        <v>26.937670969599999</v>
      </c>
      <c r="V94" s="472"/>
      <c r="W94" s="472"/>
      <c r="X94" s="472"/>
      <c r="Y94" s="472">
        <f t="shared" si="43"/>
        <v>13.539842519733334</v>
      </c>
      <c r="Z94" s="472"/>
      <c r="AA94" s="472"/>
      <c r="AB94" s="472"/>
      <c r="AC94" s="472">
        <f t="shared" si="43"/>
        <v>72.450074335875001</v>
      </c>
      <c r="AD94" s="472"/>
      <c r="AE94" s="472"/>
      <c r="AF94" s="472"/>
      <c r="AG94" s="472">
        <f t="shared" si="43"/>
        <v>89.245536523733321</v>
      </c>
      <c r="AH94" s="472"/>
      <c r="AI94" s="472"/>
      <c r="AJ94" s="472"/>
      <c r="AK94" s="472">
        <f t="shared" ref="AK94" si="44">AK93/100000</f>
        <v>88.933222336533333</v>
      </c>
      <c r="AL94" s="472"/>
      <c r="AM94" s="472"/>
      <c r="AN94" s="472"/>
      <c r="AO94" s="472">
        <f t="shared" ref="AO94" si="45">AO93/100000</f>
        <v>42.334934222000001</v>
      </c>
      <c r="AP94" s="472"/>
      <c r="AQ94" s="472"/>
      <c r="AR94" s="472"/>
      <c r="AS94" s="472">
        <f t="shared" ref="AS94" si="46">AS93/100000</f>
        <v>45.296773830666666</v>
      </c>
      <c r="AT94" s="472"/>
      <c r="AU94" s="472"/>
      <c r="AV94" s="472"/>
      <c r="AW94" s="472">
        <f t="shared" ref="AW94" si="47">AW93/100000</f>
        <v>76.436244212575005</v>
      </c>
      <c r="AX94" s="472"/>
      <c r="AY94" s="472">
        <f>AY93/100000</f>
        <v>552.53419192056356</v>
      </c>
      <c r="AZ94" s="473"/>
    </row>
    <row r="95" spans="1:53" ht="15.75">
      <c r="C95" s="421"/>
      <c r="D95" s="422"/>
      <c r="E95" s="422"/>
      <c r="F95" s="556"/>
      <c r="G95" s="556"/>
      <c r="H95" s="556"/>
      <c r="I95" s="555"/>
      <c r="J95" s="555"/>
      <c r="K95" s="556"/>
      <c r="L95" s="556"/>
      <c r="M95" s="555"/>
      <c r="O95" s="423"/>
      <c r="P95" s="423"/>
      <c r="Q95" s="423"/>
      <c r="S95" s="423"/>
      <c r="T95" s="423"/>
      <c r="U95" s="423"/>
      <c r="W95" s="423"/>
      <c r="X95" s="423"/>
      <c r="Y95" s="423"/>
    </row>
    <row r="96" spans="1:53" ht="15.75">
      <c r="C96" s="421"/>
      <c r="D96" s="422"/>
      <c r="E96" s="422"/>
      <c r="F96" s="556"/>
      <c r="G96" s="556"/>
      <c r="H96" s="556"/>
      <c r="I96" s="555"/>
      <c r="J96" s="555"/>
      <c r="K96" s="556"/>
      <c r="L96" s="556"/>
      <c r="M96" s="555"/>
      <c r="O96" s="423"/>
      <c r="P96" s="423"/>
      <c r="Q96" s="423"/>
      <c r="S96" s="423"/>
      <c r="T96" s="423"/>
      <c r="U96" s="423"/>
      <c r="W96" s="423"/>
      <c r="X96" s="423"/>
      <c r="Y96" s="423"/>
    </row>
    <row r="97" spans="1:63" ht="15.75">
      <c r="C97" s="421"/>
      <c r="D97" s="424"/>
      <c r="E97" s="424"/>
      <c r="F97" s="584"/>
      <c r="G97" s="558"/>
      <c r="H97" s="558"/>
      <c r="I97" s="557"/>
      <c r="J97" s="557"/>
      <c r="K97" s="558"/>
      <c r="L97" s="558"/>
      <c r="M97" s="557"/>
      <c r="N97" s="473"/>
      <c r="O97" s="425"/>
      <c r="P97" s="425"/>
      <c r="Q97" s="425"/>
      <c r="R97" s="473"/>
      <c r="S97" s="425"/>
      <c r="T97" s="425"/>
      <c r="U97" s="425"/>
      <c r="V97" s="473"/>
      <c r="W97" s="425"/>
      <c r="X97" s="425"/>
      <c r="Y97" s="425"/>
      <c r="Z97" s="473"/>
      <c r="AD97" s="473"/>
      <c r="AG97" s="420"/>
      <c r="AH97" s="473"/>
      <c r="AK97" s="420"/>
      <c r="AL97" s="473"/>
      <c r="AO97" s="420"/>
      <c r="AP97" s="473"/>
      <c r="AS97" s="420"/>
      <c r="AT97" s="473"/>
      <c r="AW97" s="420"/>
    </row>
    <row r="98" spans="1:63" ht="15.75">
      <c r="C98" s="421"/>
      <c r="D98" s="424"/>
      <c r="E98" s="424"/>
      <c r="F98" s="584"/>
      <c r="G98" s="558"/>
      <c r="H98" s="558"/>
      <c r="I98" s="559"/>
      <c r="J98" s="559"/>
      <c r="K98" s="558"/>
      <c r="L98" s="558"/>
      <c r="M98" s="559"/>
      <c r="O98" s="426"/>
      <c r="P98" s="426"/>
      <c r="Q98" s="426"/>
      <c r="S98" s="426"/>
      <c r="T98" s="426"/>
      <c r="U98" s="426"/>
      <c r="W98" s="426"/>
      <c r="X98" s="426"/>
      <c r="Y98" s="426"/>
    </row>
    <row r="99" spans="1:63" ht="15.75">
      <c r="C99" s="421"/>
      <c r="D99" s="424"/>
      <c r="E99" s="424"/>
      <c r="F99" s="584"/>
      <c r="G99" s="558"/>
      <c r="H99" s="558"/>
      <c r="I99" s="559"/>
      <c r="J99" s="559"/>
      <c r="K99" s="558"/>
      <c r="L99" s="558"/>
      <c r="M99" s="559"/>
      <c r="O99" s="426"/>
      <c r="P99" s="426"/>
      <c r="Q99" s="426"/>
      <c r="S99" s="426"/>
      <c r="T99" s="426"/>
      <c r="U99" s="426"/>
      <c r="W99" s="426"/>
      <c r="X99" s="426"/>
      <c r="Y99" s="426"/>
    </row>
    <row r="100" spans="1:63" ht="15.75">
      <c r="C100" s="421"/>
      <c r="D100" s="424"/>
      <c r="E100" s="424"/>
      <c r="F100" s="584"/>
      <c r="G100" s="558"/>
      <c r="H100" s="558"/>
      <c r="I100" s="559"/>
      <c r="J100" s="559"/>
      <c r="K100" s="558"/>
      <c r="L100" s="558"/>
      <c r="M100" s="559"/>
      <c r="O100" s="426"/>
      <c r="P100" s="426"/>
      <c r="Q100" s="426"/>
      <c r="S100" s="426"/>
      <c r="T100" s="426"/>
      <c r="U100" s="426"/>
      <c r="W100" s="426"/>
      <c r="X100" s="426"/>
      <c r="Y100" s="426"/>
    </row>
    <row r="101" spans="1:63" ht="14.25">
      <c r="C101" s="742" t="s">
        <v>10</v>
      </c>
      <c r="D101" s="742"/>
      <c r="N101" s="503"/>
      <c r="Q101" s="427" t="s">
        <v>11</v>
      </c>
      <c r="R101" s="503"/>
      <c r="S101" s="427"/>
      <c r="T101" s="432"/>
      <c r="V101" s="503"/>
      <c r="Z101" s="503"/>
      <c r="AD101" s="503"/>
      <c r="AE101" s="427"/>
      <c r="AF101" s="432"/>
      <c r="AG101" s="427"/>
      <c r="AH101" s="503"/>
      <c r="AI101" s="427"/>
      <c r="AJ101" s="432"/>
      <c r="AK101" s="427"/>
      <c r="AL101" s="503"/>
      <c r="AM101" s="427"/>
      <c r="AN101" s="432"/>
      <c r="AO101" s="427"/>
      <c r="AP101" s="503"/>
      <c r="AQ101" s="427"/>
      <c r="AR101" s="432"/>
      <c r="AS101" s="427"/>
      <c r="AT101" s="503"/>
      <c r="AW101" s="427" t="s">
        <v>12</v>
      </c>
      <c r="AX101" s="427"/>
    </row>
    <row r="102" spans="1:63" s="305" customFormat="1" ht="14.25">
      <c r="A102" s="289"/>
      <c r="B102" s="428"/>
      <c r="C102" s="742" t="s">
        <v>384</v>
      </c>
      <c r="D102" s="742"/>
      <c r="F102" s="560"/>
      <c r="G102" s="560"/>
      <c r="H102" s="560"/>
      <c r="I102" s="560"/>
      <c r="J102" s="560"/>
      <c r="K102" s="560"/>
      <c r="L102" s="560"/>
      <c r="M102" s="560"/>
      <c r="N102" s="503"/>
      <c r="P102" s="435"/>
      <c r="Q102" s="427" t="s">
        <v>384</v>
      </c>
      <c r="R102" s="503"/>
      <c r="S102" s="427"/>
      <c r="T102" s="432"/>
      <c r="V102" s="503"/>
      <c r="X102" s="435"/>
      <c r="Z102" s="503"/>
      <c r="AA102" s="289"/>
      <c r="AB102" s="289"/>
      <c r="AD102" s="503"/>
      <c r="AE102" s="427"/>
      <c r="AF102" s="432"/>
      <c r="AG102" s="427"/>
      <c r="AH102" s="503"/>
      <c r="AI102" s="427"/>
      <c r="AJ102" s="432"/>
      <c r="AK102" s="427"/>
      <c r="AL102" s="503"/>
      <c r="AM102" s="427"/>
      <c r="AN102" s="432"/>
      <c r="AO102" s="427"/>
      <c r="AP102" s="503"/>
      <c r="AQ102" s="427"/>
      <c r="AR102" s="432"/>
      <c r="AS102" s="427"/>
      <c r="AT102" s="503"/>
      <c r="AV102" s="435"/>
      <c r="AW102" s="427" t="s">
        <v>384</v>
      </c>
      <c r="AX102" s="427"/>
      <c r="AZ102" s="596"/>
      <c r="BA102" s="289"/>
      <c r="BB102" s="289"/>
      <c r="BC102" s="289"/>
      <c r="BD102" s="289"/>
      <c r="BE102" s="289"/>
      <c r="BF102" s="289"/>
      <c r="BG102" s="289"/>
      <c r="BH102" s="289"/>
      <c r="BI102" s="289"/>
      <c r="BJ102" s="289"/>
      <c r="BK102" s="289"/>
    </row>
    <row r="103" spans="1:63" s="305" customFormat="1" ht="14.25">
      <c r="A103" s="289"/>
      <c r="B103" s="428"/>
      <c r="C103" s="742" t="s">
        <v>385</v>
      </c>
      <c r="D103" s="742"/>
      <c r="F103" s="560"/>
      <c r="G103" s="560"/>
      <c r="H103" s="560"/>
      <c r="I103" s="560"/>
      <c r="J103" s="560"/>
      <c r="K103" s="560"/>
      <c r="L103" s="560"/>
      <c r="M103" s="560"/>
      <c r="N103" s="504"/>
      <c r="P103" s="435"/>
      <c r="Q103" s="427" t="s">
        <v>385</v>
      </c>
      <c r="R103" s="504"/>
      <c r="S103" s="427"/>
      <c r="T103" s="432"/>
      <c r="V103" s="504"/>
      <c r="X103" s="435"/>
      <c r="Z103" s="504"/>
      <c r="AA103" s="289"/>
      <c r="AB103" s="289"/>
      <c r="AD103" s="504"/>
      <c r="AE103" s="300"/>
      <c r="AF103" s="300"/>
      <c r="AG103" s="300"/>
      <c r="AH103" s="504"/>
      <c r="AI103" s="300"/>
      <c r="AJ103" s="300"/>
      <c r="AK103" s="300"/>
      <c r="AL103" s="504"/>
      <c r="AM103" s="300"/>
      <c r="AN103" s="300"/>
      <c r="AO103" s="300"/>
      <c r="AP103" s="504"/>
      <c r="AQ103" s="300"/>
      <c r="AR103" s="300"/>
      <c r="AS103" s="300"/>
      <c r="AT103" s="504"/>
      <c r="AV103" s="435"/>
      <c r="AW103" s="300" t="s">
        <v>428</v>
      </c>
      <c r="AX103" s="300"/>
      <c r="AZ103" s="596"/>
      <c r="BA103" s="289"/>
      <c r="BB103" s="289"/>
      <c r="BC103" s="289"/>
      <c r="BD103" s="289"/>
      <c r="BE103" s="289"/>
      <c r="BF103" s="289"/>
      <c r="BG103" s="289"/>
      <c r="BH103" s="289"/>
      <c r="BI103" s="289"/>
      <c r="BJ103" s="289"/>
      <c r="BK103" s="289"/>
    </row>
    <row r="104" spans="1:63" s="305" customFormat="1">
      <c r="A104" s="289"/>
      <c r="B104" s="429"/>
      <c r="C104" s="429"/>
      <c r="E104" s="408"/>
      <c r="F104" s="561"/>
      <c r="G104" s="561"/>
      <c r="H104" s="561"/>
      <c r="I104" s="560"/>
      <c r="J104" s="560"/>
      <c r="K104" s="561"/>
      <c r="L104" s="561"/>
      <c r="M104" s="560"/>
      <c r="N104" s="498"/>
      <c r="P104" s="435"/>
      <c r="R104" s="498"/>
      <c r="S104" s="408"/>
      <c r="T104" s="436"/>
      <c r="U104" s="408"/>
      <c r="V104" s="498"/>
      <c r="X104" s="435"/>
      <c r="Z104" s="498"/>
      <c r="AA104" s="289"/>
      <c r="AB104" s="289"/>
      <c r="AC104" s="298"/>
      <c r="AD104" s="498"/>
      <c r="AE104" s="298"/>
      <c r="AF104" s="298"/>
      <c r="AG104" s="298"/>
      <c r="AH104" s="498"/>
      <c r="AI104" s="298"/>
      <c r="AJ104" s="298"/>
      <c r="AK104" s="298"/>
      <c r="AL104" s="498"/>
      <c r="AM104" s="298"/>
      <c r="AN104" s="298"/>
      <c r="AO104" s="298"/>
      <c r="AP104" s="498"/>
      <c r="AQ104" s="298"/>
      <c r="AR104" s="298"/>
      <c r="AS104" s="298"/>
      <c r="AT104" s="498"/>
      <c r="AU104" s="298"/>
      <c r="AV104" s="298"/>
      <c r="AW104" s="298"/>
      <c r="AX104" s="298"/>
      <c r="AY104" s="289"/>
      <c r="AZ104" s="289"/>
      <c r="BA104" s="289"/>
      <c r="BB104" s="289"/>
      <c r="BC104" s="289"/>
      <c r="BD104" s="289"/>
      <c r="BE104" s="289"/>
      <c r="BF104" s="289"/>
      <c r="BG104" s="289"/>
      <c r="BH104" s="289"/>
      <c r="BI104" s="289"/>
      <c r="BJ104" s="289"/>
      <c r="BK104" s="289"/>
    </row>
  </sheetData>
  <mergeCells count="46">
    <mergeCell ref="AX5:AY5"/>
    <mergeCell ref="AX6:AY6"/>
    <mergeCell ref="A1:M1"/>
    <mergeCell ref="C84:C88"/>
    <mergeCell ref="B72:B74"/>
    <mergeCell ref="B77:B82"/>
    <mergeCell ref="B84:B88"/>
    <mergeCell ref="A3:M3"/>
    <mergeCell ref="A4:M4"/>
    <mergeCell ref="A2:M2"/>
    <mergeCell ref="A5:B5"/>
    <mergeCell ref="C78:C82"/>
    <mergeCell ref="A27:C27"/>
    <mergeCell ref="D70:E70"/>
    <mergeCell ref="J5:M5"/>
    <mergeCell ref="F5:I5"/>
    <mergeCell ref="C102:D102"/>
    <mergeCell ref="C103:D103"/>
    <mergeCell ref="AA6:AC6"/>
    <mergeCell ref="O6:Q6"/>
    <mergeCell ref="S6:U6"/>
    <mergeCell ref="W6:Y6"/>
    <mergeCell ref="A26:C26"/>
    <mergeCell ref="C72:C76"/>
    <mergeCell ref="A6:B6"/>
    <mergeCell ref="K6:M6"/>
    <mergeCell ref="D93:E93"/>
    <mergeCell ref="C101:D101"/>
    <mergeCell ref="AE6:AG6"/>
    <mergeCell ref="AI6:AK6"/>
    <mergeCell ref="AM6:AO6"/>
    <mergeCell ref="AQ6:AS6"/>
    <mergeCell ref="C94:E94"/>
    <mergeCell ref="V5:Y5"/>
    <mergeCell ref="Z5:AC5"/>
    <mergeCell ref="AD5:AG5"/>
    <mergeCell ref="C5:E5"/>
    <mergeCell ref="AU6:AW6"/>
    <mergeCell ref="C6:E6"/>
    <mergeCell ref="G6:I6"/>
    <mergeCell ref="AH5:AK5"/>
    <mergeCell ref="AL5:AO5"/>
    <mergeCell ref="AP5:AS5"/>
    <mergeCell ref="AT5:AW5"/>
    <mergeCell ref="N5:Q5"/>
    <mergeCell ref="R5:U5"/>
  </mergeCells>
  <printOptions horizontalCentered="1"/>
  <pageMargins left="0.23" right="0.23622047244094499" top="0.37" bottom="0.25" header="0.25" footer="0.16"/>
  <pageSetup paperSize="9" scale="42" orientation="landscape" r:id="rId1"/>
  <headerFooter alignWithMargins="0">
    <oddFooter>&amp;L&amp;7&amp;Z&amp;F</oddFooter>
  </headerFooter>
</worksheet>
</file>

<file path=xl/worksheets/sheet4.xml><?xml version="1.0" encoding="utf-8"?>
<worksheet xmlns="http://schemas.openxmlformats.org/spreadsheetml/2006/main" xmlns:r="http://schemas.openxmlformats.org/officeDocument/2006/relationships">
  <sheetPr>
    <tabColor rgb="FF92D050"/>
  </sheetPr>
  <dimension ref="A1:M13"/>
  <sheetViews>
    <sheetView view="pageBreakPreview" topLeftCell="A5" zoomScale="60" workbookViewId="0">
      <selection activeCell="F5" sqref="F5"/>
    </sheetView>
  </sheetViews>
  <sheetFormatPr defaultColWidth="9.140625" defaultRowHeight="15"/>
  <cols>
    <col min="1" max="1" width="6.85546875" style="1" customWidth="1"/>
    <col min="2" max="2" width="17.85546875" style="1" bestFit="1" customWidth="1"/>
    <col min="3" max="3" width="14.85546875" style="1" bestFit="1" customWidth="1"/>
    <col min="4" max="4" width="15.140625" style="1" bestFit="1" customWidth="1"/>
    <col min="5" max="5" width="10.28515625" style="1" customWidth="1"/>
    <col min="6" max="6" width="14.85546875" style="1" bestFit="1" customWidth="1"/>
    <col min="7" max="7" width="16.140625" style="1" bestFit="1" customWidth="1"/>
    <col min="8" max="8" width="11" style="1" bestFit="1" customWidth="1"/>
    <col min="9" max="9" width="10.5703125" style="1" bestFit="1" customWidth="1"/>
    <col min="10" max="10" width="11" style="1" bestFit="1" customWidth="1"/>
    <col min="11" max="16384" width="9.140625" style="1"/>
  </cols>
  <sheetData>
    <row r="1" spans="1:13" ht="39" customHeight="1">
      <c r="A1" s="754" t="s">
        <v>27</v>
      </c>
      <c r="B1" s="754"/>
      <c r="C1" s="754"/>
      <c r="D1" s="754"/>
      <c r="E1" s="754"/>
      <c r="F1" s="754"/>
      <c r="G1" s="754"/>
      <c r="H1" s="754"/>
      <c r="I1" s="59"/>
      <c r="J1" s="59"/>
    </row>
    <row r="2" spans="1:13" ht="24" customHeight="1">
      <c r="A2" s="755" t="s">
        <v>43</v>
      </c>
      <c r="B2" s="755"/>
      <c r="C2" s="755"/>
      <c r="F2" s="756" t="s">
        <v>25</v>
      </c>
      <c r="G2" s="756"/>
      <c r="H2" s="756"/>
      <c r="I2" s="42"/>
      <c r="J2" s="42"/>
    </row>
    <row r="3" spans="1:13" ht="97.5" customHeight="1">
      <c r="A3" s="6" t="s">
        <v>19</v>
      </c>
      <c r="B3" s="6" t="s">
        <v>20</v>
      </c>
      <c r="C3" s="6" t="s">
        <v>21</v>
      </c>
      <c r="D3" s="6" t="s">
        <v>22</v>
      </c>
      <c r="E3" s="6" t="s">
        <v>23</v>
      </c>
      <c r="F3" s="6" t="s">
        <v>24</v>
      </c>
      <c r="G3" s="6" t="s">
        <v>173</v>
      </c>
      <c r="H3" s="6" t="s">
        <v>7</v>
      </c>
      <c r="I3" s="6" t="s">
        <v>307</v>
      </c>
      <c r="J3" s="6" t="s">
        <v>7</v>
      </c>
      <c r="K3" s="3"/>
    </row>
    <row r="4" spans="1:13">
      <c r="A4" s="4">
        <v>1</v>
      </c>
      <c r="B4" s="4">
        <v>2</v>
      </c>
      <c r="C4" s="4">
        <v>3</v>
      </c>
      <c r="D4" s="4">
        <v>4</v>
      </c>
      <c r="E4" s="4">
        <v>5</v>
      </c>
      <c r="F4" s="4">
        <v>6</v>
      </c>
      <c r="G4" s="4">
        <v>7</v>
      </c>
      <c r="H4" s="4">
        <v>8</v>
      </c>
      <c r="I4" s="4">
        <v>7</v>
      </c>
      <c r="J4" s="4">
        <v>8</v>
      </c>
    </row>
    <row r="5" spans="1:13" ht="100.5" customHeight="1">
      <c r="A5" s="4">
        <v>1</v>
      </c>
      <c r="B5" s="54" t="e">
        <f>RIGHT(#REF!,LEN(#REF!)-14)</f>
        <v>#REF!</v>
      </c>
      <c r="C5" s="9" t="e">
        <f>#REF!</f>
        <v>#REF!</v>
      </c>
      <c r="D5" s="9">
        <f>'Formet 3'!D7</f>
        <v>0</v>
      </c>
      <c r="E5" s="9" t="e">
        <f>#REF!</f>
        <v>#REF!</v>
      </c>
      <c r="F5" s="9">
        <v>0</v>
      </c>
      <c r="G5" s="9" t="e">
        <f>#REF!</f>
        <v>#REF!</v>
      </c>
      <c r="H5" s="9" t="e">
        <f>G5+E5</f>
        <v>#REF!</v>
      </c>
      <c r="I5" s="9" t="e">
        <f>H5*18/100</f>
        <v>#REF!</v>
      </c>
      <c r="J5" s="9" t="e">
        <f>H5+I5</f>
        <v>#REF!</v>
      </c>
      <c r="M5" s="2"/>
    </row>
    <row r="10" spans="1:13">
      <c r="A10" s="752" t="s">
        <v>10</v>
      </c>
      <c r="B10" s="752"/>
      <c r="D10" s="752" t="s">
        <v>26</v>
      </c>
      <c r="E10" s="752"/>
      <c r="G10" s="752"/>
      <c r="H10" s="752"/>
      <c r="I10" s="752" t="s">
        <v>12</v>
      </c>
      <c r="J10" s="752"/>
    </row>
    <row r="11" spans="1:13">
      <c r="A11" s="753" t="s">
        <v>104</v>
      </c>
      <c r="B11" s="753"/>
      <c r="D11" s="753" t="s">
        <v>104</v>
      </c>
      <c r="E11" s="753"/>
      <c r="G11" s="753"/>
      <c r="H11" s="753"/>
      <c r="I11" s="753" t="s">
        <v>104</v>
      </c>
      <c r="J11" s="753"/>
    </row>
    <row r="12" spans="1:13">
      <c r="A12" s="753" t="s">
        <v>111</v>
      </c>
      <c r="B12" s="753"/>
      <c r="D12" s="753" t="s">
        <v>111</v>
      </c>
      <c r="E12" s="753"/>
      <c r="G12" s="753"/>
      <c r="H12" s="753"/>
      <c r="I12" s="753" t="s">
        <v>111</v>
      </c>
      <c r="J12" s="753"/>
    </row>
    <row r="13" spans="1:13">
      <c r="A13" s="753" t="s">
        <v>105</v>
      </c>
      <c r="B13" s="753"/>
      <c r="D13" s="753" t="s">
        <v>105</v>
      </c>
      <c r="E13" s="753"/>
      <c r="G13" s="753"/>
      <c r="H13" s="753"/>
      <c r="I13" s="753" t="s">
        <v>105</v>
      </c>
      <c r="J13" s="753"/>
    </row>
  </sheetData>
  <mergeCells count="19">
    <mergeCell ref="A12:B12"/>
    <mergeCell ref="A13:B13"/>
    <mergeCell ref="D12:E12"/>
    <mergeCell ref="D13:E13"/>
    <mergeCell ref="G12:H12"/>
    <mergeCell ref="G13:H13"/>
    <mergeCell ref="A1:H1"/>
    <mergeCell ref="A2:C2"/>
    <mergeCell ref="F2:H2"/>
    <mergeCell ref="A10:B10"/>
    <mergeCell ref="A11:B11"/>
    <mergeCell ref="D10:E10"/>
    <mergeCell ref="D11:E11"/>
    <mergeCell ref="G10:H10"/>
    <mergeCell ref="I10:J10"/>
    <mergeCell ref="I11:J11"/>
    <mergeCell ref="I12:J12"/>
    <mergeCell ref="I13:J13"/>
    <mergeCell ref="G11:H11"/>
  </mergeCells>
  <pageMargins left="0.49" right="0.41" top="0.45" bottom="0.42" header="0.3" footer="0.3"/>
  <pageSetup orientation="landscape" r:id="rId1"/>
</worksheet>
</file>

<file path=xl/worksheets/sheet5.xml><?xml version="1.0" encoding="utf-8"?>
<worksheet xmlns="http://schemas.openxmlformats.org/spreadsheetml/2006/main" xmlns:r="http://schemas.openxmlformats.org/officeDocument/2006/relationships">
  <sheetPr>
    <tabColor rgb="FFFFFF00"/>
  </sheetPr>
  <dimension ref="A1:E22"/>
  <sheetViews>
    <sheetView view="pageBreakPreview" topLeftCell="C6" zoomScale="60" workbookViewId="0">
      <selection activeCell="F5" sqref="F5"/>
    </sheetView>
  </sheetViews>
  <sheetFormatPr defaultColWidth="9.140625" defaultRowHeight="15"/>
  <cols>
    <col min="1" max="1" width="7.140625" style="1" customWidth="1"/>
    <col min="2" max="2" width="50.42578125" style="1" customWidth="1"/>
    <col min="3" max="3" width="33.28515625" style="1" customWidth="1"/>
    <col min="4" max="4" width="39.28515625" style="1" customWidth="1"/>
    <col min="5" max="5" width="17.5703125" style="1" bestFit="1" customWidth="1"/>
    <col min="6" max="16384" width="9.140625" style="1"/>
  </cols>
  <sheetData>
    <row r="1" spans="1:5" ht="25.5" customHeight="1">
      <c r="A1" s="758" t="s">
        <v>0</v>
      </c>
      <c r="B1" s="758"/>
      <c r="C1" s="758"/>
      <c r="D1" s="758"/>
      <c r="E1" s="758"/>
    </row>
    <row r="2" spans="1:5" ht="24.75" customHeight="1">
      <c r="A2" s="758" t="s">
        <v>1</v>
      </c>
      <c r="B2" s="758"/>
      <c r="C2" s="758"/>
      <c r="D2" s="758"/>
      <c r="E2" s="758"/>
    </row>
    <row r="3" spans="1:5">
      <c r="A3" s="11" t="e">
        <f>#REF!</f>
        <v>#REF!</v>
      </c>
      <c r="B3" s="10"/>
      <c r="C3" s="10"/>
      <c r="D3" s="10" t="s">
        <v>9</v>
      </c>
      <c r="E3" s="26" t="e">
        <f>#REF!</f>
        <v>#REF!</v>
      </c>
    </row>
    <row r="4" spans="1:5">
      <c r="A4" s="11" t="s">
        <v>2</v>
      </c>
      <c r="B4" s="11" t="s">
        <v>42</v>
      </c>
      <c r="C4" s="10"/>
      <c r="D4" s="759" t="e">
        <f>#REF!</f>
        <v>#REF!</v>
      </c>
      <c r="E4" s="759"/>
    </row>
    <row r="5" spans="1:5">
      <c r="A5" s="11" t="s">
        <v>45</v>
      </c>
      <c r="B5" s="13" t="e">
        <f>#REF!</f>
        <v>#REF!</v>
      </c>
      <c r="C5" s="10"/>
      <c r="D5" s="10"/>
      <c r="E5" s="10"/>
    </row>
    <row r="6" spans="1:5" ht="42.75" customHeight="1">
      <c r="A6" s="5" t="s">
        <v>4</v>
      </c>
      <c r="B6" s="5" t="s">
        <v>5</v>
      </c>
      <c r="C6" s="6" t="s">
        <v>15</v>
      </c>
      <c r="D6" s="5" t="s">
        <v>6</v>
      </c>
      <c r="E6" s="5" t="s">
        <v>7</v>
      </c>
    </row>
    <row r="7" spans="1:5" ht="21" customHeight="1">
      <c r="A7" s="7">
        <v>1</v>
      </c>
      <c r="B7" s="7" t="s">
        <v>13</v>
      </c>
      <c r="C7" s="8">
        <v>0</v>
      </c>
      <c r="D7" s="7"/>
      <c r="E7" s="7"/>
    </row>
    <row r="8" spans="1:5" ht="21" customHeight="1">
      <c r="A8" s="7">
        <v>2</v>
      </c>
      <c r="B8" s="7" t="s">
        <v>14</v>
      </c>
      <c r="C8" s="8" t="e">
        <f>B5</f>
        <v>#REF!</v>
      </c>
      <c r="D8" s="8" t="e">
        <f>#REF!</f>
        <v>#REF!</v>
      </c>
      <c r="E8" s="7"/>
    </row>
    <row r="9" spans="1:5" ht="21" customHeight="1">
      <c r="A9" s="7"/>
      <c r="B9" s="7" t="s">
        <v>41</v>
      </c>
      <c r="C9" s="8" t="e">
        <f>C8</f>
        <v>#REF!</v>
      </c>
      <c r="D9" s="8" t="e">
        <f>D7+D8</f>
        <v>#REF!</v>
      </c>
      <c r="E9" s="7"/>
    </row>
    <row r="10" spans="1:5" ht="21" customHeight="1">
      <c r="A10" s="7"/>
      <c r="B10" s="757" t="s">
        <v>8</v>
      </c>
      <c r="C10" s="757"/>
      <c r="D10" s="757"/>
      <c r="E10" s="8" t="e">
        <f>D9</f>
        <v>#REF!</v>
      </c>
    </row>
    <row r="11" spans="1:5" ht="21" customHeight="1">
      <c r="A11" s="7">
        <v>3</v>
      </c>
      <c r="B11" s="7" t="s">
        <v>16</v>
      </c>
      <c r="C11" s="7"/>
      <c r="D11" s="8" t="e">
        <f>#REF!/100000</f>
        <v>#REF!</v>
      </c>
      <c r="E11" s="8" t="e">
        <f>#REF!</f>
        <v>#REF!</v>
      </c>
    </row>
    <row r="12" spans="1:5" ht="21" customHeight="1">
      <c r="A12" s="7"/>
      <c r="B12" s="757" t="s">
        <v>17</v>
      </c>
      <c r="C12" s="757"/>
      <c r="D12" s="757"/>
      <c r="E12" s="16" t="e">
        <f>E10</f>
        <v>#REF!</v>
      </c>
    </row>
    <row r="13" spans="1:5" ht="21" customHeight="1">
      <c r="A13" s="757" t="s">
        <v>18</v>
      </c>
      <c r="B13" s="757"/>
      <c r="C13" s="757"/>
      <c r="D13" s="757"/>
      <c r="E13" s="16" t="e">
        <f>E12+E11</f>
        <v>#REF!</v>
      </c>
    </row>
    <row r="14" spans="1:5" ht="21" customHeight="1">
      <c r="A14" s="757" t="s">
        <v>305</v>
      </c>
      <c r="B14" s="757"/>
      <c r="C14" s="757"/>
      <c r="D14" s="757"/>
      <c r="E14" s="16" t="e">
        <f>E13*18/100</f>
        <v>#REF!</v>
      </c>
    </row>
    <row r="15" spans="1:5" ht="21" customHeight="1">
      <c r="A15" s="757" t="s">
        <v>252</v>
      </c>
      <c r="B15" s="757"/>
      <c r="C15" s="757"/>
      <c r="D15" s="757"/>
      <c r="E15" s="16" t="e">
        <f>E14+E13</f>
        <v>#REF!</v>
      </c>
    </row>
    <row r="16" spans="1:5" ht="21" customHeight="1">
      <c r="A16" s="757" t="s">
        <v>306</v>
      </c>
      <c r="B16" s="757"/>
      <c r="C16" s="757"/>
      <c r="D16" s="757"/>
      <c r="E16" s="16" t="e">
        <f>E15</f>
        <v>#REF!</v>
      </c>
    </row>
    <row r="20" spans="1:5">
      <c r="A20" s="752" t="s">
        <v>10</v>
      </c>
      <c r="B20" s="752"/>
      <c r="C20" s="2" t="s">
        <v>11</v>
      </c>
      <c r="E20" s="2" t="s">
        <v>12</v>
      </c>
    </row>
    <row r="21" spans="1:5">
      <c r="A21" s="752" t="s">
        <v>111</v>
      </c>
      <c r="B21" s="752"/>
      <c r="C21" s="2" t="s">
        <v>111</v>
      </c>
      <c r="E21" s="2" t="s">
        <v>111</v>
      </c>
    </row>
    <row r="22" spans="1:5">
      <c r="A22" s="753" t="s">
        <v>105</v>
      </c>
      <c r="B22" s="753"/>
      <c r="C22" s="15" t="s">
        <v>105</v>
      </c>
      <c r="D22" s="17"/>
      <c r="E22" s="15" t="s">
        <v>105</v>
      </c>
    </row>
  </sheetData>
  <mergeCells count="12">
    <mergeCell ref="A20:B20"/>
    <mergeCell ref="A21:B21"/>
    <mergeCell ref="A22:B22"/>
    <mergeCell ref="A16:D16"/>
    <mergeCell ref="A1:E1"/>
    <mergeCell ref="A2:E2"/>
    <mergeCell ref="B10:D10"/>
    <mergeCell ref="B12:D12"/>
    <mergeCell ref="A13:D13"/>
    <mergeCell ref="D4:E4"/>
    <mergeCell ref="A14:D14"/>
    <mergeCell ref="A15:D15"/>
  </mergeCells>
  <pageMargins left="0.6" right="0.37" top="0.36" bottom="0.34" header="0.3" footer="0.3"/>
  <pageSetup paperSize="9" scale="87" orientation="landscape" r:id="rId1"/>
</worksheet>
</file>

<file path=xl/worksheets/sheet6.xml><?xml version="1.0" encoding="utf-8"?>
<worksheet xmlns="http://schemas.openxmlformats.org/spreadsheetml/2006/main" xmlns:r="http://schemas.openxmlformats.org/officeDocument/2006/relationships">
  <sheetPr>
    <tabColor theme="9" tint="-0.249977111117893"/>
  </sheetPr>
  <dimension ref="A1:U170"/>
  <sheetViews>
    <sheetView view="pageBreakPreview" zoomScale="80" zoomScaleNormal="82" zoomScaleSheetLayoutView="80" workbookViewId="0">
      <selection activeCell="A2" sqref="A2:K9"/>
    </sheetView>
  </sheetViews>
  <sheetFormatPr defaultRowHeight="12.75"/>
  <cols>
    <col min="1" max="1" width="5.140625" style="80" customWidth="1"/>
    <col min="2" max="2" width="10" style="73" customWidth="1"/>
    <col min="3" max="3" width="54.42578125" style="73" customWidth="1"/>
    <col min="4" max="4" width="8.5703125" style="73" customWidth="1"/>
    <col min="5" max="10" width="12" style="73" customWidth="1"/>
    <col min="11" max="11" width="21.140625" style="73" customWidth="1"/>
    <col min="12" max="12" width="7" style="73" customWidth="1"/>
    <col min="13" max="13" width="12.140625" style="74" customWidth="1"/>
    <col min="14" max="14" width="12.5703125" style="74" customWidth="1"/>
    <col min="15" max="15" width="13.28515625" style="74" customWidth="1"/>
    <col min="16" max="16" width="11.85546875" style="74" customWidth="1"/>
    <col min="17" max="17" width="9.28515625" style="73" customWidth="1"/>
    <col min="18" max="18" width="8.85546875" style="73"/>
    <col min="19" max="19" width="10.5703125" style="73" bestFit="1" customWidth="1"/>
    <col min="20" max="256" width="8.85546875" style="73"/>
    <col min="257" max="257" width="5.140625" style="73" customWidth="1"/>
    <col min="258" max="258" width="8.85546875" style="73" customWidth="1"/>
    <col min="259" max="259" width="54.42578125" style="73" customWidth="1"/>
    <col min="260" max="260" width="7" style="73" customWidth="1"/>
    <col min="261" max="261" width="9.7109375" style="73" bestFit="1" customWidth="1"/>
    <col min="262" max="263" width="8.85546875" style="73"/>
    <col min="264" max="264" width="10.85546875" style="73" customWidth="1"/>
    <col min="265" max="265" width="8.85546875" style="73"/>
    <col min="266" max="266" width="9.7109375" style="73" bestFit="1" customWidth="1"/>
    <col min="267" max="267" width="12.7109375" style="73" customWidth="1"/>
    <col min="268" max="512" width="8.85546875" style="73"/>
    <col min="513" max="513" width="5.140625" style="73" customWidth="1"/>
    <col min="514" max="514" width="8.85546875" style="73" customWidth="1"/>
    <col min="515" max="515" width="54.42578125" style="73" customWidth="1"/>
    <col min="516" max="516" width="7" style="73" customWidth="1"/>
    <col min="517" max="517" width="9.7109375" style="73" bestFit="1" customWidth="1"/>
    <col min="518" max="519" width="8.85546875" style="73"/>
    <col min="520" max="520" width="10.85546875" style="73" customWidth="1"/>
    <col min="521" max="521" width="8.85546875" style="73"/>
    <col min="522" max="522" width="9.7109375" style="73" bestFit="1" customWidth="1"/>
    <col min="523" max="523" width="12.7109375" style="73" customWidth="1"/>
    <col min="524" max="768" width="8.85546875" style="73"/>
    <col min="769" max="769" width="5.140625" style="73" customWidth="1"/>
    <col min="770" max="770" width="8.85546875" style="73" customWidth="1"/>
    <col min="771" max="771" width="54.42578125" style="73" customWidth="1"/>
    <col min="772" max="772" width="7" style="73" customWidth="1"/>
    <col min="773" max="773" width="9.7109375" style="73" bestFit="1" customWidth="1"/>
    <col min="774" max="775" width="8.85546875" style="73"/>
    <col min="776" max="776" width="10.85546875" style="73" customWidth="1"/>
    <col min="777" max="777" width="8.85546875" style="73"/>
    <col min="778" max="778" width="9.7109375" style="73" bestFit="1" customWidth="1"/>
    <col min="779" max="779" width="12.7109375" style="73" customWidth="1"/>
    <col min="780" max="1024" width="8.85546875" style="73"/>
    <col min="1025" max="1025" width="5.140625" style="73" customWidth="1"/>
    <col min="1026" max="1026" width="8.85546875" style="73" customWidth="1"/>
    <col min="1027" max="1027" width="54.42578125" style="73" customWidth="1"/>
    <col min="1028" max="1028" width="7" style="73" customWidth="1"/>
    <col min="1029" max="1029" width="9.7109375" style="73" bestFit="1" customWidth="1"/>
    <col min="1030" max="1031" width="8.85546875" style="73"/>
    <col min="1032" max="1032" width="10.85546875" style="73" customWidth="1"/>
    <col min="1033" max="1033" width="8.85546875" style="73"/>
    <col min="1034" max="1034" width="9.7109375" style="73" bestFit="1" customWidth="1"/>
    <col min="1035" max="1035" width="12.7109375" style="73" customWidth="1"/>
    <col min="1036" max="1280" width="8.85546875" style="73"/>
    <col min="1281" max="1281" width="5.140625" style="73" customWidth="1"/>
    <col min="1282" max="1282" width="8.85546875" style="73" customWidth="1"/>
    <col min="1283" max="1283" width="54.42578125" style="73" customWidth="1"/>
    <col min="1284" max="1284" width="7" style="73" customWidth="1"/>
    <col min="1285" max="1285" width="9.7109375" style="73" bestFit="1" customWidth="1"/>
    <col min="1286" max="1287" width="8.85546875" style="73"/>
    <col min="1288" max="1288" width="10.85546875" style="73" customWidth="1"/>
    <col min="1289" max="1289" width="8.85546875" style="73"/>
    <col min="1290" max="1290" width="9.7109375" style="73" bestFit="1" customWidth="1"/>
    <col min="1291" max="1291" width="12.7109375" style="73" customWidth="1"/>
    <col min="1292" max="1536" width="8.85546875" style="73"/>
    <col min="1537" max="1537" width="5.140625" style="73" customWidth="1"/>
    <col min="1538" max="1538" width="8.85546875" style="73" customWidth="1"/>
    <col min="1539" max="1539" width="54.42578125" style="73" customWidth="1"/>
    <col min="1540" max="1540" width="7" style="73" customWidth="1"/>
    <col min="1541" max="1541" width="9.7109375" style="73" bestFit="1" customWidth="1"/>
    <col min="1542" max="1543" width="8.85546875" style="73"/>
    <col min="1544" max="1544" width="10.85546875" style="73" customWidth="1"/>
    <col min="1545" max="1545" width="8.85546875" style="73"/>
    <col min="1546" max="1546" width="9.7109375" style="73" bestFit="1" customWidth="1"/>
    <col min="1547" max="1547" width="12.7109375" style="73" customWidth="1"/>
    <col min="1548" max="1792" width="8.85546875" style="73"/>
    <col min="1793" max="1793" width="5.140625" style="73" customWidth="1"/>
    <col min="1794" max="1794" width="8.85546875" style="73" customWidth="1"/>
    <col min="1795" max="1795" width="54.42578125" style="73" customWidth="1"/>
    <col min="1796" max="1796" width="7" style="73" customWidth="1"/>
    <col min="1797" max="1797" width="9.7109375" style="73" bestFit="1" customWidth="1"/>
    <col min="1798" max="1799" width="8.85546875" style="73"/>
    <col min="1800" max="1800" width="10.85546875" style="73" customWidth="1"/>
    <col min="1801" max="1801" width="8.85546875" style="73"/>
    <col min="1802" max="1802" width="9.7109375" style="73" bestFit="1" customWidth="1"/>
    <col min="1803" max="1803" width="12.7109375" style="73" customWidth="1"/>
    <col min="1804" max="2048" width="8.85546875" style="73"/>
    <col min="2049" max="2049" width="5.140625" style="73" customWidth="1"/>
    <col min="2050" max="2050" width="8.85546875" style="73" customWidth="1"/>
    <col min="2051" max="2051" width="54.42578125" style="73" customWidth="1"/>
    <col min="2052" max="2052" width="7" style="73" customWidth="1"/>
    <col min="2053" max="2053" width="9.7109375" style="73" bestFit="1" customWidth="1"/>
    <col min="2054" max="2055" width="8.85546875" style="73"/>
    <col min="2056" max="2056" width="10.85546875" style="73" customWidth="1"/>
    <col min="2057" max="2057" width="8.85546875" style="73"/>
    <col min="2058" max="2058" width="9.7109375" style="73" bestFit="1" customWidth="1"/>
    <col min="2059" max="2059" width="12.7109375" style="73" customWidth="1"/>
    <col min="2060" max="2304" width="8.85546875" style="73"/>
    <col min="2305" max="2305" width="5.140625" style="73" customWidth="1"/>
    <col min="2306" max="2306" width="8.85546875" style="73" customWidth="1"/>
    <col min="2307" max="2307" width="54.42578125" style="73" customWidth="1"/>
    <col min="2308" max="2308" width="7" style="73" customWidth="1"/>
    <col min="2309" max="2309" width="9.7109375" style="73" bestFit="1" customWidth="1"/>
    <col min="2310" max="2311" width="8.85546875" style="73"/>
    <col min="2312" max="2312" width="10.85546875" style="73" customWidth="1"/>
    <col min="2313" max="2313" width="8.85546875" style="73"/>
    <col min="2314" max="2314" width="9.7109375" style="73" bestFit="1" customWidth="1"/>
    <col min="2315" max="2315" width="12.7109375" style="73" customWidth="1"/>
    <col min="2316" max="2560" width="8.85546875" style="73"/>
    <col min="2561" max="2561" width="5.140625" style="73" customWidth="1"/>
    <col min="2562" max="2562" width="8.85546875" style="73" customWidth="1"/>
    <col min="2563" max="2563" width="54.42578125" style="73" customWidth="1"/>
    <col min="2564" max="2564" width="7" style="73" customWidth="1"/>
    <col min="2565" max="2565" width="9.7109375" style="73" bestFit="1" customWidth="1"/>
    <col min="2566" max="2567" width="8.85546875" style="73"/>
    <col min="2568" max="2568" width="10.85546875" style="73" customWidth="1"/>
    <col min="2569" max="2569" width="8.85546875" style="73"/>
    <col min="2570" max="2570" width="9.7109375" style="73" bestFit="1" customWidth="1"/>
    <col min="2571" max="2571" width="12.7109375" style="73" customWidth="1"/>
    <col min="2572" max="2816" width="8.85546875" style="73"/>
    <col min="2817" max="2817" width="5.140625" style="73" customWidth="1"/>
    <col min="2818" max="2818" width="8.85546875" style="73" customWidth="1"/>
    <col min="2819" max="2819" width="54.42578125" style="73" customWidth="1"/>
    <col min="2820" max="2820" width="7" style="73" customWidth="1"/>
    <col min="2821" max="2821" width="9.7109375" style="73" bestFit="1" customWidth="1"/>
    <col min="2822" max="2823" width="8.85546875" style="73"/>
    <col min="2824" max="2824" width="10.85546875" style="73" customWidth="1"/>
    <col min="2825" max="2825" width="8.85546875" style="73"/>
    <col min="2826" max="2826" width="9.7109375" style="73" bestFit="1" customWidth="1"/>
    <col min="2827" max="2827" width="12.7109375" style="73" customWidth="1"/>
    <col min="2828" max="3072" width="8.85546875" style="73"/>
    <col min="3073" max="3073" width="5.140625" style="73" customWidth="1"/>
    <col min="3074" max="3074" width="8.85546875" style="73" customWidth="1"/>
    <col min="3075" max="3075" width="54.42578125" style="73" customWidth="1"/>
    <col min="3076" max="3076" width="7" style="73" customWidth="1"/>
    <col min="3077" max="3077" width="9.7109375" style="73" bestFit="1" customWidth="1"/>
    <col min="3078" max="3079" width="8.85546875" style="73"/>
    <col min="3080" max="3080" width="10.85546875" style="73" customWidth="1"/>
    <col min="3081" max="3081" width="8.85546875" style="73"/>
    <col min="3082" max="3082" width="9.7109375" style="73" bestFit="1" customWidth="1"/>
    <col min="3083" max="3083" width="12.7109375" style="73" customWidth="1"/>
    <col min="3084" max="3328" width="8.85546875" style="73"/>
    <col min="3329" max="3329" width="5.140625" style="73" customWidth="1"/>
    <col min="3330" max="3330" width="8.85546875" style="73" customWidth="1"/>
    <col min="3331" max="3331" width="54.42578125" style="73" customWidth="1"/>
    <col min="3332" max="3332" width="7" style="73" customWidth="1"/>
    <col min="3333" max="3333" width="9.7109375" style="73" bestFit="1" customWidth="1"/>
    <col min="3334" max="3335" width="8.85546875" style="73"/>
    <col min="3336" max="3336" width="10.85546875" style="73" customWidth="1"/>
    <col min="3337" max="3337" width="8.85546875" style="73"/>
    <col min="3338" max="3338" width="9.7109375" style="73" bestFit="1" customWidth="1"/>
    <col min="3339" max="3339" width="12.7109375" style="73" customWidth="1"/>
    <col min="3340" max="3584" width="8.85546875" style="73"/>
    <col min="3585" max="3585" width="5.140625" style="73" customWidth="1"/>
    <col min="3586" max="3586" width="8.85546875" style="73" customWidth="1"/>
    <col min="3587" max="3587" width="54.42578125" style="73" customWidth="1"/>
    <col min="3588" max="3588" width="7" style="73" customWidth="1"/>
    <col min="3589" max="3589" width="9.7109375" style="73" bestFit="1" customWidth="1"/>
    <col min="3590" max="3591" width="8.85546875" style="73"/>
    <col min="3592" max="3592" width="10.85546875" style="73" customWidth="1"/>
    <col min="3593" max="3593" width="8.85546875" style="73"/>
    <col min="3594" max="3594" width="9.7109375" style="73" bestFit="1" customWidth="1"/>
    <col min="3595" max="3595" width="12.7109375" style="73" customWidth="1"/>
    <col min="3596" max="3840" width="8.85546875" style="73"/>
    <col min="3841" max="3841" width="5.140625" style="73" customWidth="1"/>
    <col min="3842" max="3842" width="8.85546875" style="73" customWidth="1"/>
    <col min="3843" max="3843" width="54.42578125" style="73" customWidth="1"/>
    <col min="3844" max="3844" width="7" style="73" customWidth="1"/>
    <col min="3845" max="3845" width="9.7109375" style="73" bestFit="1" customWidth="1"/>
    <col min="3846" max="3847" width="8.85546875" style="73"/>
    <col min="3848" max="3848" width="10.85546875" style="73" customWidth="1"/>
    <col min="3849" max="3849" width="8.85546875" style="73"/>
    <col min="3850" max="3850" width="9.7109375" style="73" bestFit="1" customWidth="1"/>
    <col min="3851" max="3851" width="12.7109375" style="73" customWidth="1"/>
    <col min="3852" max="4096" width="8.85546875" style="73"/>
    <col min="4097" max="4097" width="5.140625" style="73" customWidth="1"/>
    <col min="4098" max="4098" width="8.85546875" style="73" customWidth="1"/>
    <col min="4099" max="4099" width="54.42578125" style="73" customWidth="1"/>
    <col min="4100" max="4100" width="7" style="73" customWidth="1"/>
    <col min="4101" max="4101" width="9.7109375" style="73" bestFit="1" customWidth="1"/>
    <col min="4102" max="4103" width="8.85546875" style="73"/>
    <col min="4104" max="4104" width="10.85546875" style="73" customWidth="1"/>
    <col min="4105" max="4105" width="8.85546875" style="73"/>
    <col min="4106" max="4106" width="9.7109375" style="73" bestFit="1" customWidth="1"/>
    <col min="4107" max="4107" width="12.7109375" style="73" customWidth="1"/>
    <col min="4108" max="4352" width="8.85546875" style="73"/>
    <col min="4353" max="4353" width="5.140625" style="73" customWidth="1"/>
    <col min="4354" max="4354" width="8.85546875" style="73" customWidth="1"/>
    <col min="4355" max="4355" width="54.42578125" style="73" customWidth="1"/>
    <col min="4356" max="4356" width="7" style="73" customWidth="1"/>
    <col min="4357" max="4357" width="9.7109375" style="73" bestFit="1" customWidth="1"/>
    <col min="4358" max="4359" width="8.85546875" style="73"/>
    <col min="4360" max="4360" width="10.85546875" style="73" customWidth="1"/>
    <col min="4361" max="4361" width="8.85546875" style="73"/>
    <col min="4362" max="4362" width="9.7109375" style="73" bestFit="1" customWidth="1"/>
    <col min="4363" max="4363" width="12.7109375" style="73" customWidth="1"/>
    <col min="4364" max="4608" width="8.85546875" style="73"/>
    <col min="4609" max="4609" width="5.140625" style="73" customWidth="1"/>
    <col min="4610" max="4610" width="8.85546875" style="73" customWidth="1"/>
    <col min="4611" max="4611" width="54.42578125" style="73" customWidth="1"/>
    <col min="4612" max="4612" width="7" style="73" customWidth="1"/>
    <col min="4613" max="4613" width="9.7109375" style="73" bestFit="1" customWidth="1"/>
    <col min="4614" max="4615" width="8.85546875" style="73"/>
    <col min="4616" max="4616" width="10.85546875" style="73" customWidth="1"/>
    <col min="4617" max="4617" width="8.85546875" style="73"/>
    <col min="4618" max="4618" width="9.7109375" style="73" bestFit="1" customWidth="1"/>
    <col min="4619" max="4619" width="12.7109375" style="73" customWidth="1"/>
    <col min="4620" max="4864" width="8.85546875" style="73"/>
    <col min="4865" max="4865" width="5.140625" style="73" customWidth="1"/>
    <col min="4866" max="4866" width="8.85546875" style="73" customWidth="1"/>
    <col min="4867" max="4867" width="54.42578125" style="73" customWidth="1"/>
    <col min="4868" max="4868" width="7" style="73" customWidth="1"/>
    <col min="4869" max="4869" width="9.7109375" style="73" bestFit="1" customWidth="1"/>
    <col min="4870" max="4871" width="8.85546875" style="73"/>
    <col min="4872" max="4872" width="10.85546875" style="73" customWidth="1"/>
    <col min="4873" max="4873" width="8.85546875" style="73"/>
    <col min="4874" max="4874" width="9.7109375" style="73" bestFit="1" customWidth="1"/>
    <col min="4875" max="4875" width="12.7109375" style="73" customWidth="1"/>
    <col min="4876" max="5120" width="8.85546875" style="73"/>
    <col min="5121" max="5121" width="5.140625" style="73" customWidth="1"/>
    <col min="5122" max="5122" width="8.85546875" style="73" customWidth="1"/>
    <col min="5123" max="5123" width="54.42578125" style="73" customWidth="1"/>
    <col min="5124" max="5124" width="7" style="73" customWidth="1"/>
    <col min="5125" max="5125" width="9.7109375" style="73" bestFit="1" customWidth="1"/>
    <col min="5126" max="5127" width="8.85546875" style="73"/>
    <col min="5128" max="5128" width="10.85546875" style="73" customWidth="1"/>
    <col min="5129" max="5129" width="8.85546875" style="73"/>
    <col min="5130" max="5130" width="9.7109375" style="73" bestFit="1" customWidth="1"/>
    <col min="5131" max="5131" width="12.7109375" style="73" customWidth="1"/>
    <col min="5132" max="5376" width="8.85546875" style="73"/>
    <col min="5377" max="5377" width="5.140625" style="73" customWidth="1"/>
    <col min="5378" max="5378" width="8.85546875" style="73" customWidth="1"/>
    <col min="5379" max="5379" width="54.42578125" style="73" customWidth="1"/>
    <col min="5380" max="5380" width="7" style="73" customWidth="1"/>
    <col min="5381" max="5381" width="9.7109375" style="73" bestFit="1" customWidth="1"/>
    <col min="5382" max="5383" width="8.85546875" style="73"/>
    <col min="5384" max="5384" width="10.85546875" style="73" customWidth="1"/>
    <col min="5385" max="5385" width="8.85546875" style="73"/>
    <col min="5386" max="5386" width="9.7109375" style="73" bestFit="1" customWidth="1"/>
    <col min="5387" max="5387" width="12.7109375" style="73" customWidth="1"/>
    <col min="5388" max="5632" width="8.85546875" style="73"/>
    <col min="5633" max="5633" width="5.140625" style="73" customWidth="1"/>
    <col min="5634" max="5634" width="8.85546875" style="73" customWidth="1"/>
    <col min="5635" max="5635" width="54.42578125" style="73" customWidth="1"/>
    <col min="5636" max="5636" width="7" style="73" customWidth="1"/>
    <col min="5637" max="5637" width="9.7109375" style="73" bestFit="1" customWidth="1"/>
    <col min="5638" max="5639" width="8.85546875" style="73"/>
    <col min="5640" max="5640" width="10.85546875" style="73" customWidth="1"/>
    <col min="5641" max="5641" width="8.85546875" style="73"/>
    <col min="5642" max="5642" width="9.7109375" style="73" bestFit="1" customWidth="1"/>
    <col min="5643" max="5643" width="12.7109375" style="73" customWidth="1"/>
    <col min="5644" max="5888" width="8.85546875" style="73"/>
    <col min="5889" max="5889" width="5.140625" style="73" customWidth="1"/>
    <col min="5890" max="5890" width="8.85546875" style="73" customWidth="1"/>
    <col min="5891" max="5891" width="54.42578125" style="73" customWidth="1"/>
    <col min="5892" max="5892" width="7" style="73" customWidth="1"/>
    <col min="5893" max="5893" width="9.7109375" style="73" bestFit="1" customWidth="1"/>
    <col min="5894" max="5895" width="8.85546875" style="73"/>
    <col min="5896" max="5896" width="10.85546875" style="73" customWidth="1"/>
    <col min="5897" max="5897" width="8.85546875" style="73"/>
    <col min="5898" max="5898" width="9.7109375" style="73" bestFit="1" customWidth="1"/>
    <col min="5899" max="5899" width="12.7109375" style="73" customWidth="1"/>
    <col min="5900" max="6144" width="8.85546875" style="73"/>
    <col min="6145" max="6145" width="5.140625" style="73" customWidth="1"/>
    <col min="6146" max="6146" width="8.85546875" style="73" customWidth="1"/>
    <col min="6147" max="6147" width="54.42578125" style="73" customWidth="1"/>
    <col min="6148" max="6148" width="7" style="73" customWidth="1"/>
    <col min="6149" max="6149" width="9.7109375" style="73" bestFit="1" customWidth="1"/>
    <col min="6150" max="6151" width="8.85546875" style="73"/>
    <col min="6152" max="6152" width="10.85546875" style="73" customWidth="1"/>
    <col min="6153" max="6153" width="8.85546875" style="73"/>
    <col min="6154" max="6154" width="9.7109375" style="73" bestFit="1" customWidth="1"/>
    <col min="6155" max="6155" width="12.7109375" style="73" customWidth="1"/>
    <col min="6156" max="6400" width="8.85546875" style="73"/>
    <col min="6401" max="6401" width="5.140625" style="73" customWidth="1"/>
    <col min="6402" max="6402" width="8.85546875" style="73" customWidth="1"/>
    <col min="6403" max="6403" width="54.42578125" style="73" customWidth="1"/>
    <col min="6404" max="6404" width="7" style="73" customWidth="1"/>
    <col min="6405" max="6405" width="9.7109375" style="73" bestFit="1" customWidth="1"/>
    <col min="6406" max="6407" width="8.85546875" style="73"/>
    <col min="6408" max="6408" width="10.85546875" style="73" customWidth="1"/>
    <col min="6409" max="6409" width="8.85546875" style="73"/>
    <col min="6410" max="6410" width="9.7109375" style="73" bestFit="1" customWidth="1"/>
    <col min="6411" max="6411" width="12.7109375" style="73" customWidth="1"/>
    <col min="6412" max="6656" width="8.85546875" style="73"/>
    <col min="6657" max="6657" width="5.140625" style="73" customWidth="1"/>
    <col min="6658" max="6658" width="8.85546875" style="73" customWidth="1"/>
    <col min="6659" max="6659" width="54.42578125" style="73" customWidth="1"/>
    <col min="6660" max="6660" width="7" style="73" customWidth="1"/>
    <col min="6661" max="6661" width="9.7109375" style="73" bestFit="1" customWidth="1"/>
    <col min="6662" max="6663" width="8.85546875" style="73"/>
    <col min="6664" max="6664" width="10.85546875" style="73" customWidth="1"/>
    <col min="6665" max="6665" width="8.85546875" style="73"/>
    <col min="6666" max="6666" width="9.7109375" style="73" bestFit="1" customWidth="1"/>
    <col min="6667" max="6667" width="12.7109375" style="73" customWidth="1"/>
    <col min="6668" max="6912" width="8.85546875" style="73"/>
    <col min="6913" max="6913" width="5.140625" style="73" customWidth="1"/>
    <col min="6914" max="6914" width="8.85546875" style="73" customWidth="1"/>
    <col min="6915" max="6915" width="54.42578125" style="73" customWidth="1"/>
    <col min="6916" max="6916" width="7" style="73" customWidth="1"/>
    <col min="6917" max="6917" width="9.7109375" style="73" bestFit="1" customWidth="1"/>
    <col min="6918" max="6919" width="8.85546875" style="73"/>
    <col min="6920" max="6920" width="10.85546875" style="73" customWidth="1"/>
    <col min="6921" max="6921" width="8.85546875" style="73"/>
    <col min="6922" max="6922" width="9.7109375" style="73" bestFit="1" customWidth="1"/>
    <col min="6923" max="6923" width="12.7109375" style="73" customWidth="1"/>
    <col min="6924" max="7168" width="8.85546875" style="73"/>
    <col min="7169" max="7169" width="5.140625" style="73" customWidth="1"/>
    <col min="7170" max="7170" width="8.85546875" style="73" customWidth="1"/>
    <col min="7171" max="7171" width="54.42578125" style="73" customWidth="1"/>
    <col min="7172" max="7172" width="7" style="73" customWidth="1"/>
    <col min="7173" max="7173" width="9.7109375" style="73" bestFit="1" customWidth="1"/>
    <col min="7174" max="7175" width="8.85546875" style="73"/>
    <col min="7176" max="7176" width="10.85546875" style="73" customWidth="1"/>
    <col min="7177" max="7177" width="8.85546875" style="73"/>
    <col min="7178" max="7178" width="9.7109375" style="73" bestFit="1" customWidth="1"/>
    <col min="7179" max="7179" width="12.7109375" style="73" customWidth="1"/>
    <col min="7180" max="7424" width="8.85546875" style="73"/>
    <col min="7425" max="7425" width="5.140625" style="73" customWidth="1"/>
    <col min="7426" max="7426" width="8.85546875" style="73" customWidth="1"/>
    <col min="7427" max="7427" width="54.42578125" style="73" customWidth="1"/>
    <col min="7428" max="7428" width="7" style="73" customWidth="1"/>
    <col min="7429" max="7429" width="9.7109375" style="73" bestFit="1" customWidth="1"/>
    <col min="7430" max="7431" width="8.85546875" style="73"/>
    <col min="7432" max="7432" width="10.85546875" style="73" customWidth="1"/>
    <col min="7433" max="7433" width="8.85546875" style="73"/>
    <col min="7434" max="7434" width="9.7109375" style="73" bestFit="1" customWidth="1"/>
    <col min="7435" max="7435" width="12.7109375" style="73" customWidth="1"/>
    <col min="7436" max="7680" width="8.85546875" style="73"/>
    <col min="7681" max="7681" width="5.140625" style="73" customWidth="1"/>
    <col min="7682" max="7682" width="8.85546875" style="73" customWidth="1"/>
    <col min="7683" max="7683" width="54.42578125" style="73" customWidth="1"/>
    <col min="7684" max="7684" width="7" style="73" customWidth="1"/>
    <col min="7685" max="7685" width="9.7109375" style="73" bestFit="1" customWidth="1"/>
    <col min="7686" max="7687" width="8.85546875" style="73"/>
    <col min="7688" max="7688" width="10.85546875" style="73" customWidth="1"/>
    <col min="7689" max="7689" width="8.85546875" style="73"/>
    <col min="7690" max="7690" width="9.7109375" style="73" bestFit="1" customWidth="1"/>
    <col min="7691" max="7691" width="12.7109375" style="73" customWidth="1"/>
    <col min="7692" max="7936" width="8.85546875" style="73"/>
    <col min="7937" max="7937" width="5.140625" style="73" customWidth="1"/>
    <col min="7938" max="7938" width="8.85546875" style="73" customWidth="1"/>
    <col min="7939" max="7939" width="54.42578125" style="73" customWidth="1"/>
    <col min="7940" max="7940" width="7" style="73" customWidth="1"/>
    <col min="7941" max="7941" width="9.7109375" style="73" bestFit="1" customWidth="1"/>
    <col min="7942" max="7943" width="8.85546875" style="73"/>
    <col min="7944" max="7944" width="10.85546875" style="73" customWidth="1"/>
    <col min="7945" max="7945" width="8.85546875" style="73"/>
    <col min="7946" max="7946" width="9.7109375" style="73" bestFit="1" customWidth="1"/>
    <col min="7947" max="7947" width="12.7109375" style="73" customWidth="1"/>
    <col min="7948" max="8192" width="8.85546875" style="73"/>
    <col min="8193" max="8193" width="5.140625" style="73" customWidth="1"/>
    <col min="8194" max="8194" width="8.85546875" style="73" customWidth="1"/>
    <col min="8195" max="8195" width="54.42578125" style="73" customWidth="1"/>
    <col min="8196" max="8196" width="7" style="73" customWidth="1"/>
    <col min="8197" max="8197" width="9.7109375" style="73" bestFit="1" customWidth="1"/>
    <col min="8198" max="8199" width="8.85546875" style="73"/>
    <col min="8200" max="8200" width="10.85546875" style="73" customWidth="1"/>
    <col min="8201" max="8201" width="8.85546875" style="73"/>
    <col min="8202" max="8202" width="9.7109375" style="73" bestFit="1" customWidth="1"/>
    <col min="8203" max="8203" width="12.7109375" style="73" customWidth="1"/>
    <col min="8204" max="8448" width="8.85546875" style="73"/>
    <col min="8449" max="8449" width="5.140625" style="73" customWidth="1"/>
    <col min="8450" max="8450" width="8.85546875" style="73" customWidth="1"/>
    <col min="8451" max="8451" width="54.42578125" style="73" customWidth="1"/>
    <col min="8452" max="8452" width="7" style="73" customWidth="1"/>
    <col min="8453" max="8453" width="9.7109375" style="73" bestFit="1" customWidth="1"/>
    <col min="8454" max="8455" width="8.85546875" style="73"/>
    <col min="8456" max="8456" width="10.85546875" style="73" customWidth="1"/>
    <col min="8457" max="8457" width="8.85546875" style="73"/>
    <col min="8458" max="8458" width="9.7109375" style="73" bestFit="1" customWidth="1"/>
    <col min="8459" max="8459" width="12.7109375" style="73" customWidth="1"/>
    <col min="8460" max="8704" width="8.85546875" style="73"/>
    <col min="8705" max="8705" width="5.140625" style="73" customWidth="1"/>
    <col min="8706" max="8706" width="8.85546875" style="73" customWidth="1"/>
    <col min="8707" max="8707" width="54.42578125" style="73" customWidth="1"/>
    <col min="8708" max="8708" width="7" style="73" customWidth="1"/>
    <col min="8709" max="8709" width="9.7109375" style="73" bestFit="1" customWidth="1"/>
    <col min="8710" max="8711" width="8.85546875" style="73"/>
    <col min="8712" max="8712" width="10.85546875" style="73" customWidth="1"/>
    <col min="8713" max="8713" width="8.85546875" style="73"/>
    <col min="8714" max="8714" width="9.7109375" style="73" bestFit="1" customWidth="1"/>
    <col min="8715" max="8715" width="12.7109375" style="73" customWidth="1"/>
    <col min="8716" max="8960" width="8.85546875" style="73"/>
    <col min="8961" max="8961" width="5.140625" style="73" customWidth="1"/>
    <col min="8962" max="8962" width="8.85546875" style="73" customWidth="1"/>
    <col min="8963" max="8963" width="54.42578125" style="73" customWidth="1"/>
    <col min="8964" max="8964" width="7" style="73" customWidth="1"/>
    <col min="8965" max="8965" width="9.7109375" style="73" bestFit="1" customWidth="1"/>
    <col min="8966" max="8967" width="8.85546875" style="73"/>
    <col min="8968" max="8968" width="10.85546875" style="73" customWidth="1"/>
    <col min="8969" max="8969" width="8.85546875" style="73"/>
    <col min="8970" max="8970" width="9.7109375" style="73" bestFit="1" customWidth="1"/>
    <col min="8971" max="8971" width="12.7109375" style="73" customWidth="1"/>
    <col min="8972" max="9216" width="8.85546875" style="73"/>
    <col min="9217" max="9217" width="5.140625" style="73" customWidth="1"/>
    <col min="9218" max="9218" width="8.85546875" style="73" customWidth="1"/>
    <col min="9219" max="9219" width="54.42578125" style="73" customWidth="1"/>
    <col min="9220" max="9220" width="7" style="73" customWidth="1"/>
    <col min="9221" max="9221" width="9.7109375" style="73" bestFit="1" customWidth="1"/>
    <col min="9222" max="9223" width="8.85546875" style="73"/>
    <col min="9224" max="9224" width="10.85546875" style="73" customWidth="1"/>
    <col min="9225" max="9225" width="8.85546875" style="73"/>
    <col min="9226" max="9226" width="9.7109375" style="73" bestFit="1" customWidth="1"/>
    <col min="9227" max="9227" width="12.7109375" style="73" customWidth="1"/>
    <col min="9228" max="9472" width="8.85546875" style="73"/>
    <col min="9473" max="9473" width="5.140625" style="73" customWidth="1"/>
    <col min="9474" max="9474" width="8.85546875" style="73" customWidth="1"/>
    <col min="9475" max="9475" width="54.42578125" style="73" customWidth="1"/>
    <col min="9476" max="9476" width="7" style="73" customWidth="1"/>
    <col min="9477" max="9477" width="9.7109375" style="73" bestFit="1" customWidth="1"/>
    <col min="9478" max="9479" width="8.85546875" style="73"/>
    <col min="9480" max="9480" width="10.85546875" style="73" customWidth="1"/>
    <col min="9481" max="9481" width="8.85546875" style="73"/>
    <col min="9482" max="9482" width="9.7109375" style="73" bestFit="1" customWidth="1"/>
    <col min="9483" max="9483" width="12.7109375" style="73" customWidth="1"/>
    <col min="9484" max="9728" width="8.85546875" style="73"/>
    <col min="9729" max="9729" width="5.140625" style="73" customWidth="1"/>
    <col min="9730" max="9730" width="8.85546875" style="73" customWidth="1"/>
    <col min="9731" max="9731" width="54.42578125" style="73" customWidth="1"/>
    <col min="9732" max="9732" width="7" style="73" customWidth="1"/>
    <col min="9733" max="9733" width="9.7109375" style="73" bestFit="1" customWidth="1"/>
    <col min="9734" max="9735" width="8.85546875" style="73"/>
    <col min="9736" max="9736" width="10.85546875" style="73" customWidth="1"/>
    <col min="9737" max="9737" width="8.85546875" style="73"/>
    <col min="9738" max="9738" width="9.7109375" style="73" bestFit="1" customWidth="1"/>
    <col min="9739" max="9739" width="12.7109375" style="73" customWidth="1"/>
    <col min="9740" max="9984" width="8.85546875" style="73"/>
    <col min="9985" max="9985" width="5.140625" style="73" customWidth="1"/>
    <col min="9986" max="9986" width="8.85546875" style="73" customWidth="1"/>
    <col min="9987" max="9987" width="54.42578125" style="73" customWidth="1"/>
    <col min="9988" max="9988" width="7" style="73" customWidth="1"/>
    <col min="9989" max="9989" width="9.7109375" style="73" bestFit="1" customWidth="1"/>
    <col min="9990" max="9991" width="8.85546875" style="73"/>
    <col min="9992" max="9992" width="10.85546875" style="73" customWidth="1"/>
    <col min="9993" max="9993" width="8.85546875" style="73"/>
    <col min="9994" max="9994" width="9.7109375" style="73" bestFit="1" customWidth="1"/>
    <col min="9995" max="9995" width="12.7109375" style="73" customWidth="1"/>
    <col min="9996" max="10240" width="8.85546875" style="73"/>
    <col min="10241" max="10241" width="5.140625" style="73" customWidth="1"/>
    <col min="10242" max="10242" width="8.85546875" style="73" customWidth="1"/>
    <col min="10243" max="10243" width="54.42578125" style="73" customWidth="1"/>
    <col min="10244" max="10244" width="7" style="73" customWidth="1"/>
    <col min="10245" max="10245" width="9.7109375" style="73" bestFit="1" customWidth="1"/>
    <col min="10246" max="10247" width="8.85546875" style="73"/>
    <col min="10248" max="10248" width="10.85546875" style="73" customWidth="1"/>
    <col min="10249" max="10249" width="8.85546875" style="73"/>
    <col min="10250" max="10250" width="9.7109375" style="73" bestFit="1" customWidth="1"/>
    <col min="10251" max="10251" width="12.7109375" style="73" customWidth="1"/>
    <col min="10252" max="10496" width="8.85546875" style="73"/>
    <col min="10497" max="10497" width="5.140625" style="73" customWidth="1"/>
    <col min="10498" max="10498" width="8.85546875" style="73" customWidth="1"/>
    <col min="10499" max="10499" width="54.42578125" style="73" customWidth="1"/>
    <col min="10500" max="10500" width="7" style="73" customWidth="1"/>
    <col min="10501" max="10501" width="9.7109375" style="73" bestFit="1" customWidth="1"/>
    <col min="10502" max="10503" width="8.85546875" style="73"/>
    <col min="10504" max="10504" width="10.85546875" style="73" customWidth="1"/>
    <col min="10505" max="10505" width="8.85546875" style="73"/>
    <col min="10506" max="10506" width="9.7109375" style="73" bestFit="1" customWidth="1"/>
    <col min="10507" max="10507" width="12.7109375" style="73" customWidth="1"/>
    <col min="10508" max="10752" width="8.85546875" style="73"/>
    <col min="10753" max="10753" width="5.140625" style="73" customWidth="1"/>
    <col min="10754" max="10754" width="8.85546875" style="73" customWidth="1"/>
    <col min="10755" max="10755" width="54.42578125" style="73" customWidth="1"/>
    <col min="10756" max="10756" width="7" style="73" customWidth="1"/>
    <col min="10757" max="10757" width="9.7109375" style="73" bestFit="1" customWidth="1"/>
    <col min="10758" max="10759" width="8.85546875" style="73"/>
    <col min="10760" max="10760" width="10.85546875" style="73" customWidth="1"/>
    <col min="10761" max="10761" width="8.85546875" style="73"/>
    <col min="10762" max="10762" width="9.7109375" style="73" bestFit="1" customWidth="1"/>
    <col min="10763" max="10763" width="12.7109375" style="73" customWidth="1"/>
    <col min="10764" max="11008" width="8.85546875" style="73"/>
    <col min="11009" max="11009" width="5.140625" style="73" customWidth="1"/>
    <col min="11010" max="11010" width="8.85546875" style="73" customWidth="1"/>
    <col min="11011" max="11011" width="54.42578125" style="73" customWidth="1"/>
    <col min="11012" max="11012" width="7" style="73" customWidth="1"/>
    <col min="11013" max="11013" width="9.7109375" style="73" bestFit="1" customWidth="1"/>
    <col min="11014" max="11015" width="8.85546875" style="73"/>
    <col min="11016" max="11016" width="10.85546875" style="73" customWidth="1"/>
    <col min="11017" max="11017" width="8.85546875" style="73"/>
    <col min="11018" max="11018" width="9.7109375" style="73" bestFit="1" customWidth="1"/>
    <col min="11019" max="11019" width="12.7109375" style="73" customWidth="1"/>
    <col min="11020" max="11264" width="8.85546875" style="73"/>
    <col min="11265" max="11265" width="5.140625" style="73" customWidth="1"/>
    <col min="11266" max="11266" width="8.85546875" style="73" customWidth="1"/>
    <col min="11267" max="11267" width="54.42578125" style="73" customWidth="1"/>
    <col min="11268" max="11268" width="7" style="73" customWidth="1"/>
    <col min="11269" max="11269" width="9.7109375" style="73" bestFit="1" customWidth="1"/>
    <col min="11270" max="11271" width="8.85546875" style="73"/>
    <col min="11272" max="11272" width="10.85546875" style="73" customWidth="1"/>
    <col min="11273" max="11273" width="8.85546875" style="73"/>
    <col min="11274" max="11274" width="9.7109375" style="73" bestFit="1" customWidth="1"/>
    <col min="11275" max="11275" width="12.7109375" style="73" customWidth="1"/>
    <col min="11276" max="11520" width="8.85546875" style="73"/>
    <col min="11521" max="11521" width="5.140625" style="73" customWidth="1"/>
    <col min="11522" max="11522" width="8.85546875" style="73" customWidth="1"/>
    <col min="11523" max="11523" width="54.42578125" style="73" customWidth="1"/>
    <col min="11524" max="11524" width="7" style="73" customWidth="1"/>
    <col min="11525" max="11525" width="9.7109375" style="73" bestFit="1" customWidth="1"/>
    <col min="11526" max="11527" width="8.85546875" style="73"/>
    <col min="11528" max="11528" width="10.85546875" style="73" customWidth="1"/>
    <col min="11529" max="11529" width="8.85546875" style="73"/>
    <col min="11530" max="11530" width="9.7109375" style="73" bestFit="1" customWidth="1"/>
    <col min="11531" max="11531" width="12.7109375" style="73" customWidth="1"/>
    <col min="11532" max="11776" width="8.85546875" style="73"/>
    <col min="11777" max="11777" width="5.140625" style="73" customWidth="1"/>
    <col min="11778" max="11778" width="8.85546875" style="73" customWidth="1"/>
    <col min="11779" max="11779" width="54.42578125" style="73" customWidth="1"/>
    <col min="11780" max="11780" width="7" style="73" customWidth="1"/>
    <col min="11781" max="11781" width="9.7109375" style="73" bestFit="1" customWidth="1"/>
    <col min="11782" max="11783" width="8.85546875" style="73"/>
    <col min="11784" max="11784" width="10.85546875" style="73" customWidth="1"/>
    <col min="11785" max="11785" width="8.85546875" style="73"/>
    <col min="11786" max="11786" width="9.7109375" style="73" bestFit="1" customWidth="1"/>
    <col min="11787" max="11787" width="12.7109375" style="73" customWidth="1"/>
    <col min="11788" max="12032" width="8.85546875" style="73"/>
    <col min="12033" max="12033" width="5.140625" style="73" customWidth="1"/>
    <col min="12034" max="12034" width="8.85546875" style="73" customWidth="1"/>
    <col min="12035" max="12035" width="54.42578125" style="73" customWidth="1"/>
    <col min="12036" max="12036" width="7" style="73" customWidth="1"/>
    <col min="12037" max="12037" width="9.7109375" style="73" bestFit="1" customWidth="1"/>
    <col min="12038" max="12039" width="8.85546875" style="73"/>
    <col min="12040" max="12040" width="10.85546875" style="73" customWidth="1"/>
    <col min="12041" max="12041" width="8.85546875" style="73"/>
    <col min="12042" max="12042" width="9.7109375" style="73" bestFit="1" customWidth="1"/>
    <col min="12043" max="12043" width="12.7109375" style="73" customWidth="1"/>
    <col min="12044" max="12288" width="8.85546875" style="73"/>
    <col min="12289" max="12289" width="5.140625" style="73" customWidth="1"/>
    <col min="12290" max="12290" width="8.85546875" style="73" customWidth="1"/>
    <col min="12291" max="12291" width="54.42578125" style="73" customWidth="1"/>
    <col min="12292" max="12292" width="7" style="73" customWidth="1"/>
    <col min="12293" max="12293" width="9.7109375" style="73" bestFit="1" customWidth="1"/>
    <col min="12294" max="12295" width="8.85546875" style="73"/>
    <col min="12296" max="12296" width="10.85546875" style="73" customWidth="1"/>
    <col min="12297" max="12297" width="8.85546875" style="73"/>
    <col min="12298" max="12298" width="9.7109375" style="73" bestFit="1" customWidth="1"/>
    <col min="12299" max="12299" width="12.7109375" style="73" customWidth="1"/>
    <col min="12300" max="12544" width="8.85546875" style="73"/>
    <col min="12545" max="12545" width="5.140625" style="73" customWidth="1"/>
    <col min="12546" max="12546" width="8.85546875" style="73" customWidth="1"/>
    <col min="12547" max="12547" width="54.42578125" style="73" customWidth="1"/>
    <col min="12548" max="12548" width="7" style="73" customWidth="1"/>
    <col min="12549" max="12549" width="9.7109375" style="73" bestFit="1" customWidth="1"/>
    <col min="12550" max="12551" width="8.85546875" style="73"/>
    <col min="12552" max="12552" width="10.85546875" style="73" customWidth="1"/>
    <col min="12553" max="12553" width="8.85546875" style="73"/>
    <col min="12554" max="12554" width="9.7109375" style="73" bestFit="1" customWidth="1"/>
    <col min="12555" max="12555" width="12.7109375" style="73" customWidth="1"/>
    <col min="12556" max="12800" width="8.85546875" style="73"/>
    <col min="12801" max="12801" width="5.140625" style="73" customWidth="1"/>
    <col min="12802" max="12802" width="8.85546875" style="73" customWidth="1"/>
    <col min="12803" max="12803" width="54.42578125" style="73" customWidth="1"/>
    <col min="12804" max="12804" width="7" style="73" customWidth="1"/>
    <col min="12805" max="12805" width="9.7109375" style="73" bestFit="1" customWidth="1"/>
    <col min="12806" max="12807" width="8.85546875" style="73"/>
    <col min="12808" max="12808" width="10.85546875" style="73" customWidth="1"/>
    <col min="12809" max="12809" width="8.85546875" style="73"/>
    <col min="12810" max="12810" width="9.7109375" style="73" bestFit="1" customWidth="1"/>
    <col min="12811" max="12811" width="12.7109375" style="73" customWidth="1"/>
    <col min="12812" max="13056" width="8.85546875" style="73"/>
    <col min="13057" max="13057" width="5.140625" style="73" customWidth="1"/>
    <col min="13058" max="13058" width="8.85546875" style="73" customWidth="1"/>
    <col min="13059" max="13059" width="54.42578125" style="73" customWidth="1"/>
    <col min="13060" max="13060" width="7" style="73" customWidth="1"/>
    <col min="13061" max="13061" width="9.7109375" style="73" bestFit="1" customWidth="1"/>
    <col min="13062" max="13063" width="8.85546875" style="73"/>
    <col min="13064" max="13064" width="10.85546875" style="73" customWidth="1"/>
    <col min="13065" max="13065" width="8.85546875" style="73"/>
    <col min="13066" max="13066" width="9.7109375" style="73" bestFit="1" customWidth="1"/>
    <col min="13067" max="13067" width="12.7109375" style="73" customWidth="1"/>
    <col min="13068" max="13312" width="8.85546875" style="73"/>
    <col min="13313" max="13313" width="5.140625" style="73" customWidth="1"/>
    <col min="13314" max="13314" width="8.85546875" style="73" customWidth="1"/>
    <col min="13315" max="13315" width="54.42578125" style="73" customWidth="1"/>
    <col min="13316" max="13316" width="7" style="73" customWidth="1"/>
    <col min="13317" max="13317" width="9.7109375" style="73" bestFit="1" customWidth="1"/>
    <col min="13318" max="13319" width="8.85546875" style="73"/>
    <col min="13320" max="13320" width="10.85546875" style="73" customWidth="1"/>
    <col min="13321" max="13321" width="8.85546875" style="73"/>
    <col min="13322" max="13322" width="9.7109375" style="73" bestFit="1" customWidth="1"/>
    <col min="13323" max="13323" width="12.7109375" style="73" customWidth="1"/>
    <col min="13324" max="13568" width="8.85546875" style="73"/>
    <col min="13569" max="13569" width="5.140625" style="73" customWidth="1"/>
    <col min="13570" max="13570" width="8.85546875" style="73" customWidth="1"/>
    <col min="13571" max="13571" width="54.42578125" style="73" customWidth="1"/>
    <col min="13572" max="13572" width="7" style="73" customWidth="1"/>
    <col min="13573" max="13573" width="9.7109375" style="73" bestFit="1" customWidth="1"/>
    <col min="13574" max="13575" width="8.85546875" style="73"/>
    <col min="13576" max="13576" width="10.85546875" style="73" customWidth="1"/>
    <col min="13577" max="13577" width="8.85546875" style="73"/>
    <col min="13578" max="13578" width="9.7109375" style="73" bestFit="1" customWidth="1"/>
    <col min="13579" max="13579" width="12.7109375" style="73" customWidth="1"/>
    <col min="13580" max="13824" width="8.85546875" style="73"/>
    <col min="13825" max="13825" width="5.140625" style="73" customWidth="1"/>
    <col min="13826" max="13826" width="8.85546875" style="73" customWidth="1"/>
    <col min="13827" max="13827" width="54.42578125" style="73" customWidth="1"/>
    <col min="13828" max="13828" width="7" style="73" customWidth="1"/>
    <col min="13829" max="13829" width="9.7109375" style="73" bestFit="1" customWidth="1"/>
    <col min="13830" max="13831" width="8.85546875" style="73"/>
    <col min="13832" max="13832" width="10.85546875" style="73" customWidth="1"/>
    <col min="13833" max="13833" width="8.85546875" style="73"/>
    <col min="13834" max="13834" width="9.7109375" style="73" bestFit="1" customWidth="1"/>
    <col min="13835" max="13835" width="12.7109375" style="73" customWidth="1"/>
    <col min="13836" max="14080" width="8.85546875" style="73"/>
    <col min="14081" max="14081" width="5.140625" style="73" customWidth="1"/>
    <col min="14082" max="14082" width="8.85546875" style="73" customWidth="1"/>
    <col min="14083" max="14083" width="54.42578125" style="73" customWidth="1"/>
    <col min="14084" max="14084" width="7" style="73" customWidth="1"/>
    <col min="14085" max="14085" width="9.7109375" style="73" bestFit="1" customWidth="1"/>
    <col min="14086" max="14087" width="8.85546875" style="73"/>
    <col min="14088" max="14088" width="10.85546875" style="73" customWidth="1"/>
    <col min="14089" max="14089" width="8.85546875" style="73"/>
    <col min="14090" max="14090" width="9.7109375" style="73" bestFit="1" customWidth="1"/>
    <col min="14091" max="14091" width="12.7109375" style="73" customWidth="1"/>
    <col min="14092" max="14336" width="8.85546875" style="73"/>
    <col min="14337" max="14337" width="5.140625" style="73" customWidth="1"/>
    <col min="14338" max="14338" width="8.85546875" style="73" customWidth="1"/>
    <col min="14339" max="14339" width="54.42578125" style="73" customWidth="1"/>
    <col min="14340" max="14340" width="7" style="73" customWidth="1"/>
    <col min="14341" max="14341" width="9.7109375" style="73" bestFit="1" customWidth="1"/>
    <col min="14342" max="14343" width="8.85546875" style="73"/>
    <col min="14344" max="14344" width="10.85546875" style="73" customWidth="1"/>
    <col min="14345" max="14345" width="8.85546875" style="73"/>
    <col min="14346" max="14346" width="9.7109375" style="73" bestFit="1" customWidth="1"/>
    <col min="14347" max="14347" width="12.7109375" style="73" customWidth="1"/>
    <col min="14348" max="14592" width="8.85546875" style="73"/>
    <col min="14593" max="14593" width="5.140625" style="73" customWidth="1"/>
    <col min="14594" max="14594" width="8.85546875" style="73" customWidth="1"/>
    <col min="14595" max="14595" width="54.42578125" style="73" customWidth="1"/>
    <col min="14596" max="14596" width="7" style="73" customWidth="1"/>
    <col min="14597" max="14597" width="9.7109375" style="73" bestFit="1" customWidth="1"/>
    <col min="14598" max="14599" width="8.85546875" style="73"/>
    <col min="14600" max="14600" width="10.85546875" style="73" customWidth="1"/>
    <col min="14601" max="14601" width="8.85546875" style="73"/>
    <col min="14602" max="14602" width="9.7109375" style="73" bestFit="1" customWidth="1"/>
    <col min="14603" max="14603" width="12.7109375" style="73" customWidth="1"/>
    <col min="14604" max="14848" width="8.85546875" style="73"/>
    <col min="14849" max="14849" width="5.140625" style="73" customWidth="1"/>
    <col min="14850" max="14850" width="8.85546875" style="73" customWidth="1"/>
    <col min="14851" max="14851" width="54.42578125" style="73" customWidth="1"/>
    <col min="14852" max="14852" width="7" style="73" customWidth="1"/>
    <col min="14853" max="14853" width="9.7109375" style="73" bestFit="1" customWidth="1"/>
    <col min="14854" max="14855" width="8.85546875" style="73"/>
    <col min="14856" max="14856" width="10.85546875" style="73" customWidth="1"/>
    <col min="14857" max="14857" width="8.85546875" style="73"/>
    <col min="14858" max="14858" width="9.7109375" style="73" bestFit="1" customWidth="1"/>
    <col min="14859" max="14859" width="12.7109375" style="73" customWidth="1"/>
    <col min="14860" max="15104" width="8.85546875" style="73"/>
    <col min="15105" max="15105" width="5.140625" style="73" customWidth="1"/>
    <col min="15106" max="15106" width="8.85546875" style="73" customWidth="1"/>
    <col min="15107" max="15107" width="54.42578125" style="73" customWidth="1"/>
    <col min="15108" max="15108" width="7" style="73" customWidth="1"/>
    <col min="15109" max="15109" width="9.7109375" style="73" bestFit="1" customWidth="1"/>
    <col min="15110" max="15111" width="8.85546875" style="73"/>
    <col min="15112" max="15112" width="10.85546875" style="73" customWidth="1"/>
    <col min="15113" max="15113" width="8.85546875" style="73"/>
    <col min="15114" max="15114" width="9.7109375" style="73" bestFit="1" customWidth="1"/>
    <col min="15115" max="15115" width="12.7109375" style="73" customWidth="1"/>
    <col min="15116" max="15360" width="8.85546875" style="73"/>
    <col min="15361" max="15361" width="5.140625" style="73" customWidth="1"/>
    <col min="15362" max="15362" width="8.85546875" style="73" customWidth="1"/>
    <col min="15363" max="15363" width="54.42578125" style="73" customWidth="1"/>
    <col min="15364" max="15364" width="7" style="73" customWidth="1"/>
    <col min="15365" max="15365" width="9.7109375" style="73" bestFit="1" customWidth="1"/>
    <col min="15366" max="15367" width="8.85546875" style="73"/>
    <col min="15368" max="15368" width="10.85546875" style="73" customWidth="1"/>
    <col min="15369" max="15369" width="8.85546875" style="73"/>
    <col min="15370" max="15370" width="9.7109375" style="73" bestFit="1" customWidth="1"/>
    <col min="15371" max="15371" width="12.7109375" style="73" customWidth="1"/>
    <col min="15372" max="15616" width="8.85546875" style="73"/>
    <col min="15617" max="15617" width="5.140625" style="73" customWidth="1"/>
    <col min="15618" max="15618" width="8.85546875" style="73" customWidth="1"/>
    <col min="15619" max="15619" width="54.42578125" style="73" customWidth="1"/>
    <col min="15620" max="15620" width="7" style="73" customWidth="1"/>
    <col min="15621" max="15621" width="9.7109375" style="73" bestFit="1" customWidth="1"/>
    <col min="15622" max="15623" width="8.85546875" style="73"/>
    <col min="15624" max="15624" width="10.85546875" style="73" customWidth="1"/>
    <col min="15625" max="15625" width="8.85546875" style="73"/>
    <col min="15626" max="15626" width="9.7109375" style="73" bestFit="1" customWidth="1"/>
    <col min="15627" max="15627" width="12.7109375" style="73" customWidth="1"/>
    <col min="15628" max="15872" width="8.85546875" style="73"/>
    <col min="15873" max="15873" width="5.140625" style="73" customWidth="1"/>
    <col min="15874" max="15874" width="8.85546875" style="73" customWidth="1"/>
    <col min="15875" max="15875" width="54.42578125" style="73" customWidth="1"/>
    <col min="15876" max="15876" width="7" style="73" customWidth="1"/>
    <col min="15877" max="15877" width="9.7109375" style="73" bestFit="1" customWidth="1"/>
    <col min="15878" max="15879" width="8.85546875" style="73"/>
    <col min="15880" max="15880" width="10.85546875" style="73" customWidth="1"/>
    <col min="15881" max="15881" width="8.85546875" style="73"/>
    <col min="15882" max="15882" width="9.7109375" style="73" bestFit="1" customWidth="1"/>
    <col min="15883" max="15883" width="12.7109375" style="73" customWidth="1"/>
    <col min="15884" max="16128" width="8.85546875" style="73"/>
    <col min="16129" max="16129" width="5.140625" style="73" customWidth="1"/>
    <col min="16130" max="16130" width="8.85546875" style="73" customWidth="1"/>
    <col min="16131" max="16131" width="54.42578125" style="73" customWidth="1"/>
    <col min="16132" max="16132" width="7" style="73" customWidth="1"/>
    <col min="16133" max="16133" width="9.7109375" style="73" bestFit="1" customWidth="1"/>
    <col min="16134" max="16135" width="8.85546875" style="73"/>
    <col min="16136" max="16136" width="10.85546875" style="73" customWidth="1"/>
    <col min="16137" max="16137" width="8.85546875" style="73"/>
    <col min="16138" max="16138" width="9.7109375" style="73" bestFit="1" customWidth="1"/>
    <col min="16139" max="16139" width="12.7109375" style="73" customWidth="1"/>
    <col min="16140" max="16384" width="8.85546875" style="73"/>
  </cols>
  <sheetData>
    <row r="1" spans="1:21">
      <c r="A1" s="73"/>
    </row>
    <row r="2" spans="1:21" ht="26.25">
      <c r="A2" s="760" t="s">
        <v>358</v>
      </c>
      <c r="B2" s="760"/>
      <c r="C2" s="760"/>
      <c r="D2" s="760"/>
      <c r="E2" s="760"/>
      <c r="F2" s="760"/>
      <c r="G2" s="760"/>
      <c r="H2" s="760"/>
      <c r="I2" s="760"/>
      <c r="J2" s="760"/>
      <c r="K2" s="760"/>
    </row>
    <row r="3" spans="1:21" ht="25.5">
      <c r="A3" s="761" t="s">
        <v>251</v>
      </c>
      <c r="B3" s="761"/>
      <c r="C3" s="761"/>
      <c r="D3" s="761"/>
      <c r="E3" s="761"/>
      <c r="F3" s="761"/>
      <c r="G3" s="761"/>
      <c r="H3" s="761"/>
      <c r="I3" s="761"/>
      <c r="J3" s="761"/>
      <c r="K3" s="761"/>
      <c r="M3" s="75" t="s">
        <v>210</v>
      </c>
      <c r="N3" s="75" t="s">
        <v>211</v>
      </c>
      <c r="O3" s="75" t="s">
        <v>212</v>
      </c>
      <c r="P3" s="75" t="s">
        <v>213</v>
      </c>
      <c r="Q3" s="75" t="s">
        <v>214</v>
      </c>
      <c r="R3" s="75" t="s">
        <v>215</v>
      </c>
      <c r="S3" s="276" t="s">
        <v>241</v>
      </c>
      <c r="T3" s="276" t="s">
        <v>242</v>
      </c>
    </row>
    <row r="4" spans="1:21" ht="15.75">
      <c r="A4" s="762" t="s">
        <v>47</v>
      </c>
      <c r="B4" s="762"/>
      <c r="C4" s="762"/>
      <c r="D4" s="762"/>
      <c r="E4" s="762"/>
      <c r="F4" s="762"/>
      <c r="G4" s="762"/>
      <c r="H4" s="762"/>
      <c r="I4" s="762"/>
      <c r="J4" s="762"/>
      <c r="K4" s="762"/>
      <c r="M4" s="76">
        <v>0.1</v>
      </c>
      <c r="N4" s="76">
        <v>0.25</v>
      </c>
      <c r="O4" s="276" t="s">
        <v>309</v>
      </c>
      <c r="P4" s="276">
        <v>0</v>
      </c>
      <c r="Q4" s="77">
        <v>2</v>
      </c>
      <c r="R4" s="77">
        <v>0</v>
      </c>
      <c r="S4" s="78">
        <v>10</v>
      </c>
      <c r="T4" s="78">
        <f>P14</f>
        <v>300</v>
      </c>
    </row>
    <row r="5" spans="1:21" ht="38.25">
      <c r="A5" s="79" t="s">
        <v>314</v>
      </c>
      <c r="C5" s="80" t="s">
        <v>354</v>
      </c>
      <c r="D5" s="80" t="s">
        <v>355</v>
      </c>
      <c r="E5" s="80" t="s">
        <v>356</v>
      </c>
      <c r="F5" s="80"/>
      <c r="G5" s="80"/>
      <c r="H5" s="80"/>
      <c r="M5" s="276" t="s">
        <v>265</v>
      </c>
      <c r="N5" s="276" t="s">
        <v>274</v>
      </c>
      <c r="O5" s="276" t="s">
        <v>294</v>
      </c>
      <c r="P5" s="276" t="s">
        <v>296</v>
      </c>
      <c r="Q5" s="763" t="s">
        <v>277</v>
      </c>
      <c r="R5" s="764"/>
    </row>
    <row r="6" spans="1:21" ht="14.25" customHeight="1">
      <c r="A6" s="79" t="s">
        <v>308</v>
      </c>
      <c r="C6" s="81"/>
      <c r="D6" s="765" t="s">
        <v>49</v>
      </c>
      <c r="E6" s="765"/>
      <c r="F6" s="765"/>
      <c r="G6" s="765"/>
      <c r="H6" s="765"/>
      <c r="I6" s="766" t="s">
        <v>50</v>
      </c>
      <c r="J6" s="766"/>
      <c r="K6" s="173">
        <f>T14/1000</f>
        <v>4.1500000000000004</v>
      </c>
      <c r="M6" s="82">
        <v>0</v>
      </c>
      <c r="N6" s="171">
        <v>0</v>
      </c>
      <c r="O6" s="277" t="s">
        <v>295</v>
      </c>
      <c r="P6" s="277" t="s">
        <v>315</v>
      </c>
    </row>
    <row r="7" spans="1:21" ht="15">
      <c r="A7" s="83" t="s">
        <v>51</v>
      </c>
      <c r="B7" s="84"/>
      <c r="C7" s="172">
        <f>K6+K7</f>
        <v>4.45</v>
      </c>
      <c r="D7" s="84" t="s">
        <v>52</v>
      </c>
      <c r="E7" s="84"/>
      <c r="F7" s="84" t="s">
        <v>353</v>
      </c>
      <c r="G7" s="84"/>
      <c r="H7" s="84"/>
      <c r="I7" s="767" t="s">
        <v>53</v>
      </c>
      <c r="J7" s="767"/>
      <c r="K7" s="174">
        <f>P14/1000</f>
        <v>0.3</v>
      </c>
      <c r="M7" s="175">
        <f>T14*3.75*M4</f>
        <v>1556.25</v>
      </c>
      <c r="N7" s="176">
        <f>T14*3.75*N4</f>
        <v>3890.625</v>
      </c>
      <c r="O7" s="177">
        <f>H42</f>
        <v>1582.0250000000001</v>
      </c>
      <c r="P7" s="177">
        <f>H56</f>
        <v>3768.2899999999995</v>
      </c>
    </row>
    <row r="8" spans="1:21" ht="38.25">
      <c r="A8" s="768" t="s">
        <v>54</v>
      </c>
      <c r="B8" s="768" t="s">
        <v>55</v>
      </c>
      <c r="C8" s="768" t="s">
        <v>29</v>
      </c>
      <c r="D8" s="768" t="s">
        <v>56</v>
      </c>
      <c r="E8" s="768" t="s">
        <v>3</v>
      </c>
      <c r="F8" s="768" t="s">
        <v>57</v>
      </c>
      <c r="G8" s="768" t="s">
        <v>58</v>
      </c>
      <c r="H8" s="768" t="s">
        <v>59</v>
      </c>
      <c r="I8" s="768" t="s">
        <v>30</v>
      </c>
      <c r="J8" s="768" t="s">
        <v>31</v>
      </c>
      <c r="K8" s="768" t="s">
        <v>32</v>
      </c>
      <c r="M8" s="277" t="s">
        <v>216</v>
      </c>
      <c r="N8" s="277" t="s">
        <v>217</v>
      </c>
      <c r="O8" s="276"/>
      <c r="P8" s="277" t="s">
        <v>6</v>
      </c>
      <c r="Q8" s="85" t="s">
        <v>239</v>
      </c>
      <c r="R8" s="86" t="s">
        <v>254</v>
      </c>
      <c r="S8" s="277" t="s">
        <v>240</v>
      </c>
      <c r="T8" s="85" t="s">
        <v>253</v>
      </c>
      <c r="U8" s="87"/>
    </row>
    <row r="9" spans="1:21" ht="21" customHeight="1">
      <c r="A9" s="768"/>
      <c r="B9" s="768"/>
      <c r="C9" s="768"/>
      <c r="D9" s="768"/>
      <c r="E9" s="768"/>
      <c r="F9" s="768"/>
      <c r="G9" s="768"/>
      <c r="H9" s="768"/>
      <c r="I9" s="768"/>
      <c r="J9" s="768"/>
      <c r="K9" s="768"/>
      <c r="M9" s="276" t="s">
        <v>310</v>
      </c>
      <c r="N9" s="276" t="s">
        <v>311</v>
      </c>
      <c r="O9" s="276"/>
      <c r="P9" s="178">
        <f>(F124)</f>
        <v>16.803755200000001</v>
      </c>
      <c r="Q9" s="179">
        <f>K156/100000</f>
        <v>1.2379810999999999E-4</v>
      </c>
      <c r="R9" s="179">
        <f>P9/K6</f>
        <v>4.0490976385542172</v>
      </c>
      <c r="S9" s="179">
        <f>(K123/C7)/100000</f>
        <v>3.7761247640449436</v>
      </c>
      <c r="T9" s="179">
        <f>K162/C7</f>
        <v>7.738563621573034</v>
      </c>
      <c r="U9" s="287"/>
    </row>
    <row r="10" spans="1:21" ht="18">
      <c r="A10" s="89"/>
      <c r="B10" s="89"/>
      <c r="C10" s="774" t="s">
        <v>60</v>
      </c>
      <c r="D10" s="774"/>
      <c r="E10" s="774"/>
      <c r="F10" s="774"/>
      <c r="G10" s="774"/>
      <c r="H10" s="774"/>
      <c r="I10" s="774"/>
      <c r="J10" s="774"/>
      <c r="K10" s="90"/>
      <c r="M10" s="277" t="s">
        <v>312</v>
      </c>
      <c r="N10" s="277" t="s">
        <v>313</v>
      </c>
    </row>
    <row r="11" spans="1:21" ht="38.25">
      <c r="A11" s="768">
        <v>1</v>
      </c>
      <c r="B11" s="768" t="s">
        <v>119</v>
      </c>
      <c r="C11" s="91" t="s">
        <v>118</v>
      </c>
      <c r="D11" s="92"/>
      <c r="E11" s="92"/>
      <c r="F11" s="92"/>
      <c r="G11" s="92"/>
      <c r="H11" s="92"/>
      <c r="I11" s="92"/>
      <c r="J11" s="92"/>
      <c r="K11" s="276"/>
      <c r="M11" s="769" t="s">
        <v>220</v>
      </c>
      <c r="N11" s="770"/>
      <c r="O11" s="769" t="s">
        <v>221</v>
      </c>
      <c r="P11" s="770"/>
      <c r="Q11" s="771" t="s">
        <v>275</v>
      </c>
      <c r="R11" s="772"/>
      <c r="S11" s="771" t="s">
        <v>276</v>
      </c>
      <c r="T11" s="772"/>
      <c r="U11" s="93"/>
    </row>
    <row r="12" spans="1:21" ht="18">
      <c r="A12" s="768"/>
      <c r="B12" s="768"/>
      <c r="C12" s="180" t="str">
        <f>"RD   "&amp;M12&amp;" To " &amp;N12 &amp;" Mtr. &amp; RD "&amp;M13&amp;" To "&amp;N13&amp;"Mtr. ="&amp;N14&amp;" Mtr."</f>
        <v>RD   0 To 4150 Mtr. &amp; RD  To Mtr. =4150 Mtr.</v>
      </c>
      <c r="D12" s="176" t="str">
        <f>IF(E12&gt;0,"2",IF(E12=0,"0"))</f>
        <v>2</v>
      </c>
      <c r="E12" s="176">
        <f>K6*1000</f>
        <v>4150</v>
      </c>
      <c r="F12" s="176" t="str">
        <f>IF(E12&gt;0,"1.50",IF(E12=0,"0"))</f>
        <v>1.50</v>
      </c>
      <c r="G12" s="94"/>
      <c r="H12" s="176">
        <f>F12*E12*D12</f>
        <v>12450</v>
      </c>
      <c r="I12" s="92"/>
      <c r="J12" s="92"/>
      <c r="K12" s="276"/>
      <c r="L12" s="286" t="s">
        <v>222</v>
      </c>
      <c r="M12" s="276">
        <v>0</v>
      </c>
      <c r="N12" s="276">
        <v>4150</v>
      </c>
      <c r="O12" s="276">
        <v>4150</v>
      </c>
      <c r="P12" s="276">
        <v>4450</v>
      </c>
      <c r="Q12" s="78">
        <v>0</v>
      </c>
      <c r="R12" s="78">
        <v>0</v>
      </c>
      <c r="S12" s="181">
        <f>M12</f>
        <v>0</v>
      </c>
      <c r="T12" s="181">
        <f>N12</f>
        <v>4150</v>
      </c>
      <c r="U12" s="77"/>
    </row>
    <row r="13" spans="1:21" ht="18">
      <c r="A13" s="768"/>
      <c r="B13" s="768"/>
      <c r="C13" s="180" t="str">
        <f>"RD "&amp;O12&amp;"   To   "&amp;P12&amp;"  Mtr.&amp;  RD "&amp;O13&amp;" To "&amp;P13&amp;" Mtr.="&amp;P14&amp;" Mtr."</f>
        <v>RD 4150   To   4450  Mtr.&amp;  RD  To  Mtr.=300 Mtr.</v>
      </c>
      <c r="D13" s="176" t="str">
        <f>IF(E13&gt;0,"2",IF(E13=0,"0"))</f>
        <v>2</v>
      </c>
      <c r="E13" s="176">
        <f>K7*1000</f>
        <v>300</v>
      </c>
      <c r="F13" s="176" t="str">
        <f>IF(E13&gt;0,"1.50",IF(E13=0,"0"))</f>
        <v>1.50</v>
      </c>
      <c r="G13" s="94"/>
      <c r="H13" s="176">
        <f>F13*E13*D13</f>
        <v>900</v>
      </c>
      <c r="I13" s="92"/>
      <c r="J13" s="92"/>
      <c r="K13" s="276"/>
      <c r="M13" s="276"/>
      <c r="N13" s="276"/>
      <c r="O13" s="276"/>
      <c r="P13" s="276"/>
      <c r="Q13" s="77">
        <v>0</v>
      </c>
      <c r="R13" s="77">
        <v>0</v>
      </c>
      <c r="S13" s="276">
        <f>M13</f>
        <v>0</v>
      </c>
      <c r="T13" s="276">
        <f>N13</f>
        <v>0</v>
      </c>
      <c r="U13" s="77"/>
    </row>
    <row r="14" spans="1:21">
      <c r="A14" s="768"/>
      <c r="B14" s="768"/>
      <c r="C14" s="87"/>
      <c r="D14" s="277"/>
      <c r="E14" s="277"/>
      <c r="F14" s="278"/>
      <c r="G14" s="277" t="s">
        <v>61</v>
      </c>
      <c r="H14" s="178">
        <f>SUM(H12:H13)</f>
        <v>13350</v>
      </c>
      <c r="I14" s="276" t="s">
        <v>62</v>
      </c>
      <c r="J14" s="88">
        <v>2</v>
      </c>
      <c r="K14" s="182">
        <f>H14*J14</f>
        <v>26700</v>
      </c>
      <c r="M14" s="276"/>
      <c r="N14" s="181">
        <f>(N12-M12)+(N13-M13)</f>
        <v>4150</v>
      </c>
      <c r="O14" s="276"/>
      <c r="P14" s="181">
        <f>(P12-O12)+(P13-O13)</f>
        <v>300</v>
      </c>
      <c r="Q14" s="77"/>
      <c r="R14" s="183">
        <f>SUM(R12:R13)</f>
        <v>0</v>
      </c>
      <c r="S14" s="78"/>
      <c r="T14" s="181">
        <f>(T12-S12)+(T13-S13)</f>
        <v>4150</v>
      </c>
      <c r="U14" s="77"/>
    </row>
    <row r="15" spans="1:21" ht="63.75">
      <c r="A15" s="768">
        <v>2</v>
      </c>
      <c r="B15" s="773" t="s">
        <v>64</v>
      </c>
      <c r="C15" s="95" t="s">
        <v>65</v>
      </c>
      <c r="D15" s="277"/>
      <c r="E15" s="277"/>
      <c r="F15" s="277"/>
      <c r="G15" s="277"/>
      <c r="H15" s="278"/>
      <c r="I15" s="277"/>
      <c r="J15" s="278"/>
      <c r="K15" s="282"/>
    </row>
    <row r="16" spans="1:21">
      <c r="A16" s="768"/>
      <c r="B16" s="773"/>
      <c r="C16" s="184" t="str">
        <f>C29</f>
        <v>RD   0 To 4150 Mtr. &amp; RD  To Mtr. =4150 Mtr.</v>
      </c>
      <c r="D16" s="277">
        <v>1</v>
      </c>
      <c r="E16" s="277">
        <v>100</v>
      </c>
      <c r="F16" s="278"/>
      <c r="G16" s="277"/>
      <c r="H16" s="178">
        <f>E16*D16</f>
        <v>100</v>
      </c>
      <c r="I16" s="276" t="s">
        <v>66</v>
      </c>
      <c r="J16" s="88">
        <v>63</v>
      </c>
      <c r="K16" s="182">
        <f>J16*H16</f>
        <v>6300</v>
      </c>
    </row>
    <row r="17" spans="1:16" ht="63.75">
      <c r="A17" s="768">
        <v>3</v>
      </c>
      <c r="B17" s="773">
        <v>11.1</v>
      </c>
      <c r="C17" s="96" t="s">
        <v>69</v>
      </c>
      <c r="D17" s="277"/>
      <c r="E17" s="278"/>
      <c r="F17" s="277"/>
      <c r="G17" s="277"/>
      <c r="H17" s="278"/>
      <c r="I17" s="773" t="s">
        <v>68</v>
      </c>
      <c r="J17" s="278"/>
      <c r="K17" s="278"/>
    </row>
    <row r="18" spans="1:16">
      <c r="A18" s="768"/>
      <c r="B18" s="773"/>
      <c r="C18" s="185" t="str">
        <f>" RD 0 To "&amp;C7*1000&amp;" Mtr"</f>
        <v xml:space="preserve"> RD 0 To 4450 Mtr</v>
      </c>
      <c r="D18" s="186">
        <f>INT(250*C7)</f>
        <v>1112</v>
      </c>
      <c r="E18" s="187" t="str">
        <f>IF(D18=0,"0",IF(D18&gt;0,"1.125"))</f>
        <v>1.125</v>
      </c>
      <c r="F18" s="175" t="str">
        <f>IF(D18=0,"0",IF(D18&gt;0,"0.3"))</f>
        <v>0.3</v>
      </c>
      <c r="G18" s="278">
        <v>0.15</v>
      </c>
      <c r="H18" s="178">
        <f>D18*E18*F18*G18</f>
        <v>56.295000000000002</v>
      </c>
      <c r="I18" s="773"/>
      <c r="J18" s="278"/>
      <c r="K18" s="278"/>
    </row>
    <row r="19" spans="1:16">
      <c r="A19" s="768"/>
      <c r="B19" s="773"/>
      <c r="C19" s="96"/>
      <c r="D19" s="277"/>
      <c r="E19" s="88"/>
      <c r="F19" s="276"/>
      <c r="G19" s="276"/>
      <c r="H19" s="178">
        <f>SUM(H18:H18)</f>
        <v>56.295000000000002</v>
      </c>
      <c r="I19" s="276" t="s">
        <v>67</v>
      </c>
      <c r="J19" s="88">
        <v>215</v>
      </c>
      <c r="K19" s="182">
        <f>H19*J19</f>
        <v>12103.425000000001</v>
      </c>
    </row>
    <row r="20" spans="1:16" ht="63.75">
      <c r="A20" s="768">
        <v>4</v>
      </c>
      <c r="B20" s="773" t="s">
        <v>71</v>
      </c>
      <c r="C20" s="91" t="s">
        <v>224</v>
      </c>
      <c r="D20" s="276"/>
      <c r="E20" s="88"/>
      <c r="F20" s="276"/>
      <c r="G20" s="276"/>
      <c r="H20" s="278"/>
      <c r="I20" s="277"/>
      <c r="J20" s="278"/>
      <c r="K20" s="282"/>
    </row>
    <row r="21" spans="1:16">
      <c r="A21" s="768"/>
      <c r="B21" s="773"/>
      <c r="C21" s="184" t="str">
        <f>C16</f>
        <v>RD   0 To 4150 Mtr. &amp; RD  To Mtr. =4150 Mtr.</v>
      </c>
      <c r="D21" s="176" t="str">
        <f>IF(E21&gt;0,"2",IF(E21=0,"0"))</f>
        <v>0</v>
      </c>
      <c r="E21" s="97">
        <v>0</v>
      </c>
      <c r="F21" s="176" t="str">
        <f>IF(E21&gt;0,"1.125",IF(E21=0,"0"))</f>
        <v>0</v>
      </c>
      <c r="G21" s="277"/>
      <c r="H21" s="178">
        <f>F21*E21*D21</f>
        <v>0</v>
      </c>
      <c r="I21" s="276" t="s">
        <v>62</v>
      </c>
      <c r="J21" s="88">
        <v>20</v>
      </c>
      <c r="K21" s="182">
        <f>ROUND(H21*J21,0)</f>
        <v>0</v>
      </c>
    </row>
    <row r="22" spans="1:16" ht="76.5">
      <c r="A22" s="768">
        <v>5</v>
      </c>
      <c r="B22" s="773" t="s">
        <v>70</v>
      </c>
      <c r="C22" s="98" t="s">
        <v>223</v>
      </c>
      <c r="D22" s="277"/>
      <c r="E22" s="97"/>
      <c r="F22" s="278"/>
      <c r="G22" s="277"/>
      <c r="H22" s="278"/>
      <c r="I22" s="277"/>
      <c r="J22" s="278"/>
      <c r="K22" s="282"/>
    </row>
    <row r="23" spans="1:16">
      <c r="A23" s="768"/>
      <c r="B23" s="773"/>
      <c r="C23" s="180" t="str">
        <f>C12</f>
        <v>RD   0 To 4150 Mtr. &amp; RD  To Mtr. =4150 Mtr.</v>
      </c>
      <c r="D23" s="176" t="str">
        <f>IF(E23&gt;0,"2",IF(E23=0,"0"))</f>
        <v>2</v>
      </c>
      <c r="E23" s="186">
        <f>K6*1000</f>
        <v>4150</v>
      </c>
      <c r="F23" s="176" t="str">
        <f>IF(E23&gt;0,"1.875",IF(E23=0,"0"))</f>
        <v>1.875</v>
      </c>
      <c r="G23" s="277"/>
      <c r="H23" s="178">
        <f>F23*E23*D23</f>
        <v>15562.5</v>
      </c>
      <c r="I23" s="276" t="s">
        <v>62</v>
      </c>
      <c r="J23" s="88"/>
      <c r="K23" s="182">
        <f>ROUND(H23*J23,0)</f>
        <v>0</v>
      </c>
    </row>
    <row r="24" spans="1:16" ht="18">
      <c r="A24" s="768"/>
      <c r="B24" s="773"/>
      <c r="C24" s="180" t="str">
        <f>C13</f>
        <v>RD 4150   To   4450  Mtr.&amp;  RD  To  Mtr.=300 Mtr.</v>
      </c>
      <c r="D24" s="277">
        <v>2</v>
      </c>
      <c r="E24" s="186">
        <f>(K7*1000-E22)</f>
        <v>300</v>
      </c>
      <c r="F24" s="176" t="str">
        <f>IF(E24&gt;0,"1.875",IF(E24=0,"0"))</f>
        <v>1.875</v>
      </c>
      <c r="G24" s="277"/>
      <c r="H24" s="178">
        <f>F24*E24*D24</f>
        <v>1125</v>
      </c>
      <c r="I24" s="276"/>
      <c r="J24" s="88"/>
      <c r="K24" s="282"/>
      <c r="M24" s="99"/>
    </row>
    <row r="25" spans="1:16">
      <c r="A25" s="768"/>
      <c r="B25" s="773"/>
      <c r="C25" s="98"/>
      <c r="D25" s="277"/>
      <c r="E25" s="97"/>
      <c r="F25" s="278"/>
      <c r="G25" s="277"/>
      <c r="H25" s="178">
        <f>SUM(H23:H24)</f>
        <v>16687.5</v>
      </c>
      <c r="I25" s="276" t="s">
        <v>62</v>
      </c>
      <c r="J25" s="88">
        <v>37</v>
      </c>
      <c r="K25" s="182">
        <f>ROUND(H25*J25,0)</f>
        <v>617438</v>
      </c>
    </row>
    <row r="26" spans="1:16" ht="20.25">
      <c r="A26" s="776" t="s">
        <v>255</v>
      </c>
      <c r="B26" s="777"/>
      <c r="C26" s="777"/>
      <c r="D26" s="777"/>
      <c r="E26" s="777"/>
      <c r="F26" s="777"/>
      <c r="G26" s="777"/>
      <c r="H26" s="777"/>
      <c r="I26" s="777"/>
      <c r="J26" s="778"/>
      <c r="K26" s="188">
        <f>SUM(K11:K25)</f>
        <v>662541.42500000005</v>
      </c>
      <c r="L26" s="100"/>
    </row>
    <row r="27" spans="1:16" ht="20.25">
      <c r="A27" s="276"/>
      <c r="B27" s="277"/>
      <c r="C27" s="779" t="s">
        <v>72</v>
      </c>
      <c r="D27" s="779"/>
      <c r="E27" s="779"/>
      <c r="F27" s="779"/>
      <c r="G27" s="779"/>
      <c r="H27" s="779"/>
      <c r="I27" s="779"/>
      <c r="J27" s="779"/>
      <c r="K27" s="283"/>
      <c r="L27" s="101"/>
    </row>
    <row r="28" spans="1:16" ht="63.75">
      <c r="A28" s="768">
        <v>6</v>
      </c>
      <c r="B28" s="773">
        <v>3.1</v>
      </c>
      <c r="C28" s="98" t="s">
        <v>63</v>
      </c>
      <c r="D28" s="277"/>
      <c r="E28" s="277"/>
      <c r="F28" s="278"/>
      <c r="G28" s="277"/>
      <c r="H28" s="88"/>
      <c r="I28" s="276"/>
      <c r="J28" s="88"/>
      <c r="K28" s="282"/>
      <c r="M28" s="102"/>
      <c r="N28" s="102"/>
      <c r="O28" s="102"/>
      <c r="P28" s="102"/>
    </row>
    <row r="29" spans="1:16" ht="16.5" customHeight="1">
      <c r="A29" s="768"/>
      <c r="B29" s="773"/>
      <c r="C29" s="189" t="str">
        <f>C12</f>
        <v>RD   0 To 4150 Mtr. &amp; RD  To Mtr. =4150 Mtr.</v>
      </c>
      <c r="D29" s="176" t="str">
        <f>IF(E29&gt;0,"1",IF(E29=0,"0"))</f>
        <v>0</v>
      </c>
      <c r="E29" s="186">
        <f>INT(K6*1000*M6)</f>
        <v>0</v>
      </c>
      <c r="F29" s="176" t="str">
        <f>IF(E29&gt;0,"3.75",IF(E29=0,"0"))</f>
        <v>0</v>
      </c>
      <c r="G29" s="277"/>
      <c r="H29" s="178">
        <f>D29*E29*F29</f>
        <v>0</v>
      </c>
      <c r="I29" s="276" t="s">
        <v>62</v>
      </c>
      <c r="J29" s="88">
        <v>15</v>
      </c>
      <c r="K29" s="182">
        <f>ROUND(H29*J29,0)</f>
        <v>0</v>
      </c>
      <c r="P29" s="190">
        <f>P14+N14</f>
        <v>4450</v>
      </c>
    </row>
    <row r="30" spans="1:16" ht="165" customHeight="1">
      <c r="A30" s="768">
        <v>8</v>
      </c>
      <c r="B30" s="773">
        <v>4.8</v>
      </c>
      <c r="C30" s="103" t="s">
        <v>267</v>
      </c>
      <c r="D30" s="277"/>
      <c r="E30" s="277"/>
      <c r="F30" s="277"/>
      <c r="G30" s="277"/>
      <c r="H30" s="88"/>
      <c r="I30" s="773"/>
      <c r="J30" s="775"/>
      <c r="K30" s="775"/>
    </row>
    <row r="31" spans="1:16" ht="15">
      <c r="A31" s="768"/>
      <c r="B31" s="773"/>
      <c r="C31" s="104"/>
      <c r="D31" s="277"/>
      <c r="E31" s="277"/>
      <c r="F31" s="277"/>
      <c r="G31" s="277"/>
      <c r="H31" s="88"/>
      <c r="I31" s="773"/>
      <c r="J31" s="775"/>
      <c r="K31" s="775"/>
    </row>
    <row r="32" spans="1:16" ht="15">
      <c r="A32" s="768"/>
      <c r="B32" s="773"/>
      <c r="C32" s="103"/>
      <c r="D32" s="277"/>
      <c r="E32" s="277"/>
      <c r="F32" s="277"/>
      <c r="G32" s="277"/>
      <c r="H32" s="88"/>
      <c r="I32" s="773"/>
      <c r="J32" s="775"/>
      <c r="K32" s="775"/>
    </row>
    <row r="33" spans="1:11">
      <c r="A33" s="768"/>
      <c r="B33" s="773"/>
      <c r="C33" s="191" t="str">
        <f>C29</f>
        <v>RD   0 To 4150 Mtr. &amp; RD  To Mtr. =4150 Mtr.</v>
      </c>
      <c r="D33" s="192" t="str">
        <f>IF(E33&gt;0,"1",IF(E33=0,"0"))</f>
        <v>0</v>
      </c>
      <c r="E33" s="193">
        <f>E29</f>
        <v>0</v>
      </c>
      <c r="F33" s="194" t="str">
        <f>F29</f>
        <v>0</v>
      </c>
      <c r="G33" s="74">
        <v>0.1</v>
      </c>
      <c r="H33" s="178">
        <f>G33*F33*E33*D33</f>
        <v>0</v>
      </c>
      <c r="I33" s="773"/>
      <c r="J33" s="775"/>
      <c r="K33" s="775"/>
    </row>
    <row r="34" spans="1:11">
      <c r="A34" s="276"/>
      <c r="B34" s="277"/>
      <c r="C34" s="105" t="s">
        <v>278</v>
      </c>
      <c r="D34" s="106">
        <v>0.05</v>
      </c>
      <c r="E34" s="97"/>
      <c r="F34" s="278"/>
      <c r="G34" s="277"/>
      <c r="H34" s="178">
        <f>H33*D34</f>
        <v>0</v>
      </c>
      <c r="I34" s="277"/>
      <c r="J34" s="278"/>
      <c r="K34" s="278"/>
    </row>
    <row r="35" spans="1:11">
      <c r="A35" s="276"/>
      <c r="B35" s="288"/>
      <c r="C35" s="107"/>
      <c r="D35" s="276"/>
      <c r="E35" s="276"/>
      <c r="F35" s="276"/>
      <c r="G35" s="276"/>
      <c r="H35" s="178">
        <f>H34+H33</f>
        <v>0</v>
      </c>
      <c r="I35" s="276" t="s">
        <v>266</v>
      </c>
      <c r="J35" s="88">
        <v>1478</v>
      </c>
      <c r="K35" s="182">
        <f>H35*J35</f>
        <v>0</v>
      </c>
    </row>
    <row r="36" spans="1:11" ht="38.25">
      <c r="A36" s="768">
        <v>7</v>
      </c>
      <c r="B36" s="277">
        <v>11.5</v>
      </c>
      <c r="C36" s="108" t="s">
        <v>131</v>
      </c>
      <c r="D36" s="277">
        <v>0</v>
      </c>
      <c r="E36" s="97">
        <v>0</v>
      </c>
      <c r="F36" s="278">
        <v>0</v>
      </c>
      <c r="G36" s="277">
        <v>0</v>
      </c>
      <c r="H36" s="175">
        <f>D36*E36*F36*G36</f>
        <v>0</v>
      </c>
      <c r="I36" s="773" t="s">
        <v>62</v>
      </c>
      <c r="J36" s="775"/>
      <c r="K36" s="780"/>
    </row>
    <row r="37" spans="1:11">
      <c r="A37" s="768"/>
      <c r="B37" s="277"/>
      <c r="C37" s="109" t="s">
        <v>285</v>
      </c>
      <c r="I37" s="773"/>
      <c r="J37" s="775"/>
      <c r="K37" s="780"/>
    </row>
    <row r="38" spans="1:11">
      <c r="A38" s="768"/>
      <c r="B38" s="277"/>
      <c r="C38" s="108"/>
      <c r="D38" s="176">
        <f>INT(86*K6*M4)</f>
        <v>35</v>
      </c>
      <c r="E38" s="278">
        <v>6.5</v>
      </c>
      <c r="F38" s="278">
        <v>2.8</v>
      </c>
      <c r="G38" s="277"/>
      <c r="H38" s="175">
        <f>D38*E38*F38</f>
        <v>637</v>
      </c>
      <c r="I38" s="773"/>
      <c r="J38" s="775"/>
      <c r="K38" s="780"/>
    </row>
    <row r="39" spans="1:11">
      <c r="A39" s="768"/>
      <c r="B39" s="277"/>
      <c r="C39" s="108"/>
      <c r="D39" s="176">
        <f>INT(75*K6*M4)</f>
        <v>31</v>
      </c>
      <c r="E39" s="278">
        <v>4.5</v>
      </c>
      <c r="F39" s="278">
        <v>1.95</v>
      </c>
      <c r="G39" s="277"/>
      <c r="H39" s="175">
        <f t="shared" ref="H39:H41" si="0">D39*E39*F39</f>
        <v>272.02499999999998</v>
      </c>
      <c r="I39" s="773"/>
      <c r="J39" s="775"/>
      <c r="K39" s="780"/>
    </row>
    <row r="40" spans="1:11">
      <c r="A40" s="768"/>
      <c r="B40" s="277"/>
      <c r="C40" s="108"/>
      <c r="D40" s="176">
        <f>INT(100*K6*M4)</f>
        <v>41</v>
      </c>
      <c r="E40" s="278">
        <v>7</v>
      </c>
      <c r="F40" s="278">
        <v>2</v>
      </c>
      <c r="G40" s="277"/>
      <c r="H40" s="175">
        <f t="shared" si="0"/>
        <v>574</v>
      </c>
      <c r="I40" s="773"/>
      <c r="J40" s="775"/>
      <c r="K40" s="780"/>
    </row>
    <row r="41" spans="1:11">
      <c r="A41" s="768"/>
      <c r="B41" s="277"/>
      <c r="D41" s="176">
        <f>INT(80*K6*M4)</f>
        <v>33</v>
      </c>
      <c r="E41" s="278">
        <v>2</v>
      </c>
      <c r="F41" s="278">
        <v>1.5</v>
      </c>
      <c r="G41" s="277"/>
      <c r="H41" s="175">
        <f t="shared" si="0"/>
        <v>99</v>
      </c>
      <c r="I41" s="773"/>
      <c r="J41" s="775"/>
      <c r="K41" s="780"/>
    </row>
    <row r="42" spans="1:11">
      <c r="A42" s="276"/>
      <c r="B42" s="277"/>
      <c r="C42" s="107"/>
      <c r="D42" s="277"/>
      <c r="E42" s="97"/>
      <c r="F42" s="278"/>
      <c r="G42" s="277"/>
      <c r="H42" s="178">
        <f>SUM(H36:H41)</f>
        <v>1582.0250000000001</v>
      </c>
      <c r="I42" s="276" t="s">
        <v>62</v>
      </c>
      <c r="J42" s="88">
        <v>212</v>
      </c>
      <c r="K42" s="182">
        <f>J42*H42</f>
        <v>335389.30000000005</v>
      </c>
    </row>
    <row r="43" spans="1:11" ht="105">
      <c r="A43" s="768">
        <v>8</v>
      </c>
      <c r="B43" s="773" t="s">
        <v>124</v>
      </c>
      <c r="C43" s="95" t="s">
        <v>73</v>
      </c>
      <c r="D43" s="176" t="str">
        <f>IF(E43&gt;0,"1",IF(E43=0,"0"))</f>
        <v>0</v>
      </c>
      <c r="E43" s="186">
        <f>E33</f>
        <v>0</v>
      </c>
      <c r="F43" s="175" t="str">
        <f>F33</f>
        <v>0</v>
      </c>
      <c r="G43" s="277">
        <v>0</v>
      </c>
      <c r="H43" s="178">
        <f>F43*E43*D43</f>
        <v>0</v>
      </c>
      <c r="I43" s="773" t="s">
        <v>62</v>
      </c>
      <c r="J43" s="775"/>
      <c r="K43" s="775"/>
    </row>
    <row r="44" spans="1:11">
      <c r="A44" s="768"/>
      <c r="B44" s="773"/>
      <c r="C44" s="195" t="str">
        <f>C37</f>
        <v xml:space="preserve">Pot Hole work </v>
      </c>
      <c r="D44" s="186">
        <f>D38</f>
        <v>35</v>
      </c>
      <c r="E44" s="175">
        <f t="shared" ref="E44:F44" si="1">E38</f>
        <v>6.5</v>
      </c>
      <c r="F44" s="175">
        <f t="shared" si="1"/>
        <v>2.8</v>
      </c>
      <c r="G44" s="277"/>
      <c r="H44" s="175">
        <f>D44*E44*F44</f>
        <v>637</v>
      </c>
      <c r="I44" s="773"/>
      <c r="J44" s="775"/>
      <c r="K44" s="775"/>
    </row>
    <row r="45" spans="1:11">
      <c r="A45" s="768"/>
      <c r="B45" s="773"/>
      <c r="C45" s="108"/>
      <c r="D45" s="186">
        <f t="shared" ref="D45:F47" si="2">D39</f>
        <v>31</v>
      </c>
      <c r="E45" s="175">
        <f t="shared" si="2"/>
        <v>4.5</v>
      </c>
      <c r="F45" s="175">
        <f t="shared" si="2"/>
        <v>1.95</v>
      </c>
      <c r="G45" s="277"/>
      <c r="H45" s="175">
        <f t="shared" ref="H45:H47" si="3">D45*E45*F45</f>
        <v>272.02499999999998</v>
      </c>
      <c r="I45" s="773"/>
      <c r="J45" s="775"/>
      <c r="K45" s="775"/>
    </row>
    <row r="46" spans="1:11">
      <c r="A46" s="768"/>
      <c r="B46" s="773"/>
      <c r="C46" s="108"/>
      <c r="D46" s="186">
        <f t="shared" si="2"/>
        <v>41</v>
      </c>
      <c r="E46" s="175">
        <f t="shared" si="2"/>
        <v>7</v>
      </c>
      <c r="F46" s="175">
        <f t="shared" si="2"/>
        <v>2</v>
      </c>
      <c r="G46" s="277"/>
      <c r="H46" s="175">
        <f t="shared" si="3"/>
        <v>574</v>
      </c>
      <c r="I46" s="773"/>
      <c r="J46" s="775"/>
      <c r="K46" s="775"/>
    </row>
    <row r="47" spans="1:11">
      <c r="A47" s="768"/>
      <c r="B47" s="773"/>
      <c r="D47" s="186">
        <f t="shared" si="2"/>
        <v>33</v>
      </c>
      <c r="E47" s="175">
        <f t="shared" si="2"/>
        <v>2</v>
      </c>
      <c r="F47" s="175">
        <f t="shared" si="2"/>
        <v>1.5</v>
      </c>
      <c r="G47" s="277"/>
      <c r="H47" s="175">
        <f t="shared" si="3"/>
        <v>99</v>
      </c>
      <c r="I47" s="773"/>
      <c r="J47" s="775"/>
      <c r="K47" s="775"/>
    </row>
    <row r="48" spans="1:11">
      <c r="A48" s="276"/>
      <c r="B48" s="288"/>
      <c r="C48" s="107"/>
      <c r="D48" s="276"/>
      <c r="E48" s="276"/>
      <c r="F48" s="276"/>
      <c r="G48" s="276"/>
      <c r="H48" s="178">
        <f>SUM(H43:H47)</f>
        <v>1582.0250000000001</v>
      </c>
      <c r="I48" s="181" t="str">
        <f>I42</f>
        <v>Sqm</v>
      </c>
      <c r="J48" s="88">
        <v>43</v>
      </c>
      <c r="K48" s="182">
        <f>H48*J48</f>
        <v>68027.074999999997</v>
      </c>
    </row>
    <row r="49" spans="1:15" ht="89.25">
      <c r="A49" s="276">
        <v>10</v>
      </c>
      <c r="B49" s="288" t="s">
        <v>284</v>
      </c>
      <c r="C49" s="91" t="s">
        <v>283</v>
      </c>
      <c r="D49" s="276"/>
      <c r="E49" s="276"/>
      <c r="F49" s="276"/>
      <c r="G49" s="276"/>
      <c r="H49" s="88"/>
      <c r="I49" s="276"/>
      <c r="J49" s="88"/>
      <c r="K49" s="282"/>
    </row>
    <row r="50" spans="1:15">
      <c r="A50" s="279"/>
      <c r="B50" s="277"/>
      <c r="C50" s="108"/>
      <c r="D50" s="176">
        <f>INT(95*K6*N4)</f>
        <v>98</v>
      </c>
      <c r="E50" s="278">
        <v>5.8</v>
      </c>
      <c r="F50" s="278">
        <v>2.8</v>
      </c>
      <c r="G50" s="277"/>
      <c r="H50" s="175">
        <f>D50*E50*F50</f>
        <v>1591.5199999999998</v>
      </c>
      <c r="I50" s="276"/>
      <c r="J50" s="88"/>
      <c r="K50" s="282"/>
    </row>
    <row r="51" spans="1:15">
      <c r="A51" s="279"/>
      <c r="B51" s="277"/>
      <c r="C51" s="108"/>
      <c r="D51" s="176">
        <f>INT(55*K6*N4)</f>
        <v>57</v>
      </c>
      <c r="E51" s="278">
        <v>5</v>
      </c>
      <c r="F51" s="278">
        <v>1.95</v>
      </c>
      <c r="G51" s="277"/>
      <c r="H51" s="175">
        <f t="shared" ref="H51:H53" si="4">D51*E51*F51</f>
        <v>555.75</v>
      </c>
      <c r="I51" s="276"/>
      <c r="J51" s="88"/>
      <c r="K51" s="282"/>
    </row>
    <row r="52" spans="1:15">
      <c r="A52" s="279"/>
      <c r="B52" s="277"/>
      <c r="C52" s="108"/>
      <c r="D52" s="176">
        <f>INT(75*K6*N4)</f>
        <v>77</v>
      </c>
      <c r="E52" s="278">
        <v>4.5</v>
      </c>
      <c r="F52" s="278">
        <v>2</v>
      </c>
      <c r="G52" s="277"/>
      <c r="H52" s="175">
        <f t="shared" si="4"/>
        <v>693</v>
      </c>
      <c r="I52" s="276"/>
      <c r="J52" s="88"/>
      <c r="K52" s="282"/>
    </row>
    <row r="53" spans="1:15">
      <c r="A53" s="279"/>
      <c r="B53" s="277"/>
      <c r="D53" s="176">
        <f>INT(45*K6*N4)</f>
        <v>46</v>
      </c>
      <c r="E53" s="278">
        <v>3.5</v>
      </c>
      <c r="F53" s="278">
        <v>1.5</v>
      </c>
      <c r="G53" s="277"/>
      <c r="H53" s="175">
        <f t="shared" si="4"/>
        <v>241.5</v>
      </c>
      <c r="I53" s="276"/>
      <c r="J53" s="88"/>
      <c r="K53" s="282"/>
    </row>
    <row r="54" spans="1:15">
      <c r="A54" s="785"/>
      <c r="B54" s="288"/>
      <c r="C54" s="91"/>
      <c r="D54" s="176">
        <f>INT(95*K6*N4)</f>
        <v>98</v>
      </c>
      <c r="E54" s="278">
        <v>2.5</v>
      </c>
      <c r="F54" s="278">
        <v>1.8</v>
      </c>
      <c r="G54" s="277"/>
      <c r="H54" s="178">
        <f>D54*E54*F54</f>
        <v>441</v>
      </c>
      <c r="I54" s="773" t="s">
        <v>62</v>
      </c>
      <c r="J54" s="775"/>
      <c r="K54" s="775"/>
    </row>
    <row r="55" spans="1:15" ht="15.75" customHeight="1">
      <c r="A55" s="786"/>
      <c r="B55" s="288"/>
      <c r="C55" s="196" t="str">
        <f>C12</f>
        <v>RD   0 To 4150 Mtr. &amp; RD  To Mtr. =4150 Mtr.</v>
      </c>
      <c r="D55" s="176">
        <f>INT(120*K6*N4)</f>
        <v>124</v>
      </c>
      <c r="E55" s="278">
        <v>1.65</v>
      </c>
      <c r="F55" s="278">
        <v>1.2</v>
      </c>
      <c r="G55" s="277"/>
      <c r="H55" s="178">
        <f>D55*E55*F55</f>
        <v>245.51999999999998</v>
      </c>
      <c r="I55" s="773"/>
      <c r="J55" s="775"/>
      <c r="K55" s="775"/>
    </row>
    <row r="56" spans="1:15">
      <c r="A56" s="787"/>
      <c r="B56" s="288"/>
      <c r="C56" s="95"/>
      <c r="D56" s="276"/>
      <c r="E56" s="276"/>
      <c r="F56" s="276"/>
      <c r="G56" s="276"/>
      <c r="H56" s="178">
        <f>H50+H51+H52+H53+H54+H55</f>
        <v>3768.2899999999995</v>
      </c>
      <c r="I56" s="276" t="s">
        <v>62</v>
      </c>
      <c r="J56" s="88">
        <v>265</v>
      </c>
      <c r="K56" s="182">
        <f>ROUND(H56*J56,0)</f>
        <v>998597</v>
      </c>
    </row>
    <row r="57" spans="1:15" ht="66.75" customHeight="1">
      <c r="A57" s="768">
        <v>9</v>
      </c>
      <c r="B57" s="277" t="s">
        <v>125</v>
      </c>
      <c r="C57" s="95" t="s">
        <v>74</v>
      </c>
      <c r="D57" s="176" t="str">
        <f>IF(E57&gt;0,"1",IF(E57=0,"0"))</f>
        <v>1</v>
      </c>
      <c r="E57" s="176">
        <f>K6*1000</f>
        <v>4150</v>
      </c>
      <c r="F57" s="277">
        <v>3.75</v>
      </c>
      <c r="G57" s="277"/>
      <c r="H57" s="178">
        <f>F57*E57*D57</f>
        <v>15562.5</v>
      </c>
      <c r="I57" s="773" t="s">
        <v>62</v>
      </c>
      <c r="J57" s="775"/>
      <c r="K57" s="775"/>
    </row>
    <row r="58" spans="1:15" ht="38.25" customHeight="1">
      <c r="A58" s="768"/>
      <c r="B58" s="277"/>
      <c r="C58" s="191" t="str">
        <f>"RD  "&amp;M12&amp;" TO "&amp;N12&amp;" &amp; "&amp;M13&amp;" TO "&amp;N13&amp;"="&amp;N14&amp;" Mtr."&amp;D58*100&amp;" %Extra Widening for Curve portion"</f>
        <v>RD  0 TO 4150 &amp;  TO =4150 Mtr.4 %Extra Widening for Curve portion</v>
      </c>
      <c r="D58" s="110">
        <v>0.04</v>
      </c>
      <c r="E58" s="277"/>
      <c r="F58" s="277"/>
      <c r="G58" s="110"/>
      <c r="H58" s="178">
        <f>H57*D58</f>
        <v>622.5</v>
      </c>
      <c r="I58" s="773"/>
      <c r="J58" s="775"/>
      <c r="K58" s="775"/>
    </row>
    <row r="59" spans="1:15">
      <c r="A59" s="276"/>
      <c r="B59" s="277"/>
      <c r="C59" s="95"/>
      <c r="D59" s="276"/>
      <c r="E59" s="276"/>
      <c r="F59" s="276"/>
      <c r="G59" s="276"/>
      <c r="H59" s="178">
        <f>SUM(H57:H58)</f>
        <v>16185</v>
      </c>
      <c r="I59" s="181" t="str">
        <f>I42</f>
        <v>Sqm</v>
      </c>
      <c r="J59" s="88">
        <v>13</v>
      </c>
      <c r="K59" s="182">
        <f>H59*J59</f>
        <v>210405</v>
      </c>
    </row>
    <row r="60" spans="1:15" ht="171.75" customHeight="1">
      <c r="A60" s="276">
        <v>10</v>
      </c>
      <c r="B60" s="288" t="s">
        <v>126</v>
      </c>
      <c r="C60" s="91" t="s">
        <v>248</v>
      </c>
      <c r="D60" s="276"/>
      <c r="E60" s="276"/>
      <c r="F60" s="276"/>
      <c r="G60" s="276"/>
      <c r="H60" s="88"/>
      <c r="I60" s="276"/>
      <c r="J60" s="88"/>
      <c r="K60" s="282"/>
    </row>
    <row r="61" spans="1:15">
      <c r="A61" s="785"/>
      <c r="B61" s="288"/>
      <c r="C61" s="91"/>
      <c r="D61" s="176" t="str">
        <f>IF(E61&gt;0,"1",IF(E61=0,"0"))</f>
        <v>1</v>
      </c>
      <c r="E61" s="176">
        <f>E57</f>
        <v>4150</v>
      </c>
      <c r="F61" s="176" t="str">
        <f>IF(E61&gt;0,"3.75",IF(E61=0,"0"))</f>
        <v>3.75</v>
      </c>
      <c r="G61" s="277"/>
      <c r="H61" s="178">
        <f>D61*E61*F61</f>
        <v>15562.5</v>
      </c>
      <c r="I61" s="773" t="s">
        <v>62</v>
      </c>
      <c r="J61" s="775"/>
      <c r="K61" s="775"/>
    </row>
    <row r="62" spans="1:15" ht="27.75" customHeight="1">
      <c r="A62" s="786"/>
      <c r="B62" s="288"/>
      <c r="C62" s="191" t="str">
        <f>"RD  "&amp;S12&amp;" TO "&amp;T12&amp;" &amp; "&amp;S13&amp;" TO "&amp;T13&amp;"="&amp;T14&amp;" Mtr."&amp;D62*100&amp;" %Extra Widening for Curve portion"</f>
        <v>RD  0 TO 4150 &amp; 0 TO 0=4150 Mtr.4 %Extra Widening for Curve portion</v>
      </c>
      <c r="D62" s="197">
        <f>D58</f>
        <v>0.04</v>
      </c>
      <c r="E62" s="277"/>
      <c r="F62" s="277"/>
      <c r="G62" s="277"/>
      <c r="H62" s="178">
        <f>H61*D62</f>
        <v>622.5</v>
      </c>
      <c r="I62" s="773"/>
      <c r="J62" s="775"/>
      <c r="K62" s="775"/>
    </row>
    <row r="63" spans="1:15" ht="25.5">
      <c r="A63" s="786"/>
      <c r="B63" s="288"/>
      <c r="C63" s="196" t="str">
        <f>"RD  "&amp;M12&amp;" TO "&amp;N12&amp;" &amp; "&amp;M13&amp;" TO "&amp;N13&amp;" Mtr.="&amp;N14&amp;" Mtr."&amp;D63*100&amp;"% Extra For BT Patch &amp; Potholes "</f>
        <v xml:space="preserve">RD  0 TO 4150 &amp;  TO  Mtr.=4150 Mtr.0% Extra For BT Patch &amp; Potholes </v>
      </c>
      <c r="D63" s="110">
        <v>0</v>
      </c>
      <c r="E63" s="277"/>
      <c r="F63" s="277"/>
      <c r="G63" s="277"/>
      <c r="H63" s="178">
        <f>H57*D63</f>
        <v>0</v>
      </c>
      <c r="I63" s="277"/>
      <c r="J63" s="278"/>
      <c r="K63" s="278"/>
      <c r="O63" s="74" t="s">
        <v>282</v>
      </c>
    </row>
    <row r="64" spans="1:15">
      <c r="A64" s="787"/>
      <c r="B64" s="288"/>
      <c r="C64" s="95"/>
      <c r="D64" s="276"/>
      <c r="E64" s="276"/>
      <c r="F64" s="276"/>
      <c r="G64" s="276"/>
      <c r="H64" s="178">
        <f>SUM(H61:H63)</f>
        <v>16185</v>
      </c>
      <c r="I64" s="276" t="s">
        <v>62</v>
      </c>
      <c r="J64" s="88">
        <v>122</v>
      </c>
      <c r="K64" s="182">
        <f>ROUND(H64*J64,0)</f>
        <v>1974570</v>
      </c>
    </row>
    <row r="65" spans="1:16" ht="76.5">
      <c r="A65" s="785">
        <v>11</v>
      </c>
      <c r="B65" s="277" t="s">
        <v>127</v>
      </c>
      <c r="C65" s="95" t="s">
        <v>175</v>
      </c>
      <c r="D65" s="276"/>
      <c r="E65" s="276"/>
      <c r="F65" s="276"/>
      <c r="G65" s="276"/>
      <c r="H65" s="88"/>
      <c r="I65" s="276"/>
      <c r="J65" s="88"/>
      <c r="K65" s="282"/>
    </row>
    <row r="66" spans="1:16">
      <c r="A66" s="786"/>
      <c r="B66" s="277"/>
      <c r="C66" s="95"/>
      <c r="D66" s="176" t="str">
        <f>D61</f>
        <v>1</v>
      </c>
      <c r="E66" s="176">
        <f>E61</f>
        <v>4150</v>
      </c>
      <c r="F66" s="176" t="str">
        <f>F61</f>
        <v>3.75</v>
      </c>
      <c r="G66" s="176">
        <f t="shared" ref="G66" si="5">G57</f>
        <v>0</v>
      </c>
      <c r="H66" s="178">
        <f>D66*E66*F66</f>
        <v>15562.5</v>
      </c>
      <c r="I66" s="277" t="s">
        <v>62</v>
      </c>
      <c r="J66" s="278"/>
      <c r="K66" s="282"/>
    </row>
    <row r="67" spans="1:16" ht="25.5">
      <c r="A67" s="787"/>
      <c r="B67" s="288"/>
      <c r="C67" s="191" t="str">
        <f>C62</f>
        <v>RD  0 TO 4150 &amp; 0 TO 0=4150 Mtr.4 %Extra Widening for Curve portion</v>
      </c>
      <c r="D67" s="171">
        <f>D58</f>
        <v>0.04</v>
      </c>
      <c r="E67" s="277"/>
      <c r="F67" s="277"/>
      <c r="G67" s="277"/>
      <c r="H67" s="178">
        <f>H66*D67</f>
        <v>622.5</v>
      </c>
      <c r="I67" s="277"/>
      <c r="J67" s="278"/>
      <c r="K67" s="282"/>
    </row>
    <row r="68" spans="1:16">
      <c r="A68" s="276"/>
      <c r="B68" s="288"/>
      <c r="C68" s="95"/>
      <c r="D68" s="276"/>
      <c r="E68" s="276"/>
      <c r="F68" s="276"/>
      <c r="G68" s="276"/>
      <c r="H68" s="178">
        <f>H66+H67</f>
        <v>16185</v>
      </c>
      <c r="I68" s="276" t="s">
        <v>62</v>
      </c>
      <c r="J68" s="88">
        <v>55</v>
      </c>
      <c r="K68" s="182">
        <f>ROUND(H68*J68,0)</f>
        <v>890175</v>
      </c>
    </row>
    <row r="69" spans="1:16" ht="18" customHeight="1">
      <c r="A69" s="276"/>
      <c r="B69" s="788" t="s">
        <v>256</v>
      </c>
      <c r="C69" s="789"/>
      <c r="D69" s="789"/>
      <c r="E69" s="789"/>
      <c r="F69" s="789"/>
      <c r="G69" s="789"/>
      <c r="H69" s="789"/>
      <c r="I69" s="789"/>
      <c r="J69" s="790"/>
      <c r="K69" s="188">
        <f>SUM(K29:K68)</f>
        <v>4477163.375</v>
      </c>
    </row>
    <row r="70" spans="1:16">
      <c r="A70" s="276"/>
      <c r="B70" s="277"/>
      <c r="C70" s="95"/>
      <c r="D70" s="277"/>
      <c r="E70" s="277"/>
      <c r="F70" s="277"/>
      <c r="G70" s="277"/>
      <c r="H70" s="278"/>
      <c r="I70" s="277"/>
      <c r="J70" s="278"/>
      <c r="K70" s="278"/>
    </row>
    <row r="71" spans="1:16" ht="20.25">
      <c r="A71" s="276"/>
      <c r="B71" s="111"/>
      <c r="C71" s="794" t="s">
        <v>75</v>
      </c>
      <c r="D71" s="794"/>
      <c r="E71" s="794"/>
      <c r="F71" s="794"/>
      <c r="G71" s="794"/>
      <c r="H71" s="794"/>
      <c r="I71" s="794"/>
      <c r="J71" s="794"/>
      <c r="K71" s="112"/>
      <c r="L71" s="113"/>
    </row>
    <row r="72" spans="1:16" ht="226.5" customHeight="1">
      <c r="A72" s="795">
        <v>12</v>
      </c>
      <c r="B72" s="797">
        <v>6.7</v>
      </c>
      <c r="C72" s="114" t="s">
        <v>281</v>
      </c>
      <c r="D72" s="115"/>
      <c r="E72" s="116"/>
      <c r="F72" s="116"/>
      <c r="G72" s="287"/>
      <c r="H72" s="179"/>
      <c r="I72" s="799" t="s">
        <v>68</v>
      </c>
      <c r="J72" s="117"/>
      <c r="K72" s="781">
        <f>J74*H74</f>
        <v>0</v>
      </c>
    </row>
    <row r="73" spans="1:16" ht="12.75" customHeight="1">
      <c r="A73" s="796"/>
      <c r="B73" s="798"/>
      <c r="C73" s="198" t="str">
        <f>C24</f>
        <v>RD 4150   To   4450  Mtr.&amp;  RD  To  Mtr.=300 Mtr.</v>
      </c>
      <c r="D73" s="176">
        <v>0</v>
      </c>
      <c r="E73" s="176">
        <f>P14</f>
        <v>300</v>
      </c>
      <c r="F73" s="277">
        <v>3.75</v>
      </c>
      <c r="G73" s="287">
        <v>0.1</v>
      </c>
      <c r="H73" s="179">
        <f>G73*F73*E73*D73</f>
        <v>0</v>
      </c>
      <c r="I73" s="799"/>
      <c r="J73" s="118"/>
      <c r="K73" s="781"/>
    </row>
    <row r="74" spans="1:16" ht="15">
      <c r="A74" s="119"/>
      <c r="B74" s="120"/>
      <c r="C74" s="95"/>
      <c r="D74" s="276"/>
      <c r="E74" s="276"/>
      <c r="F74" s="276"/>
      <c r="G74" s="276"/>
      <c r="H74" s="178">
        <f>SUM(H72:H73)</f>
        <v>0</v>
      </c>
      <c r="I74" s="799"/>
      <c r="J74" s="121">
        <v>5836</v>
      </c>
      <c r="K74" s="781"/>
    </row>
    <row r="75" spans="1:16" ht="15">
      <c r="A75" s="122"/>
      <c r="B75" s="782" t="s">
        <v>257</v>
      </c>
      <c r="C75" s="783"/>
      <c r="D75" s="783"/>
      <c r="E75" s="783"/>
      <c r="F75" s="783"/>
      <c r="G75" s="783"/>
      <c r="H75" s="783"/>
      <c r="I75" s="783"/>
      <c r="J75" s="784"/>
      <c r="K75" s="199">
        <f>SUM(K72:K74)</f>
        <v>0</v>
      </c>
    </row>
    <row r="76" spans="1:16" ht="20.25">
      <c r="A76" s="276"/>
      <c r="B76" s="779" t="s">
        <v>76</v>
      </c>
      <c r="C76" s="779"/>
      <c r="D76" s="779"/>
      <c r="E76" s="779"/>
      <c r="F76" s="779"/>
      <c r="G76" s="779"/>
      <c r="H76" s="779"/>
      <c r="I76" s="779"/>
      <c r="J76" s="779"/>
      <c r="K76" s="123"/>
    </row>
    <row r="77" spans="1:16" s="125" customFormat="1" ht="191.25">
      <c r="A77" s="785">
        <v>13</v>
      </c>
      <c r="B77" s="791" t="s">
        <v>289</v>
      </c>
      <c r="C77" s="91" t="s">
        <v>288</v>
      </c>
      <c r="D77" s="124"/>
      <c r="E77" s="124"/>
      <c r="F77" s="124"/>
      <c r="G77" s="124"/>
      <c r="H77" s="124"/>
      <c r="I77" s="124"/>
      <c r="J77" s="124"/>
      <c r="K77" s="278"/>
      <c r="M77" s="126"/>
      <c r="N77" s="126"/>
      <c r="O77" s="126"/>
      <c r="P77" s="126"/>
    </row>
    <row r="78" spans="1:16" ht="25.5">
      <c r="A78" s="787"/>
      <c r="B78" s="792"/>
      <c r="C78" s="184" t="str">
        <f>"RD "&amp;M10&amp;" TO "&amp;N10&amp;" Mtr.&amp; "&amp;M11&amp;" TO "&amp;N11&amp;" Mtr.="&amp;N12&amp;" Mtr. "&amp;G78*100&amp;"% oF Length "</f>
        <v xml:space="preserve">RD 30.05.2017 TO 29.05.2022 Mtr.&amp; BT RD TO  Mtr.=4150 Mtr. 0% oF Length </v>
      </c>
      <c r="D78" s="277">
        <v>4</v>
      </c>
      <c r="E78" s="278"/>
      <c r="F78" s="277"/>
      <c r="G78" s="110"/>
      <c r="H78" s="175">
        <f>D78</f>
        <v>4</v>
      </c>
      <c r="I78" s="277" t="s">
        <v>79</v>
      </c>
      <c r="J78" s="278">
        <v>22547</v>
      </c>
      <c r="K78" s="182">
        <f>J78*H78</f>
        <v>90188</v>
      </c>
    </row>
    <row r="79" spans="1:16" ht="89.25">
      <c r="A79" s="785">
        <v>13</v>
      </c>
      <c r="B79" s="791">
        <v>9.18</v>
      </c>
      <c r="C79" s="91" t="s">
        <v>206</v>
      </c>
      <c r="D79" s="124"/>
      <c r="E79" s="124"/>
      <c r="F79" s="124"/>
      <c r="G79" s="124"/>
      <c r="H79" s="124"/>
      <c r="I79" s="124"/>
      <c r="J79" s="124"/>
      <c r="K79" s="278"/>
    </row>
    <row r="80" spans="1:16">
      <c r="A80" s="787"/>
      <c r="B80" s="792"/>
      <c r="C80" s="184" t="str">
        <f>"RD "&amp;M12&amp;" TO "&amp;N12&amp;" Mtr.&amp; "&amp;M13&amp;" TO "&amp;N13&amp;" Mtr.="&amp;N14&amp;" Mtr. "&amp;G80*100&amp;"% oF Length "</f>
        <v xml:space="preserve">RD 0 TO 4150 Mtr.&amp;  TO  Mtr.=4150 Mtr. 0% oF Length </v>
      </c>
      <c r="D80" s="176" t="str">
        <f>IF(E80&gt;0,"2",IF(E80=0,"0"))</f>
        <v>2</v>
      </c>
      <c r="E80" s="175">
        <f>K6*1000*30%</f>
        <v>1245</v>
      </c>
      <c r="F80" s="176" t="str">
        <f>IF(E80&gt;0,"0.10",IF(E80=0,"0"))</f>
        <v>0.10</v>
      </c>
      <c r="G80" s="110"/>
      <c r="H80" s="175">
        <f>F80*E80*D80</f>
        <v>249</v>
      </c>
      <c r="I80" s="277" t="s">
        <v>62</v>
      </c>
      <c r="J80" s="278">
        <v>604</v>
      </c>
      <c r="K80" s="182">
        <f>J80*H80</f>
        <v>150396</v>
      </c>
    </row>
    <row r="81" spans="1:13" ht="215.25" customHeight="1">
      <c r="A81" s="785">
        <v>14</v>
      </c>
      <c r="B81" s="791" t="s">
        <v>77</v>
      </c>
      <c r="C81" s="91" t="s">
        <v>225</v>
      </c>
      <c r="D81" s="277"/>
      <c r="E81" s="278"/>
      <c r="F81" s="277"/>
      <c r="G81" s="110"/>
      <c r="H81" s="278"/>
      <c r="I81" s="277"/>
      <c r="J81" s="278"/>
      <c r="K81" s="282"/>
    </row>
    <row r="82" spans="1:13">
      <c r="A82" s="786"/>
      <c r="B82" s="793"/>
      <c r="C82" s="91"/>
      <c r="D82" s="277"/>
      <c r="E82" s="278"/>
      <c r="F82" s="277"/>
      <c r="G82" s="110"/>
      <c r="H82" s="278"/>
      <c r="I82" s="277"/>
      <c r="J82" s="278"/>
      <c r="K82" s="282"/>
    </row>
    <row r="83" spans="1:13">
      <c r="A83" s="787"/>
      <c r="B83" s="792"/>
      <c r="C83" s="200" t="str">
        <f>"RD 0  TO "&amp;C7*1000&amp;"Mtr."</f>
        <v>RD 0  TO 4450Mtr.</v>
      </c>
      <c r="D83" s="175">
        <f>INT(5*C7)</f>
        <v>22</v>
      </c>
      <c r="E83" s="277">
        <v>0.9</v>
      </c>
      <c r="F83" s="277">
        <v>0.6</v>
      </c>
      <c r="G83" s="277">
        <v>0</v>
      </c>
      <c r="H83" s="175">
        <f>D83*E83*F83</f>
        <v>11.88</v>
      </c>
      <c r="I83" s="277" t="s">
        <v>62</v>
      </c>
      <c r="J83" s="278">
        <v>4729</v>
      </c>
      <c r="K83" s="182">
        <f>J83*H83</f>
        <v>56180.520000000004</v>
      </c>
      <c r="M83" s="127"/>
    </row>
    <row r="84" spans="1:13" ht="90">
      <c r="A84" s="785">
        <v>15</v>
      </c>
      <c r="B84" s="800" t="s">
        <v>116</v>
      </c>
      <c r="C84" s="96" t="s">
        <v>78</v>
      </c>
      <c r="D84" s="278"/>
      <c r="E84" s="277"/>
      <c r="F84" s="277"/>
      <c r="G84" s="277"/>
      <c r="H84" s="278"/>
      <c r="I84" s="277"/>
      <c r="J84" s="278"/>
      <c r="K84" s="282"/>
      <c r="M84" s="127"/>
    </row>
    <row r="85" spans="1:13">
      <c r="A85" s="787"/>
      <c r="B85" s="800"/>
      <c r="C85" s="189" t="str">
        <f>C83</f>
        <v>RD 0  TO 4450Mtr.</v>
      </c>
      <c r="D85" s="176">
        <f>INT(C7/5)</f>
        <v>0</v>
      </c>
      <c r="E85" s="277">
        <v>0</v>
      </c>
      <c r="F85" s="277">
        <v>0</v>
      </c>
      <c r="G85" s="277">
        <v>0</v>
      </c>
      <c r="H85" s="175">
        <f t="shared" ref="H85:H89" si="6">D85</f>
        <v>0</v>
      </c>
      <c r="I85" s="277" t="s">
        <v>79</v>
      </c>
      <c r="J85" s="278">
        <v>3700</v>
      </c>
      <c r="K85" s="182">
        <f t="shared" ref="K85:K96" si="7">H85*J85</f>
        <v>0</v>
      </c>
    </row>
    <row r="86" spans="1:13" ht="90">
      <c r="A86" s="785">
        <v>15</v>
      </c>
      <c r="B86" s="791" t="s">
        <v>176</v>
      </c>
      <c r="C86" s="95" t="s">
        <v>80</v>
      </c>
      <c r="D86" s="277"/>
      <c r="E86" s="277"/>
      <c r="F86" s="277"/>
      <c r="G86" s="277"/>
      <c r="H86" s="278"/>
      <c r="I86" s="277"/>
      <c r="J86" s="278"/>
      <c r="K86" s="282"/>
    </row>
    <row r="87" spans="1:13">
      <c r="A87" s="787"/>
      <c r="B87" s="792"/>
      <c r="C87" s="201" t="str">
        <f>"RD "&amp;0&amp;" TO "&amp;C7&amp;" KM inEvery KM incluing 0"</f>
        <v>RD 0 TO 4.45 KM inEvery KM incluing 0</v>
      </c>
      <c r="D87" s="176">
        <f>INT(C7+2/1)</f>
        <v>6</v>
      </c>
      <c r="E87" s="277">
        <v>0</v>
      </c>
      <c r="F87" s="277">
        <v>0</v>
      </c>
      <c r="G87" s="277">
        <v>0</v>
      </c>
      <c r="H87" s="175">
        <f t="shared" si="6"/>
        <v>6</v>
      </c>
      <c r="I87" s="277" t="s">
        <v>79</v>
      </c>
      <c r="J87" s="278">
        <v>2194</v>
      </c>
      <c r="K87" s="182">
        <f t="shared" si="7"/>
        <v>13164</v>
      </c>
    </row>
    <row r="88" spans="1:13" ht="63.75">
      <c r="A88" s="785">
        <v>17</v>
      </c>
      <c r="B88" s="791" t="s">
        <v>177</v>
      </c>
      <c r="C88" s="91" t="s">
        <v>226</v>
      </c>
      <c r="D88" s="277"/>
      <c r="E88" s="277"/>
      <c r="F88" s="277"/>
      <c r="G88" s="277"/>
      <c r="H88" s="278"/>
      <c r="I88" s="277"/>
      <c r="J88" s="278"/>
      <c r="K88" s="282"/>
    </row>
    <row r="89" spans="1:13">
      <c r="A89" s="787"/>
      <c r="B89" s="792"/>
      <c r="C89" s="180" t="str">
        <f>"RD "&amp;0&amp;" TO "&amp;C7&amp;" KM in Every 0.20 KM "</f>
        <v xml:space="preserve">RD 0 TO 4.45 KM in Every 0.20 KM </v>
      </c>
      <c r="D89" s="176">
        <f>INT(C7/0.2-C7)</f>
        <v>17</v>
      </c>
      <c r="E89" s="277">
        <v>0</v>
      </c>
      <c r="F89" s="277">
        <v>0</v>
      </c>
      <c r="G89" s="277">
        <v>0</v>
      </c>
      <c r="H89" s="175">
        <f t="shared" si="6"/>
        <v>17</v>
      </c>
      <c r="I89" s="277" t="s">
        <v>79</v>
      </c>
      <c r="J89" s="278">
        <v>463</v>
      </c>
      <c r="K89" s="182">
        <f t="shared" si="7"/>
        <v>7871</v>
      </c>
    </row>
    <row r="90" spans="1:13" ht="64.5" customHeight="1">
      <c r="A90" s="276">
        <v>18</v>
      </c>
      <c r="B90" s="277">
        <v>9.17</v>
      </c>
      <c r="C90" s="91" t="s">
        <v>279</v>
      </c>
      <c r="D90" s="176">
        <f>INT(C7*42)</f>
        <v>186</v>
      </c>
      <c r="E90" s="277"/>
      <c r="F90" s="277"/>
      <c r="G90" s="277"/>
      <c r="H90" s="175">
        <f>D90</f>
        <v>186</v>
      </c>
      <c r="I90" s="176" t="str">
        <f>I92</f>
        <v>Each</v>
      </c>
      <c r="J90" s="278">
        <v>472</v>
      </c>
      <c r="K90" s="182">
        <f>J90*H90</f>
        <v>87792</v>
      </c>
    </row>
    <row r="91" spans="1:13" ht="210.75" customHeight="1">
      <c r="A91" s="276">
        <v>19</v>
      </c>
      <c r="B91" s="277" t="s">
        <v>81</v>
      </c>
      <c r="C91" s="91" t="s">
        <v>249</v>
      </c>
      <c r="D91" s="176">
        <v>1</v>
      </c>
      <c r="E91" s="277">
        <v>0</v>
      </c>
      <c r="F91" s="277">
        <v>0</v>
      </c>
      <c r="G91" s="277">
        <v>0</v>
      </c>
      <c r="H91" s="278">
        <v>1</v>
      </c>
      <c r="I91" s="277" t="s">
        <v>79</v>
      </c>
      <c r="J91" s="278">
        <v>13749</v>
      </c>
      <c r="K91" s="182">
        <f t="shared" si="7"/>
        <v>13749</v>
      </c>
    </row>
    <row r="92" spans="1:13" ht="63.75">
      <c r="A92" s="276">
        <v>20</v>
      </c>
      <c r="B92" s="288" t="s">
        <v>129</v>
      </c>
      <c r="C92" s="91" t="s">
        <v>130</v>
      </c>
      <c r="D92" s="277">
        <v>2</v>
      </c>
      <c r="E92" s="277"/>
      <c r="F92" s="277"/>
      <c r="G92" s="277"/>
      <c r="H92" s="175">
        <f>D92</f>
        <v>2</v>
      </c>
      <c r="I92" s="176" t="str">
        <f>I93</f>
        <v>Each</v>
      </c>
      <c r="J92" s="278">
        <v>14015</v>
      </c>
      <c r="K92" s="182">
        <f>J92*H92</f>
        <v>28030</v>
      </c>
    </row>
    <row r="93" spans="1:13" ht="25.5">
      <c r="A93" s="276">
        <v>21</v>
      </c>
      <c r="B93" s="288">
        <v>9.16</v>
      </c>
      <c r="C93" s="91" t="s">
        <v>128</v>
      </c>
      <c r="D93" s="176">
        <f>INT(C7/2+1)</f>
        <v>3</v>
      </c>
      <c r="E93" s="277">
        <v>0</v>
      </c>
      <c r="F93" s="277">
        <v>0</v>
      </c>
      <c r="G93" s="277">
        <v>0</v>
      </c>
      <c r="H93" s="175">
        <f>D93</f>
        <v>3</v>
      </c>
      <c r="I93" s="176" t="str">
        <f>I85</f>
        <v>Each</v>
      </c>
      <c r="J93" s="278">
        <v>6626</v>
      </c>
      <c r="K93" s="182">
        <f>J93*H93</f>
        <v>19878</v>
      </c>
    </row>
    <row r="94" spans="1:13" ht="39" customHeight="1">
      <c r="A94" s="768">
        <v>22</v>
      </c>
      <c r="B94" s="773">
        <v>11.11</v>
      </c>
      <c r="C94" s="91" t="s">
        <v>82</v>
      </c>
      <c r="D94" s="97">
        <v>1</v>
      </c>
      <c r="E94" s="97">
        <v>0</v>
      </c>
      <c r="F94" s="97">
        <v>0</v>
      </c>
      <c r="G94" s="97">
        <v>0</v>
      </c>
      <c r="H94" s="278"/>
      <c r="I94" s="97"/>
      <c r="J94" s="97"/>
      <c r="K94" s="182">
        <f t="shared" si="7"/>
        <v>0</v>
      </c>
    </row>
    <row r="95" spans="1:13" ht="25.5">
      <c r="A95" s="768"/>
      <c r="B95" s="773"/>
      <c r="C95" s="91" t="s">
        <v>83</v>
      </c>
      <c r="D95" s="97">
        <v>1</v>
      </c>
      <c r="E95" s="278"/>
      <c r="F95" s="278" t="s">
        <v>84</v>
      </c>
      <c r="G95" s="278" t="s">
        <v>84</v>
      </c>
      <c r="H95" s="175">
        <v>0</v>
      </c>
      <c r="I95" s="110" t="s">
        <v>33</v>
      </c>
      <c r="J95" s="278">
        <v>266</v>
      </c>
      <c r="K95" s="182">
        <f>J95*H95</f>
        <v>0</v>
      </c>
    </row>
    <row r="96" spans="1:13" ht="38.25">
      <c r="A96" s="128">
        <v>23</v>
      </c>
      <c r="B96" s="86">
        <v>11.11</v>
      </c>
      <c r="C96" s="91" t="s">
        <v>85</v>
      </c>
      <c r="D96" s="97">
        <v>1</v>
      </c>
      <c r="E96" s="278"/>
      <c r="F96" s="278"/>
      <c r="G96" s="278"/>
      <c r="H96" s="175">
        <v>0</v>
      </c>
      <c r="I96" s="110" t="s">
        <v>33</v>
      </c>
      <c r="J96" s="278">
        <v>532</v>
      </c>
      <c r="K96" s="182">
        <f t="shared" si="7"/>
        <v>0</v>
      </c>
    </row>
    <row r="97" spans="1:11" ht="18">
      <c r="A97" s="129"/>
      <c r="B97" s="788" t="s">
        <v>258</v>
      </c>
      <c r="C97" s="789"/>
      <c r="D97" s="789"/>
      <c r="E97" s="789"/>
      <c r="F97" s="789"/>
      <c r="G97" s="789"/>
      <c r="H97" s="789"/>
      <c r="I97" s="789"/>
      <c r="J97" s="790"/>
      <c r="K97" s="202">
        <f>SUM(K77:K96)</f>
        <v>467248.52</v>
      </c>
    </row>
    <row r="98" spans="1:11" ht="20.25">
      <c r="A98" s="276"/>
      <c r="B98" s="779" t="s">
        <v>244</v>
      </c>
      <c r="C98" s="779"/>
      <c r="D98" s="779"/>
      <c r="E98" s="779"/>
      <c r="F98" s="779"/>
      <c r="G98" s="779"/>
      <c r="H98" s="779"/>
      <c r="I98" s="779"/>
      <c r="J98" s="779"/>
      <c r="K98" s="123"/>
    </row>
    <row r="99" spans="1:11" ht="76.5">
      <c r="A99" s="768">
        <v>24</v>
      </c>
      <c r="B99" s="773" t="s">
        <v>250</v>
      </c>
      <c r="C99" s="98" t="s">
        <v>120</v>
      </c>
      <c r="D99" s="277"/>
      <c r="E99" s="97"/>
      <c r="F99" s="278"/>
      <c r="G99" s="277"/>
      <c r="H99" s="278"/>
      <c r="I99" s="277"/>
      <c r="J99" s="278"/>
      <c r="K99" s="282"/>
    </row>
    <row r="100" spans="1:11">
      <c r="A100" s="768"/>
      <c r="B100" s="773"/>
      <c r="C100" s="96" t="s">
        <v>236</v>
      </c>
      <c r="D100" s="277">
        <v>1</v>
      </c>
      <c r="E100" s="186">
        <f>S4</f>
        <v>10</v>
      </c>
      <c r="F100" s="175" t="str">
        <f>IF(E100=0,"0",IF(E100&gt;0,"1.4"))</f>
        <v>1.4</v>
      </c>
      <c r="G100" s="176" t="str">
        <f>IF(E100=0,"0",IF(E100&gt;0,"1.0"))</f>
        <v>1.0</v>
      </c>
      <c r="H100" s="175">
        <f>G100*F100*E100*D100</f>
        <v>14</v>
      </c>
      <c r="I100" s="277"/>
      <c r="J100" s="278"/>
      <c r="K100" s="282"/>
    </row>
    <row r="101" spans="1:11">
      <c r="A101" s="768"/>
      <c r="B101" s="773"/>
      <c r="C101" s="96" t="s">
        <v>237</v>
      </c>
      <c r="D101" s="176" t="str">
        <f>IF(E101=0,"0",IF(E101&gt;0,"2"))</f>
        <v>2</v>
      </c>
      <c r="E101" s="186">
        <f>T4</f>
        <v>300</v>
      </c>
      <c r="F101" s="175" t="str">
        <f>IF(E101=0,"0",IF(E101&gt;0,"0.90"))</f>
        <v>0.90</v>
      </c>
      <c r="G101" s="176" t="str">
        <f>IF(E101=0,"0",IF(E101&gt;0,"0.70"))</f>
        <v>0.70</v>
      </c>
      <c r="H101" s="175">
        <f>G101*F101*E101*D101</f>
        <v>378</v>
      </c>
      <c r="I101" s="277"/>
      <c r="J101" s="278"/>
      <c r="K101" s="282"/>
    </row>
    <row r="102" spans="1:11">
      <c r="A102" s="768"/>
      <c r="B102" s="773"/>
      <c r="C102" s="98"/>
      <c r="D102" s="277"/>
      <c r="E102" s="97"/>
      <c r="F102" s="278"/>
      <c r="G102" s="130"/>
      <c r="H102" s="178">
        <f>SUM(H100:H101)</f>
        <v>392</v>
      </c>
      <c r="I102" s="277" t="s">
        <v>68</v>
      </c>
      <c r="J102" s="278">
        <v>253</v>
      </c>
      <c r="K102" s="182">
        <f>J102*H102</f>
        <v>99176</v>
      </c>
    </row>
    <row r="103" spans="1:11" ht="57" customHeight="1">
      <c r="A103" s="768">
        <v>25</v>
      </c>
      <c r="B103" s="277" t="s">
        <v>117</v>
      </c>
      <c r="C103" s="131" t="s">
        <v>268</v>
      </c>
      <c r="D103" s="277"/>
      <c r="E103" s="97"/>
      <c r="F103" s="278"/>
      <c r="G103" s="277"/>
      <c r="H103" s="175">
        <f t="shared" ref="H103:H106" si="8">D103*E103*F103*G103</f>
        <v>0</v>
      </c>
      <c r="I103" s="773" t="s">
        <v>68</v>
      </c>
      <c r="J103" s="278"/>
      <c r="K103" s="282"/>
    </row>
    <row r="104" spans="1:11" ht="11.25" customHeight="1">
      <c r="A104" s="768"/>
      <c r="B104" s="277"/>
      <c r="C104" s="132" t="s">
        <v>280</v>
      </c>
      <c r="D104" s="277">
        <v>0</v>
      </c>
      <c r="E104" s="186">
        <f>E73</f>
        <v>300</v>
      </c>
      <c r="F104" s="175" t="str">
        <f>IF(E104=0,"0",IF(E104&gt;=1,"3.75"))</f>
        <v>3.75</v>
      </c>
      <c r="G104" s="277">
        <v>0.02</v>
      </c>
      <c r="H104" s="175">
        <f>G104*F104*E104*D104</f>
        <v>0</v>
      </c>
      <c r="I104" s="773"/>
      <c r="J104" s="278"/>
      <c r="K104" s="282"/>
    </row>
    <row r="105" spans="1:11">
      <c r="A105" s="768"/>
      <c r="B105" s="277"/>
      <c r="C105" s="180" t="str">
        <f>C100</f>
        <v xml:space="preserve">For Retainingwall RD         </v>
      </c>
      <c r="D105" s="176">
        <f>D100</f>
        <v>1</v>
      </c>
      <c r="E105" s="186">
        <f>E100</f>
        <v>10</v>
      </c>
      <c r="F105" s="175" t="str">
        <f>IF(E100=0,"0",IF(E100&gt;=1,"1.4"))</f>
        <v>1.4</v>
      </c>
      <c r="G105" s="176" t="str">
        <f>IF(E100=0,"0",IF(E100&gt;0,"0.2"))</f>
        <v>0.2</v>
      </c>
      <c r="H105" s="175">
        <f t="shared" si="8"/>
        <v>2.8000000000000003</v>
      </c>
      <c r="I105" s="773"/>
      <c r="J105" s="278"/>
      <c r="K105" s="282"/>
    </row>
    <row r="106" spans="1:11">
      <c r="A106" s="768"/>
      <c r="B106" s="277"/>
      <c r="C106" s="184" t="str">
        <f>C105</f>
        <v xml:space="preserve">For Retainingwall RD         </v>
      </c>
      <c r="D106" s="176">
        <f>D100</f>
        <v>1</v>
      </c>
      <c r="E106" s="186">
        <f>E100</f>
        <v>10</v>
      </c>
      <c r="F106" s="175" t="str">
        <f>IF(E100=0,"0",IF(E100&gt;=1,"0.80"))</f>
        <v>0.80</v>
      </c>
      <c r="G106" s="176" t="str">
        <f>IF(E100=0,"0",IF(E100&gt;0,"2.40"))</f>
        <v>2.40</v>
      </c>
      <c r="H106" s="175">
        <f t="shared" si="8"/>
        <v>19.2</v>
      </c>
      <c r="I106" s="773"/>
      <c r="J106" s="278"/>
      <c r="K106" s="282"/>
    </row>
    <row r="107" spans="1:11">
      <c r="A107" s="768"/>
      <c r="B107" s="277"/>
      <c r="C107" s="184" t="str">
        <f>C101</f>
        <v>For Drain RD</v>
      </c>
      <c r="D107" s="176" t="str">
        <f>D101</f>
        <v>2</v>
      </c>
      <c r="E107" s="186">
        <f>E101</f>
        <v>300</v>
      </c>
      <c r="F107" s="775">
        <v>0.38</v>
      </c>
      <c r="G107" s="775"/>
      <c r="H107" s="175">
        <f>F107*E107*D107</f>
        <v>228</v>
      </c>
      <c r="I107" s="277"/>
      <c r="J107" s="278"/>
      <c r="K107" s="282"/>
    </row>
    <row r="108" spans="1:11">
      <c r="A108" s="768"/>
      <c r="B108" s="277"/>
      <c r="C108" s="91"/>
      <c r="D108" s="277"/>
      <c r="E108" s="97"/>
      <c r="F108" s="278"/>
      <c r="G108" s="277"/>
      <c r="H108" s="178">
        <f>SUM(H103:H107)</f>
        <v>250</v>
      </c>
      <c r="I108" s="277" t="s">
        <v>68</v>
      </c>
      <c r="J108" s="278">
        <v>3731</v>
      </c>
      <c r="K108" s="182">
        <f>J108*H108</f>
        <v>932750</v>
      </c>
    </row>
    <row r="109" spans="1:11" ht="76.5">
      <c r="A109" s="768">
        <v>26</v>
      </c>
      <c r="B109" s="773">
        <v>7.22</v>
      </c>
      <c r="C109" s="133" t="s">
        <v>269</v>
      </c>
      <c r="D109" s="277"/>
      <c r="E109" s="97"/>
      <c r="F109" s="278"/>
      <c r="G109" s="277"/>
      <c r="H109" s="88"/>
      <c r="I109" s="277"/>
      <c r="J109" s="88"/>
      <c r="K109" s="282"/>
    </row>
    <row r="110" spans="1:11">
      <c r="A110" s="768"/>
      <c r="B110" s="773"/>
      <c r="C110" s="180" t="str">
        <f>C100</f>
        <v xml:space="preserve">For Retainingwall RD         </v>
      </c>
      <c r="D110" s="176">
        <f>INT(E100/1+1)</f>
        <v>11</v>
      </c>
      <c r="E110" s="97"/>
      <c r="F110" s="278">
        <v>0</v>
      </c>
      <c r="G110" s="277"/>
      <c r="H110" s="178">
        <f>D110</f>
        <v>11</v>
      </c>
      <c r="I110" s="277"/>
      <c r="J110" s="88"/>
      <c r="K110" s="282"/>
    </row>
    <row r="111" spans="1:11">
      <c r="A111" s="768"/>
      <c r="B111" s="773"/>
      <c r="C111" s="133"/>
      <c r="D111" s="277"/>
      <c r="E111" s="97"/>
      <c r="F111" s="278"/>
      <c r="G111" s="277"/>
      <c r="H111" s="178">
        <f>SUM(H110:H110)</f>
        <v>11</v>
      </c>
      <c r="I111" s="277" t="s">
        <v>270</v>
      </c>
      <c r="J111" s="88">
        <v>239</v>
      </c>
      <c r="K111" s="182">
        <f t="shared" ref="K111" si="9">J111*H111</f>
        <v>2629</v>
      </c>
    </row>
    <row r="112" spans="1:11" ht="38.25">
      <c r="A112" s="768">
        <v>26</v>
      </c>
      <c r="B112" s="773">
        <v>7.23</v>
      </c>
      <c r="C112" s="133" t="s">
        <v>208</v>
      </c>
      <c r="D112" s="277"/>
      <c r="E112" s="97"/>
      <c r="F112" s="278"/>
      <c r="G112" s="277"/>
      <c r="H112" s="88"/>
      <c r="I112" s="277"/>
      <c r="J112" s="88"/>
      <c r="K112" s="282"/>
    </row>
    <row r="113" spans="1:17">
      <c r="A113" s="768"/>
      <c r="B113" s="773"/>
      <c r="C113" s="180" t="str">
        <f t="shared" ref="C113:E114" si="10">C100</f>
        <v xml:space="preserve">For Retainingwall RD         </v>
      </c>
      <c r="D113" s="176">
        <f t="shared" si="10"/>
        <v>1</v>
      </c>
      <c r="E113" s="186">
        <f t="shared" si="10"/>
        <v>10</v>
      </c>
      <c r="F113" s="175" t="str">
        <f>IF(E100=0,"0",IF(E100&gt;=1,"0.50"))</f>
        <v>0.50</v>
      </c>
      <c r="G113" s="175" t="str">
        <f>G106</f>
        <v>2.40</v>
      </c>
      <c r="H113" s="178">
        <f>G113*F113*E113*D113</f>
        <v>12</v>
      </c>
      <c r="I113" s="277" t="s">
        <v>68</v>
      </c>
      <c r="J113" s="88"/>
      <c r="K113" s="182">
        <f t="shared" ref="K113:K115" si="11">J113*H113</f>
        <v>0</v>
      </c>
    </row>
    <row r="114" spans="1:17">
      <c r="A114" s="768"/>
      <c r="B114" s="773"/>
      <c r="C114" s="180" t="str">
        <f t="shared" si="10"/>
        <v>For Drain RD</v>
      </c>
      <c r="D114" s="186" t="str">
        <f t="shared" si="10"/>
        <v>2</v>
      </c>
      <c r="E114" s="186">
        <f t="shared" si="10"/>
        <v>300</v>
      </c>
      <c r="F114" s="278">
        <v>0</v>
      </c>
      <c r="G114" s="277">
        <v>0</v>
      </c>
      <c r="H114" s="178">
        <f>G114*F114*E114*D114</f>
        <v>0</v>
      </c>
      <c r="I114" s="277" t="s">
        <v>68</v>
      </c>
      <c r="J114" s="88"/>
      <c r="K114" s="182">
        <f t="shared" si="11"/>
        <v>0</v>
      </c>
    </row>
    <row r="115" spans="1:17">
      <c r="A115" s="768"/>
      <c r="B115" s="773"/>
      <c r="C115" s="133"/>
      <c r="D115" s="277"/>
      <c r="E115" s="97"/>
      <c r="F115" s="278"/>
      <c r="G115" s="277"/>
      <c r="H115" s="178">
        <f>SUM(H113:H114)</f>
        <v>12</v>
      </c>
      <c r="I115" s="276" t="s">
        <v>68</v>
      </c>
      <c r="J115" s="88">
        <v>732</v>
      </c>
      <c r="K115" s="182">
        <f t="shared" si="11"/>
        <v>8784</v>
      </c>
    </row>
    <row r="116" spans="1:17" ht="75">
      <c r="A116" s="801">
        <v>27</v>
      </c>
      <c r="B116" s="134">
        <v>7.6</v>
      </c>
      <c r="C116" s="135" t="s">
        <v>107</v>
      </c>
      <c r="D116" s="136"/>
      <c r="E116" s="136"/>
      <c r="F116" s="136"/>
      <c r="G116" s="136"/>
      <c r="H116" s="136"/>
      <c r="I116" s="136"/>
      <c r="J116" s="136"/>
      <c r="K116" s="137"/>
    </row>
    <row r="117" spans="1:17" ht="15">
      <c r="A117" s="802"/>
      <c r="B117" s="134" t="s">
        <v>122</v>
      </c>
      <c r="C117" s="135" t="s">
        <v>108</v>
      </c>
      <c r="D117" s="203">
        <f>INT(C7)</f>
        <v>4</v>
      </c>
      <c r="E117" s="176" t="str">
        <f>IF(D117&gt;0,"10",IF(D117=0,"0"))</f>
        <v>10</v>
      </c>
      <c r="F117" s="138"/>
      <c r="G117" s="138"/>
      <c r="H117" s="204">
        <f>E117*D117</f>
        <v>40</v>
      </c>
      <c r="I117" s="110" t="s">
        <v>109</v>
      </c>
      <c r="J117" s="137">
        <v>2928</v>
      </c>
      <c r="K117" s="205">
        <f>H117*J117</f>
        <v>117120</v>
      </c>
    </row>
    <row r="118" spans="1:17" ht="15">
      <c r="A118" s="281">
        <v>28</v>
      </c>
      <c r="B118" s="134" t="s">
        <v>123</v>
      </c>
      <c r="C118" s="135" t="s">
        <v>121</v>
      </c>
      <c r="D118" s="203">
        <f>INT(C7)</f>
        <v>4</v>
      </c>
      <c r="E118" s="176" t="str">
        <f>IF(D118&gt;0,"10",IF(D118=0,"0"))</f>
        <v>10</v>
      </c>
      <c r="F118" s="138"/>
      <c r="G118" s="138"/>
      <c r="H118" s="204">
        <f>E118*D118</f>
        <v>40</v>
      </c>
      <c r="I118" s="197" t="str">
        <f>I117</f>
        <v>Rmt</v>
      </c>
      <c r="J118" s="137">
        <v>1129</v>
      </c>
      <c r="K118" s="205">
        <f>J118*H118</f>
        <v>45160</v>
      </c>
    </row>
    <row r="119" spans="1:17" ht="38.25">
      <c r="A119" s="276">
        <v>29</v>
      </c>
      <c r="B119" s="277" t="s">
        <v>86</v>
      </c>
      <c r="C119" s="86" t="s">
        <v>87</v>
      </c>
      <c r="D119" s="186">
        <f>P4</f>
        <v>0</v>
      </c>
      <c r="E119" s="278"/>
      <c r="F119" s="97"/>
      <c r="G119" s="97"/>
      <c r="H119" s="175">
        <f>D121</f>
        <v>2</v>
      </c>
      <c r="I119" s="110" t="s">
        <v>79</v>
      </c>
      <c r="J119" s="278">
        <v>925</v>
      </c>
      <c r="K119" s="182">
        <f>ROUND(H119*J119,0)</f>
        <v>1850</v>
      </c>
    </row>
    <row r="120" spans="1:17" ht="38.25">
      <c r="A120" s="276">
        <v>30</v>
      </c>
      <c r="B120" s="277" t="s">
        <v>88</v>
      </c>
      <c r="C120" s="86" t="s">
        <v>89</v>
      </c>
      <c r="D120" s="186">
        <f>Q4</f>
        <v>2</v>
      </c>
      <c r="E120" s="278"/>
      <c r="F120" s="278"/>
      <c r="G120" s="97"/>
      <c r="H120" s="175">
        <f>D121</f>
        <v>2</v>
      </c>
      <c r="I120" s="110" t="s">
        <v>79</v>
      </c>
      <c r="J120" s="278">
        <v>1979</v>
      </c>
      <c r="K120" s="182">
        <f>ROUND(H120*J120,0)</f>
        <v>3958</v>
      </c>
    </row>
    <row r="121" spans="1:17" ht="51">
      <c r="A121" s="276">
        <v>31</v>
      </c>
      <c r="B121" s="277">
        <v>11.13</v>
      </c>
      <c r="C121" s="139" t="s">
        <v>90</v>
      </c>
      <c r="D121" s="186">
        <f>D120+D119</f>
        <v>2</v>
      </c>
      <c r="E121" s="277">
        <v>50</v>
      </c>
      <c r="F121" s="97"/>
      <c r="G121" s="277"/>
      <c r="H121" s="175">
        <f>E121*D121</f>
        <v>100</v>
      </c>
      <c r="I121" s="277" t="s">
        <v>62</v>
      </c>
      <c r="J121" s="278">
        <v>17</v>
      </c>
      <c r="K121" s="182">
        <f>ROUND(H121*J121,0)</f>
        <v>1700</v>
      </c>
    </row>
    <row r="122" spans="1:17" ht="15.75">
      <c r="A122" s="129"/>
      <c r="B122" s="140"/>
      <c r="C122" s="141" t="s">
        <v>40</v>
      </c>
      <c r="D122" s="803" t="s">
        <v>259</v>
      </c>
      <c r="E122" s="804"/>
      <c r="F122" s="804"/>
      <c r="G122" s="804"/>
      <c r="H122" s="804"/>
      <c r="I122" s="804"/>
      <c r="J122" s="805"/>
      <c r="K122" s="202">
        <f>SUM(K102:K121)</f>
        <v>1213127</v>
      </c>
    </row>
    <row r="123" spans="1:17" ht="20.25">
      <c r="A123" s="142"/>
      <c r="B123" s="143"/>
      <c r="C123" s="144"/>
      <c r="D123" s="806" t="s">
        <v>359</v>
      </c>
      <c r="E123" s="806"/>
      <c r="F123" s="806"/>
      <c r="G123" s="806"/>
      <c r="H123" s="806"/>
      <c r="I123" s="806"/>
      <c r="J123" s="806"/>
      <c r="K123" s="206">
        <f>K122+K97</f>
        <v>1680375.52</v>
      </c>
      <c r="M123" s="148">
        <f>K122+K97+K75+K69+K26</f>
        <v>6820080.3199999994</v>
      </c>
    </row>
    <row r="124" spans="1:17" ht="20.25">
      <c r="A124" s="145"/>
      <c r="B124" s="146"/>
      <c r="C124" s="147" t="s">
        <v>262</v>
      </c>
      <c r="D124" s="807" t="s">
        <v>91</v>
      </c>
      <c r="E124" s="807"/>
      <c r="F124" s="808">
        <f>K123/100000</f>
        <v>16.803755200000001</v>
      </c>
      <c r="G124" s="808"/>
      <c r="H124" s="809"/>
      <c r="I124" s="810"/>
      <c r="J124" s="146"/>
      <c r="K124" s="146"/>
      <c r="N124" s="148"/>
      <c r="O124" s="284"/>
      <c r="P124" s="284"/>
      <c r="Q124" s="149"/>
    </row>
    <row r="125" spans="1:17" ht="20.25" customHeight="1">
      <c r="A125" s="145"/>
      <c r="B125" s="146"/>
      <c r="C125" s="147" t="s">
        <v>262</v>
      </c>
      <c r="D125" s="814" t="s">
        <v>91</v>
      </c>
      <c r="E125" s="815"/>
      <c r="F125" s="812">
        <f>F124</f>
        <v>16.803755200000001</v>
      </c>
      <c r="G125" s="813"/>
      <c r="H125" s="814"/>
      <c r="I125" s="815"/>
      <c r="J125" s="146"/>
      <c r="K125" s="146"/>
      <c r="N125" s="148"/>
    </row>
    <row r="126" spans="1:17" ht="20.25">
      <c r="A126" s="145"/>
      <c r="B126" s="146"/>
      <c r="C126" s="150" t="s">
        <v>300</v>
      </c>
      <c r="D126" s="807" t="s">
        <v>91</v>
      </c>
      <c r="E126" s="807"/>
      <c r="F126" s="812">
        <f>F125*12%</f>
        <v>2.016450624</v>
      </c>
      <c r="G126" s="813"/>
      <c r="H126" s="809"/>
      <c r="I126" s="810"/>
      <c r="J126" s="146"/>
      <c r="K126" s="146"/>
      <c r="N126" s="148"/>
    </row>
    <row r="127" spans="1:17" ht="20.25">
      <c r="A127" s="145"/>
      <c r="B127" s="146"/>
      <c r="C127" s="147" t="s">
        <v>115</v>
      </c>
      <c r="D127" s="807" t="s">
        <v>91</v>
      </c>
      <c r="E127" s="807"/>
      <c r="F127" s="811">
        <f>F125+F126</f>
        <v>18.820205824000002</v>
      </c>
      <c r="G127" s="811"/>
      <c r="H127" s="809"/>
      <c r="I127" s="810"/>
      <c r="J127" s="146"/>
      <c r="K127" s="146"/>
      <c r="N127" s="148"/>
      <c r="O127" s="284"/>
      <c r="P127" s="284"/>
      <c r="Q127" s="149"/>
    </row>
    <row r="128" spans="1:17" ht="20.25">
      <c r="A128" s="145"/>
      <c r="B128" s="146"/>
      <c r="C128" s="147" t="s">
        <v>243</v>
      </c>
      <c r="D128" s="807" t="s">
        <v>91</v>
      </c>
      <c r="E128" s="807"/>
      <c r="F128" s="812">
        <f>K157</f>
        <v>12.379811</v>
      </c>
      <c r="G128" s="813"/>
      <c r="H128" s="809"/>
      <c r="I128" s="810"/>
      <c r="J128" s="151"/>
      <c r="K128" s="146"/>
      <c r="N128" s="148"/>
    </row>
    <row r="129" spans="1:14" ht="20.25">
      <c r="A129" s="145"/>
      <c r="B129" s="146"/>
      <c r="C129" s="150" t="s">
        <v>301</v>
      </c>
      <c r="D129" s="807" t="s">
        <v>91</v>
      </c>
      <c r="E129" s="807"/>
      <c r="F129" s="812">
        <f>F128*12/100</f>
        <v>1.48557732</v>
      </c>
      <c r="G129" s="813"/>
      <c r="H129" s="809"/>
      <c r="I129" s="810"/>
      <c r="J129" s="151"/>
      <c r="K129" s="146"/>
      <c r="N129" s="148"/>
    </row>
    <row r="130" spans="1:14" ht="20.25">
      <c r="A130" s="145"/>
      <c r="B130" s="146"/>
      <c r="C130" s="150" t="s">
        <v>357</v>
      </c>
      <c r="D130" s="807" t="s">
        <v>91</v>
      </c>
      <c r="E130" s="807"/>
      <c r="F130" s="812">
        <f>F128+F129</f>
        <v>13.865388320000001</v>
      </c>
      <c r="G130" s="813"/>
      <c r="H130" s="809"/>
      <c r="I130" s="810"/>
      <c r="J130" s="151"/>
      <c r="K130" s="146"/>
      <c r="N130" s="148"/>
    </row>
    <row r="131" spans="1:14" ht="20.25">
      <c r="A131" s="145"/>
      <c r="B131" s="146"/>
      <c r="C131" s="147" t="s">
        <v>264</v>
      </c>
      <c r="D131" s="816" t="str">
        <f>D124</f>
        <v xml:space="preserve">Says  Rs  </v>
      </c>
      <c r="E131" s="816"/>
      <c r="F131" s="808">
        <f>F125+F128</f>
        <v>29.183566200000001</v>
      </c>
      <c r="G131" s="808"/>
      <c r="H131" s="809"/>
      <c r="I131" s="810"/>
      <c r="J131" s="146"/>
      <c r="K131" s="146"/>
      <c r="M131" s="152">
        <v>24.05</v>
      </c>
      <c r="N131" s="148"/>
    </row>
    <row r="132" spans="1:14" ht="20.25">
      <c r="A132" s="145"/>
      <c r="B132" s="146"/>
      <c r="C132" s="150" t="s">
        <v>302</v>
      </c>
      <c r="D132" s="807" t="s">
        <v>91</v>
      </c>
      <c r="E132" s="807"/>
      <c r="F132" s="812">
        <f>F126+F129</f>
        <v>3.5020279439999999</v>
      </c>
      <c r="G132" s="813"/>
      <c r="H132" s="809"/>
      <c r="I132" s="810"/>
      <c r="J132" s="151"/>
      <c r="K132" s="146"/>
      <c r="N132" s="148"/>
    </row>
    <row r="133" spans="1:14" ht="20.25">
      <c r="A133" s="145"/>
      <c r="B133" s="146"/>
      <c r="C133" s="147" t="s">
        <v>264</v>
      </c>
      <c r="D133" s="816" t="str">
        <f>D127</f>
        <v xml:space="preserve">Says  Rs  </v>
      </c>
      <c r="E133" s="816"/>
      <c r="F133" s="808">
        <f>F131+F132</f>
        <v>32.685594144</v>
      </c>
      <c r="G133" s="808"/>
      <c r="H133" s="809"/>
      <c r="I133" s="810"/>
      <c r="J133" s="146"/>
      <c r="K133" s="146"/>
      <c r="N133" s="148"/>
    </row>
    <row r="134" spans="1:14" ht="66.75" customHeight="1">
      <c r="A134" s="102"/>
      <c r="B134" s="74"/>
      <c r="C134" s="153"/>
      <c r="D134" s="154"/>
      <c r="E134" s="154"/>
      <c r="F134" s="155"/>
      <c r="G134" s="155"/>
      <c r="H134" s="156"/>
      <c r="I134" s="157"/>
      <c r="J134" s="74"/>
      <c r="K134" s="74"/>
      <c r="N134" s="148"/>
    </row>
    <row r="135" spans="1:14" ht="15">
      <c r="A135" s="158"/>
      <c r="B135" s="159"/>
      <c r="C135" s="160" t="s">
        <v>114</v>
      </c>
      <c r="D135" s="708" t="s">
        <v>113</v>
      </c>
      <c r="E135" s="708"/>
      <c r="F135" s="708"/>
      <c r="G135" s="708"/>
      <c r="H135" s="708" t="s">
        <v>12</v>
      </c>
      <c r="I135" s="708"/>
      <c r="J135" s="708"/>
      <c r="K135" s="708"/>
    </row>
    <row r="136" spans="1:14" ht="20.25">
      <c r="A136" s="161"/>
      <c r="C136" s="162" t="s">
        <v>110</v>
      </c>
      <c r="D136" s="708" t="s">
        <v>110</v>
      </c>
      <c r="E136" s="708"/>
      <c r="F136" s="708"/>
      <c r="G136" s="708"/>
      <c r="H136" s="708" t="s">
        <v>110</v>
      </c>
      <c r="I136" s="708"/>
      <c r="J136" s="708"/>
      <c r="K136" s="708"/>
    </row>
    <row r="137" spans="1:14" ht="20.25">
      <c r="A137" s="161"/>
      <c r="C137" s="162" t="s">
        <v>111</v>
      </c>
      <c r="D137" s="708" t="s">
        <v>111</v>
      </c>
      <c r="E137" s="708"/>
      <c r="F137" s="708"/>
      <c r="G137" s="708"/>
      <c r="H137" s="708" t="s">
        <v>111</v>
      </c>
      <c r="I137" s="708"/>
      <c r="J137" s="708"/>
      <c r="K137" s="708"/>
    </row>
    <row r="138" spans="1:14" ht="20.25">
      <c r="A138" s="161"/>
      <c r="C138" s="163" t="s">
        <v>105</v>
      </c>
      <c r="D138" s="817" t="s">
        <v>105</v>
      </c>
      <c r="E138" s="817"/>
      <c r="F138" s="817"/>
      <c r="G138" s="817"/>
      <c r="H138" s="817" t="s">
        <v>105</v>
      </c>
      <c r="I138" s="817"/>
      <c r="J138" s="817"/>
      <c r="K138" s="817"/>
    </row>
    <row r="139" spans="1:14" ht="12" customHeight="1">
      <c r="A139" s="161"/>
      <c r="C139" s="164"/>
      <c r="D139" s="165"/>
      <c r="E139" s="275"/>
      <c r="F139" s="275"/>
      <c r="G139" s="275"/>
      <c r="H139" s="166"/>
      <c r="I139" s="166"/>
      <c r="J139" s="166"/>
      <c r="K139" s="166"/>
    </row>
    <row r="140" spans="1:14" ht="4.5" customHeight="1">
      <c r="A140" s="161"/>
      <c r="C140" s="164"/>
      <c r="D140" s="165"/>
      <c r="E140" s="275"/>
      <c r="F140" s="275"/>
      <c r="G140" s="275"/>
      <c r="H140" s="166"/>
      <c r="I140" s="166"/>
      <c r="J140" s="166"/>
      <c r="K140" s="166"/>
    </row>
    <row r="141" spans="1:14" ht="20.25">
      <c r="A141" s="161"/>
      <c r="C141" s="164"/>
      <c r="D141" s="165"/>
      <c r="E141" s="275"/>
      <c r="F141" s="275"/>
      <c r="G141" s="275"/>
      <c r="H141" s="166"/>
      <c r="I141" s="166"/>
      <c r="J141" s="166"/>
      <c r="K141" s="166"/>
    </row>
    <row r="142" spans="1:14" ht="18">
      <c r="A142" s="761" t="s">
        <v>46</v>
      </c>
      <c r="B142" s="761"/>
      <c r="C142" s="761"/>
      <c r="D142" s="761"/>
      <c r="E142" s="761"/>
      <c r="F142" s="761"/>
      <c r="G142" s="761"/>
      <c r="H142" s="761"/>
      <c r="I142" s="761"/>
      <c r="J142" s="761"/>
      <c r="K142" s="761"/>
    </row>
    <row r="143" spans="1:14" ht="15.75">
      <c r="A143" s="762" t="s">
        <v>94</v>
      </c>
      <c r="B143" s="762"/>
      <c r="C143" s="762"/>
      <c r="D143" s="762"/>
      <c r="E143" s="762"/>
      <c r="F143" s="762"/>
      <c r="G143" s="762"/>
      <c r="H143" s="762"/>
      <c r="I143" s="762"/>
      <c r="J143" s="762"/>
      <c r="K143" s="762"/>
    </row>
    <row r="144" spans="1:14">
      <c r="A144" s="766" t="s">
        <v>28</v>
      </c>
      <c r="B144" s="766"/>
      <c r="C144" s="766"/>
      <c r="D144" s="766"/>
      <c r="E144" s="766"/>
      <c r="F144" s="766"/>
      <c r="G144" s="766"/>
      <c r="H144" s="766"/>
      <c r="I144" s="766"/>
      <c r="J144" s="766"/>
      <c r="K144" s="766"/>
    </row>
    <row r="145" spans="1:11" ht="15.75">
      <c r="A145" s="280"/>
      <c r="B145" s="280"/>
      <c r="C145" s="280"/>
      <c r="D145" s="280"/>
      <c r="E145" s="280"/>
      <c r="F145" s="280"/>
      <c r="G145" s="280"/>
      <c r="H145" s="280"/>
      <c r="I145" s="280"/>
      <c r="J145" s="280"/>
      <c r="K145" s="280"/>
    </row>
    <row r="146" spans="1:11" ht="15">
      <c r="A146" s="207" t="str">
        <f>A5</f>
        <v>Name of Road - Katnai To Barpali</v>
      </c>
      <c r="C146" s="80"/>
      <c r="D146" s="818" t="str">
        <f>D5</f>
        <v>Block -</v>
      </c>
      <c r="E146" s="818"/>
      <c r="F146" s="818"/>
      <c r="G146" s="818"/>
      <c r="H146" s="818"/>
    </row>
    <row r="147" spans="1:11" ht="15">
      <c r="A147" s="79" t="s">
        <v>48</v>
      </c>
      <c r="C147" s="81"/>
      <c r="D147" s="765" t="s">
        <v>49</v>
      </c>
      <c r="E147" s="765"/>
      <c r="F147" s="765"/>
      <c r="G147" s="765"/>
      <c r="H147" s="765"/>
      <c r="I147" s="285"/>
      <c r="J147" s="285"/>
    </row>
    <row r="148" spans="1:11" ht="15">
      <c r="A148" s="83" t="s">
        <v>51</v>
      </c>
      <c r="B148" s="84"/>
      <c r="C148" s="208">
        <f>C7</f>
        <v>4.45</v>
      </c>
      <c r="D148" s="84" t="s">
        <v>52</v>
      </c>
      <c r="E148" s="84"/>
      <c r="F148" s="819" t="str">
        <f>F7</f>
        <v>CG 06-32</v>
      </c>
      <c r="G148" s="819"/>
      <c r="H148" s="819"/>
      <c r="I148" s="275"/>
      <c r="J148" s="275"/>
      <c r="K148" s="275"/>
    </row>
    <row r="149" spans="1:11" ht="20.25" customHeight="1">
      <c r="A149" s="820"/>
      <c r="B149" s="820" t="s">
        <v>95</v>
      </c>
      <c r="C149" s="822" t="s">
        <v>96</v>
      </c>
      <c r="D149" s="823"/>
      <c r="E149" s="823"/>
      <c r="F149" s="824"/>
      <c r="G149" s="828" t="s">
        <v>97</v>
      </c>
      <c r="H149" s="829"/>
      <c r="I149" s="830" t="s">
        <v>30</v>
      </c>
      <c r="J149" s="830" t="s">
        <v>31</v>
      </c>
      <c r="K149" s="830" t="s">
        <v>32</v>
      </c>
    </row>
    <row r="150" spans="1:11" ht="8.25" customHeight="1">
      <c r="A150" s="821"/>
      <c r="B150" s="821"/>
      <c r="C150" s="825"/>
      <c r="D150" s="826"/>
      <c r="E150" s="826"/>
      <c r="F150" s="827"/>
      <c r="G150" s="167"/>
      <c r="H150" s="168"/>
      <c r="I150" s="831"/>
      <c r="J150" s="831"/>
      <c r="K150" s="831"/>
    </row>
    <row r="151" spans="1:11" ht="18.75" customHeight="1">
      <c r="A151" s="838"/>
      <c r="B151" s="169">
        <v>1</v>
      </c>
      <c r="C151" s="769" t="s">
        <v>98</v>
      </c>
      <c r="D151" s="832"/>
      <c r="E151" s="832"/>
      <c r="F151" s="770"/>
      <c r="G151" s="833">
        <f>C7</f>
        <v>4.45</v>
      </c>
      <c r="H151" s="834"/>
      <c r="I151" s="277" t="s">
        <v>33</v>
      </c>
      <c r="J151" s="97">
        <v>23554</v>
      </c>
      <c r="K151" s="182">
        <f>G151*J151</f>
        <v>104815.3</v>
      </c>
    </row>
    <row r="152" spans="1:11" ht="18.75" customHeight="1">
      <c r="A152" s="839"/>
      <c r="B152" s="169">
        <v>2</v>
      </c>
      <c r="C152" s="769" t="s">
        <v>99</v>
      </c>
      <c r="D152" s="832"/>
      <c r="E152" s="832"/>
      <c r="F152" s="770"/>
      <c r="G152" s="833">
        <f>G151</f>
        <v>4.45</v>
      </c>
      <c r="H152" s="834"/>
      <c r="I152" s="277" t="s">
        <v>33</v>
      </c>
      <c r="J152" s="97">
        <v>47427</v>
      </c>
      <c r="K152" s="182">
        <f>G152*J152</f>
        <v>211050.15</v>
      </c>
    </row>
    <row r="153" spans="1:11" ht="18.75" customHeight="1">
      <c r="A153" s="839"/>
      <c r="B153" s="169">
        <v>3</v>
      </c>
      <c r="C153" s="769" t="s">
        <v>100</v>
      </c>
      <c r="D153" s="832"/>
      <c r="E153" s="832"/>
      <c r="F153" s="770"/>
      <c r="G153" s="833">
        <f>G151</f>
        <v>4.45</v>
      </c>
      <c r="H153" s="834"/>
      <c r="I153" s="277" t="s">
        <v>33</v>
      </c>
      <c r="J153" s="97">
        <v>58381</v>
      </c>
      <c r="K153" s="182">
        <f>G153*J153</f>
        <v>259795.45</v>
      </c>
    </row>
    <row r="154" spans="1:11" ht="18.75" customHeight="1">
      <c r="A154" s="839"/>
      <c r="B154" s="169">
        <v>4</v>
      </c>
      <c r="C154" s="769" t="s">
        <v>101</v>
      </c>
      <c r="D154" s="832"/>
      <c r="E154" s="832"/>
      <c r="F154" s="770"/>
      <c r="G154" s="833">
        <f>G151</f>
        <v>4.45</v>
      </c>
      <c r="H154" s="834"/>
      <c r="I154" s="277" t="s">
        <v>33</v>
      </c>
      <c r="J154" s="97">
        <v>69021</v>
      </c>
      <c r="K154" s="182">
        <f>G154*J154</f>
        <v>307143.45</v>
      </c>
    </row>
    <row r="155" spans="1:11" ht="18.75" customHeight="1">
      <c r="A155" s="840"/>
      <c r="B155" s="169">
        <v>5</v>
      </c>
      <c r="C155" s="769" t="s">
        <v>102</v>
      </c>
      <c r="D155" s="832"/>
      <c r="E155" s="832"/>
      <c r="F155" s="770"/>
      <c r="G155" s="833">
        <f>G151</f>
        <v>4.45</v>
      </c>
      <c r="H155" s="834"/>
      <c r="I155" s="277" t="s">
        <v>33</v>
      </c>
      <c r="J155" s="97">
        <v>79815</v>
      </c>
      <c r="K155" s="182">
        <f>G155*J155</f>
        <v>355176.75</v>
      </c>
    </row>
    <row r="156" spans="1:11" ht="21" customHeight="1">
      <c r="A156" s="170"/>
      <c r="B156" s="835" t="s">
        <v>40</v>
      </c>
      <c r="C156" s="836"/>
      <c r="D156" s="836"/>
      <c r="E156" s="836"/>
      <c r="F156" s="836"/>
      <c r="G156" s="836"/>
      <c r="H156" s="836"/>
      <c r="I156" s="209" t="str">
        <f>I151</f>
        <v>Km</v>
      </c>
      <c r="J156" s="210">
        <f>SUM(J151:J155)</f>
        <v>278198</v>
      </c>
      <c r="K156" s="211">
        <f>SUM(K151:K155)/100000</f>
        <v>12.379811</v>
      </c>
    </row>
    <row r="157" spans="1:11" ht="21" customHeight="1">
      <c r="A157" s="170"/>
      <c r="B157" s="835" t="s">
        <v>245</v>
      </c>
      <c r="C157" s="836"/>
      <c r="D157" s="836"/>
      <c r="E157" s="836"/>
      <c r="F157" s="836"/>
      <c r="G157" s="836"/>
      <c r="H157" s="836"/>
      <c r="I157" s="836"/>
      <c r="J157" s="837"/>
      <c r="K157" s="212">
        <f>K156</f>
        <v>12.379811</v>
      </c>
    </row>
    <row r="158" spans="1:11" ht="21" customHeight="1">
      <c r="A158" s="170"/>
      <c r="B158" s="835" t="s">
        <v>303</v>
      </c>
      <c r="C158" s="836"/>
      <c r="D158" s="836"/>
      <c r="E158" s="836"/>
      <c r="F158" s="836"/>
      <c r="G158" s="836"/>
      <c r="H158" s="836"/>
      <c r="I158" s="836"/>
      <c r="J158" s="837"/>
      <c r="K158" s="212">
        <f>K157*18%</f>
        <v>2.22836598</v>
      </c>
    </row>
    <row r="159" spans="1:11" ht="21" customHeight="1">
      <c r="A159" s="170"/>
      <c r="B159" s="835" t="s">
        <v>263</v>
      </c>
      <c r="C159" s="836"/>
      <c r="D159" s="836"/>
      <c r="E159" s="836"/>
      <c r="F159" s="836"/>
      <c r="G159" s="836"/>
      <c r="H159" s="836"/>
      <c r="I159" s="836"/>
      <c r="J159" s="837"/>
      <c r="K159" s="212">
        <f>K157+K158</f>
        <v>14.60817698</v>
      </c>
    </row>
    <row r="160" spans="1:11" ht="24.75" customHeight="1">
      <c r="A160" s="170"/>
      <c r="B160" s="835" t="s">
        <v>246</v>
      </c>
      <c r="C160" s="836"/>
      <c r="D160" s="836"/>
      <c r="E160" s="836"/>
      <c r="F160" s="836"/>
      <c r="G160" s="836"/>
      <c r="H160" s="836"/>
      <c r="I160" s="836"/>
      <c r="J160" s="837"/>
      <c r="K160" s="212">
        <f>K157+F125</f>
        <v>29.183566200000001</v>
      </c>
    </row>
    <row r="161" spans="1:11" ht="21" customHeight="1">
      <c r="A161" s="170"/>
      <c r="B161" s="835" t="s">
        <v>304</v>
      </c>
      <c r="C161" s="836"/>
      <c r="D161" s="836"/>
      <c r="E161" s="836"/>
      <c r="F161" s="836"/>
      <c r="G161" s="836"/>
      <c r="H161" s="836"/>
      <c r="I161" s="836"/>
      <c r="J161" s="837"/>
      <c r="K161" s="212">
        <f>K160*18%</f>
        <v>5.2530419159999999</v>
      </c>
    </row>
    <row r="162" spans="1:11" ht="21" customHeight="1">
      <c r="A162" s="170"/>
      <c r="B162" s="835" t="s">
        <v>247</v>
      </c>
      <c r="C162" s="836"/>
      <c r="D162" s="836"/>
      <c r="E162" s="836"/>
      <c r="F162" s="836"/>
      <c r="G162" s="836"/>
      <c r="H162" s="836"/>
      <c r="I162" s="836"/>
      <c r="J162" s="837"/>
      <c r="K162" s="212">
        <f>K160+K161</f>
        <v>34.436608116000002</v>
      </c>
    </row>
    <row r="167" spans="1:11">
      <c r="H167" s="703"/>
      <c r="I167" s="703"/>
      <c r="J167" s="703"/>
      <c r="K167" s="703"/>
    </row>
    <row r="168" spans="1:11" ht="20.25">
      <c r="A168" s="161"/>
      <c r="C168" s="74" t="s">
        <v>260</v>
      </c>
      <c r="D168" s="843" t="s">
        <v>93</v>
      </c>
      <c r="E168" s="843"/>
      <c r="F168" s="843"/>
      <c r="G168" s="275"/>
      <c r="H168" s="842" t="str">
        <f>H135</f>
        <v>Executive Engineer</v>
      </c>
      <c r="I168" s="842"/>
      <c r="J168" s="842"/>
      <c r="K168" s="842"/>
    </row>
    <row r="169" spans="1:11" ht="20.25">
      <c r="A169" s="161"/>
      <c r="C169" s="190" t="str">
        <f>C137</f>
        <v>CGRRDA-01 Janjgir</v>
      </c>
      <c r="D169" s="841" t="str">
        <f>D137</f>
        <v>CGRRDA-01 Janjgir</v>
      </c>
      <c r="E169" s="841"/>
      <c r="F169" s="841"/>
      <c r="G169" s="275"/>
      <c r="H169" s="842" t="str">
        <f>H137</f>
        <v>CGRRDA-01 Janjgir</v>
      </c>
      <c r="I169" s="842"/>
      <c r="J169" s="842"/>
      <c r="K169" s="842"/>
    </row>
    <row r="170" spans="1:11" ht="18.75" customHeight="1">
      <c r="A170" s="161"/>
      <c r="C170" s="190" t="str">
        <f>C138</f>
        <v>Distt. Janjgir Champa(C.G.)</v>
      </c>
      <c r="D170" s="843" t="s">
        <v>103</v>
      </c>
      <c r="E170" s="843"/>
      <c r="F170" s="843"/>
      <c r="G170" s="275"/>
      <c r="H170" s="842" t="str">
        <f>H138</f>
        <v>Distt. Janjgir Champa(C.G.)</v>
      </c>
      <c r="I170" s="842"/>
      <c r="J170" s="842"/>
      <c r="K170" s="842"/>
    </row>
  </sheetData>
  <mergeCells count="177">
    <mergeCell ref="D169:F169"/>
    <mergeCell ref="H169:K169"/>
    <mergeCell ref="D170:F170"/>
    <mergeCell ref="H170:K170"/>
    <mergeCell ref="B160:J160"/>
    <mergeCell ref="B161:J161"/>
    <mergeCell ref="B162:J162"/>
    <mergeCell ref="H167:K167"/>
    <mergeCell ref="D168:F168"/>
    <mergeCell ref="H168:K168"/>
    <mergeCell ref="C155:F155"/>
    <mergeCell ref="G155:H155"/>
    <mergeCell ref="B156:H156"/>
    <mergeCell ref="B157:J157"/>
    <mergeCell ref="B158:J158"/>
    <mergeCell ref="B159:J159"/>
    <mergeCell ref="K149:K150"/>
    <mergeCell ref="A151:A155"/>
    <mergeCell ref="C151:F151"/>
    <mergeCell ref="G151:H151"/>
    <mergeCell ref="C152:F152"/>
    <mergeCell ref="G152:H152"/>
    <mergeCell ref="C153:F153"/>
    <mergeCell ref="G153:H153"/>
    <mergeCell ref="C154:F154"/>
    <mergeCell ref="G154:H154"/>
    <mergeCell ref="A144:K144"/>
    <mergeCell ref="D146:H146"/>
    <mergeCell ref="D147:H147"/>
    <mergeCell ref="F148:H148"/>
    <mergeCell ref="A149:A150"/>
    <mergeCell ref="B149:B150"/>
    <mergeCell ref="C149:F150"/>
    <mergeCell ref="G149:H149"/>
    <mergeCell ref="I149:I150"/>
    <mergeCell ref="J149:J150"/>
    <mergeCell ref="D137:G137"/>
    <mergeCell ref="H137:K137"/>
    <mergeCell ref="D138:G138"/>
    <mergeCell ref="H138:K138"/>
    <mergeCell ref="A142:K142"/>
    <mergeCell ref="A143:K143"/>
    <mergeCell ref="D133:E133"/>
    <mergeCell ref="F133:G133"/>
    <mergeCell ref="H133:I133"/>
    <mergeCell ref="D135:G135"/>
    <mergeCell ref="H135:K135"/>
    <mergeCell ref="D136:G136"/>
    <mergeCell ref="H136:K136"/>
    <mergeCell ref="D131:E131"/>
    <mergeCell ref="F131:G131"/>
    <mergeCell ref="H131:I131"/>
    <mergeCell ref="D132:E132"/>
    <mergeCell ref="F132:G132"/>
    <mergeCell ref="H132:I132"/>
    <mergeCell ref="D129:E129"/>
    <mergeCell ref="F129:G129"/>
    <mergeCell ref="H129:I129"/>
    <mergeCell ref="D130:E130"/>
    <mergeCell ref="F130:G130"/>
    <mergeCell ref="H130:I130"/>
    <mergeCell ref="D127:E127"/>
    <mergeCell ref="F127:G127"/>
    <mergeCell ref="H127:I127"/>
    <mergeCell ref="D128:E128"/>
    <mergeCell ref="F128:G128"/>
    <mergeCell ref="H128:I128"/>
    <mergeCell ref="D125:E125"/>
    <mergeCell ref="F125:G125"/>
    <mergeCell ref="H125:I125"/>
    <mergeCell ref="D126:E126"/>
    <mergeCell ref="F126:G126"/>
    <mergeCell ref="H126:I126"/>
    <mergeCell ref="A116:A117"/>
    <mergeCell ref="D122:J122"/>
    <mergeCell ref="D123:J123"/>
    <mergeCell ref="D124:E124"/>
    <mergeCell ref="F124:G124"/>
    <mergeCell ref="H124:I124"/>
    <mergeCell ref="A103:A108"/>
    <mergeCell ref="I103:I106"/>
    <mergeCell ref="F107:G107"/>
    <mergeCell ref="A109:A111"/>
    <mergeCell ref="B109:B111"/>
    <mergeCell ref="A112:A115"/>
    <mergeCell ref="B112:B115"/>
    <mergeCell ref="A94:A95"/>
    <mergeCell ref="B94:B95"/>
    <mergeCell ref="B97:J97"/>
    <mergeCell ref="B98:J98"/>
    <mergeCell ref="A99:A102"/>
    <mergeCell ref="B99:B102"/>
    <mergeCell ref="A84:A85"/>
    <mergeCell ref="B84:B85"/>
    <mergeCell ref="A86:A87"/>
    <mergeCell ref="B86:B87"/>
    <mergeCell ref="A88:A89"/>
    <mergeCell ref="B88:B89"/>
    <mergeCell ref="B76:J76"/>
    <mergeCell ref="A77:A78"/>
    <mergeCell ref="B77:B78"/>
    <mergeCell ref="A79:A80"/>
    <mergeCell ref="B79:B80"/>
    <mergeCell ref="A81:A83"/>
    <mergeCell ref="B81:B83"/>
    <mergeCell ref="C71:J71"/>
    <mergeCell ref="A72:A73"/>
    <mergeCell ref="B72:B73"/>
    <mergeCell ref="I72:I74"/>
    <mergeCell ref="K72:K74"/>
    <mergeCell ref="B75:J75"/>
    <mergeCell ref="A61:A64"/>
    <mergeCell ref="I61:I62"/>
    <mergeCell ref="J61:J62"/>
    <mergeCell ref="K61:K62"/>
    <mergeCell ref="A65:A67"/>
    <mergeCell ref="B69:J69"/>
    <mergeCell ref="A54:A56"/>
    <mergeCell ref="I54:I55"/>
    <mergeCell ref="J54:J55"/>
    <mergeCell ref="K54:K55"/>
    <mergeCell ref="A57:A58"/>
    <mergeCell ref="I57:I58"/>
    <mergeCell ref="J57:J58"/>
    <mergeCell ref="K57:K58"/>
    <mergeCell ref="K30:K33"/>
    <mergeCell ref="A36:A41"/>
    <mergeCell ref="I36:I41"/>
    <mergeCell ref="J36:J41"/>
    <mergeCell ref="K36:K41"/>
    <mergeCell ref="A43:A47"/>
    <mergeCell ref="B43:B47"/>
    <mergeCell ref="I43:I47"/>
    <mergeCell ref="J43:J47"/>
    <mergeCell ref="K43:K47"/>
    <mergeCell ref="A28:A29"/>
    <mergeCell ref="B28:B29"/>
    <mergeCell ref="A30:A33"/>
    <mergeCell ref="B30:B33"/>
    <mergeCell ref="I30:I33"/>
    <mergeCell ref="J30:J33"/>
    <mergeCell ref="A20:A21"/>
    <mergeCell ref="B20:B21"/>
    <mergeCell ref="A22:A25"/>
    <mergeCell ref="B22:B25"/>
    <mergeCell ref="A26:J26"/>
    <mergeCell ref="C27:J27"/>
    <mergeCell ref="O11:P11"/>
    <mergeCell ref="Q11:R11"/>
    <mergeCell ref="S11:T11"/>
    <mergeCell ref="A15:A16"/>
    <mergeCell ref="B15:B16"/>
    <mergeCell ref="A17:A19"/>
    <mergeCell ref="B17:B19"/>
    <mergeCell ref="I17:I18"/>
    <mergeCell ref="J8:J9"/>
    <mergeCell ref="K8:K9"/>
    <mergeCell ref="C10:J10"/>
    <mergeCell ref="A11:A14"/>
    <mergeCell ref="B11:B14"/>
    <mergeCell ref="M11:N11"/>
    <mergeCell ref="A2:K2"/>
    <mergeCell ref="A3:K3"/>
    <mergeCell ref="A4:K4"/>
    <mergeCell ref="Q5:R5"/>
    <mergeCell ref="D6:H6"/>
    <mergeCell ref="I6:J6"/>
    <mergeCell ref="I7:J7"/>
    <mergeCell ref="A8:A9"/>
    <mergeCell ref="B8:B9"/>
    <mergeCell ref="C8:C9"/>
    <mergeCell ref="D8:D9"/>
    <mergeCell ref="E8:E9"/>
    <mergeCell ref="F8:F9"/>
    <mergeCell ref="G8:G9"/>
    <mergeCell ref="H8:H9"/>
    <mergeCell ref="I8:I9"/>
  </mergeCells>
  <pageMargins left="0.47244094488188981" right="0.27559055118110237" top="0.31496062992125984" bottom="0.27559055118110237" header="0.31496062992125984" footer="0.31496062992125984"/>
  <pageSetup paperSize="9" scale="80" orientation="landscape" r:id="rId1"/>
  <colBreaks count="1" manualBreakCount="1">
    <brk id="11" max="1048575" man="1"/>
  </colBreaks>
</worksheet>
</file>

<file path=xl/worksheets/sheet7.xml><?xml version="1.0" encoding="utf-8"?>
<worksheet xmlns="http://schemas.openxmlformats.org/spreadsheetml/2006/main" xmlns:r="http://schemas.openxmlformats.org/officeDocument/2006/relationships">
  <dimension ref="A1:M38"/>
  <sheetViews>
    <sheetView workbookViewId="0">
      <selection activeCell="M45" sqref="M45"/>
    </sheetView>
  </sheetViews>
  <sheetFormatPr defaultRowHeight="15"/>
  <cols>
    <col min="4" max="4" width="6" customWidth="1"/>
  </cols>
  <sheetData>
    <row r="1" spans="1:8" ht="32.25" customHeight="1">
      <c r="A1" s="851" t="s">
        <v>195</v>
      </c>
      <c r="B1" s="851"/>
      <c r="C1" s="851"/>
      <c r="D1" s="851"/>
      <c r="E1" s="851"/>
      <c r="F1" s="851"/>
      <c r="G1" s="851"/>
      <c r="H1" s="851"/>
    </row>
    <row r="2" spans="1:8">
      <c r="A2" s="37"/>
      <c r="B2" s="64"/>
      <c r="C2" s="64"/>
      <c r="D2" s="64"/>
      <c r="H2" s="61"/>
    </row>
    <row r="3" spans="1:8">
      <c r="A3" s="37"/>
      <c r="B3" s="64"/>
      <c r="C3" s="64"/>
      <c r="D3" s="64"/>
      <c r="H3" s="61"/>
    </row>
    <row r="4" spans="1:8">
      <c r="A4" s="37"/>
      <c r="B4" s="64"/>
      <c r="C4" s="64"/>
      <c r="D4" s="64"/>
      <c r="H4" s="62"/>
    </row>
    <row r="5" spans="1:8">
      <c r="A5" s="37"/>
      <c r="B5" s="64"/>
      <c r="C5" s="64"/>
      <c r="D5" s="64"/>
      <c r="H5" s="61"/>
    </row>
    <row r="6" spans="1:8">
      <c r="A6" s="37"/>
      <c r="B6" s="64"/>
      <c r="C6" s="64"/>
      <c r="D6" s="64"/>
      <c r="H6" s="61"/>
    </row>
    <row r="7" spans="1:8">
      <c r="A7" s="37"/>
      <c r="B7" s="27"/>
      <c r="C7" s="27"/>
      <c r="D7" s="71"/>
      <c r="H7" s="27"/>
    </row>
    <row r="8" spans="1:8">
      <c r="A8" s="37"/>
      <c r="B8" s="27"/>
      <c r="D8" s="72"/>
      <c r="H8" s="27"/>
    </row>
    <row r="9" spans="1:8">
      <c r="D9" s="72"/>
    </row>
    <row r="10" spans="1:8" ht="12.75" customHeight="1">
      <c r="D10" s="72"/>
    </row>
    <row r="11" spans="1:8" ht="12.75" customHeight="1">
      <c r="D11" s="65"/>
    </row>
    <row r="12" spans="1:8" ht="12.75" customHeight="1">
      <c r="D12" s="65"/>
    </row>
    <row r="13" spans="1:8" ht="12.75" customHeight="1">
      <c r="D13" s="65"/>
    </row>
    <row r="14" spans="1:8" ht="12.75" customHeight="1">
      <c r="D14" s="66"/>
    </row>
    <row r="15" spans="1:8" ht="12.75" customHeight="1">
      <c r="D15" s="67"/>
      <c r="H15" s="38"/>
    </row>
    <row r="16" spans="1:8" ht="12.75" customHeight="1">
      <c r="D16" s="68"/>
    </row>
    <row r="17" spans="1:8" ht="12.75" customHeight="1">
      <c r="D17" s="68"/>
    </row>
    <row r="18" spans="1:8" ht="12.75" customHeight="1">
      <c r="D18" s="68"/>
    </row>
    <row r="19" spans="1:8" ht="12.75" customHeight="1">
      <c r="D19" s="69"/>
    </row>
    <row r="20" spans="1:8" ht="12.75" customHeight="1">
      <c r="D20" s="70"/>
    </row>
    <row r="21" spans="1:8" ht="12.75" customHeight="1">
      <c r="D21" s="65"/>
    </row>
    <row r="22" spans="1:8" ht="12.75" customHeight="1">
      <c r="D22" s="65"/>
    </row>
    <row r="23" spans="1:8" ht="12.75" customHeight="1">
      <c r="D23" s="65"/>
    </row>
    <row r="24" spans="1:8" ht="12.75" customHeight="1">
      <c r="D24" s="65"/>
    </row>
    <row r="25" spans="1:8" ht="12.75" customHeight="1">
      <c r="D25" s="65"/>
    </row>
    <row r="26" spans="1:8" ht="12.75" customHeight="1">
      <c r="D26" s="65"/>
    </row>
    <row r="27" spans="1:8" ht="12.75" customHeight="1">
      <c r="D27" s="65"/>
    </row>
    <row r="28" spans="1:8" ht="12.75" customHeight="1">
      <c r="D28" s="65"/>
    </row>
    <row r="29" spans="1:8" ht="12.75" customHeight="1">
      <c r="D29" s="65"/>
    </row>
    <row r="30" spans="1:8" ht="12.75" customHeight="1">
      <c r="D30" s="65"/>
    </row>
    <row r="31" spans="1:8" ht="12.75" customHeight="1">
      <c r="B31">
        <v>0</v>
      </c>
      <c r="C31" t="s">
        <v>196</v>
      </c>
      <c r="D31" s="65"/>
    </row>
    <row r="32" spans="1:8" ht="12.75" customHeight="1">
      <c r="A32" s="844"/>
      <c r="B32" s="845"/>
      <c r="C32" s="849"/>
      <c r="E32" s="847"/>
      <c r="F32" s="846"/>
      <c r="G32" s="844"/>
      <c r="H32" s="27"/>
    </row>
    <row r="33" spans="1:13" ht="12.75" customHeight="1">
      <c r="A33" s="844"/>
      <c r="B33" s="845"/>
      <c r="C33" s="850"/>
      <c r="D33" s="63"/>
      <c r="E33" s="848"/>
      <c r="F33" s="846"/>
      <c r="G33" s="844"/>
      <c r="H33" s="27"/>
    </row>
    <row r="34" spans="1:13" ht="12.75" customHeight="1">
      <c r="A34" s="27"/>
      <c r="B34" s="27"/>
      <c r="E34" s="27"/>
      <c r="F34" s="27"/>
      <c r="G34" s="27"/>
      <c r="H34" s="27"/>
    </row>
    <row r="36" spans="1:13">
      <c r="A36" s="844" t="s">
        <v>271</v>
      </c>
      <c r="B36" s="844"/>
      <c r="C36" s="844"/>
      <c r="D36" s="844"/>
      <c r="E36" s="844"/>
      <c r="F36" s="844" t="s">
        <v>272</v>
      </c>
      <c r="G36" s="844"/>
      <c r="H36" s="844"/>
      <c r="I36" s="844"/>
      <c r="K36" s="844" t="s">
        <v>273</v>
      </c>
      <c r="L36" s="844"/>
      <c r="M36" s="844"/>
    </row>
    <row r="37" spans="1:13">
      <c r="A37" s="844" t="s">
        <v>178</v>
      </c>
      <c r="B37" s="844"/>
      <c r="C37" s="844"/>
      <c r="D37" s="844"/>
      <c r="E37" s="844"/>
      <c r="F37" s="844" t="s">
        <v>178</v>
      </c>
      <c r="G37" s="844"/>
      <c r="H37" s="844"/>
      <c r="I37" s="844"/>
      <c r="K37" s="844" t="s">
        <v>178</v>
      </c>
      <c r="L37" s="844"/>
      <c r="M37" s="844"/>
    </row>
    <row r="38" spans="1:13">
      <c r="A38" s="844" t="s">
        <v>179</v>
      </c>
      <c r="B38" s="844"/>
      <c r="C38" s="844"/>
      <c r="D38" s="844"/>
      <c r="E38" s="844"/>
      <c r="F38" s="844" t="s">
        <v>179</v>
      </c>
      <c r="G38" s="844"/>
      <c r="H38" s="844"/>
      <c r="I38" s="844"/>
      <c r="K38" s="844" t="s">
        <v>179</v>
      </c>
      <c r="L38" s="844"/>
      <c r="M38" s="844"/>
    </row>
  </sheetData>
  <mergeCells count="14">
    <mergeCell ref="F38:I38"/>
    <mergeCell ref="K38:M38"/>
    <mergeCell ref="A38:E38"/>
    <mergeCell ref="A36:E36"/>
    <mergeCell ref="A37:E37"/>
    <mergeCell ref="F36:I36"/>
    <mergeCell ref="K36:M36"/>
    <mergeCell ref="F37:I37"/>
    <mergeCell ref="K37:M37"/>
    <mergeCell ref="A32:B33"/>
    <mergeCell ref="F32:G33"/>
    <mergeCell ref="E32:E33"/>
    <mergeCell ref="C32:C33"/>
    <mergeCell ref="A1:H1"/>
  </mergeCells>
  <pageMargins left="0.2" right="0.28999999999999998" top="0.23" bottom="0.17" header="0.13" footer="0.02"/>
  <pageSetup orientation="landscape" verticalDpi="300" r:id="rId1"/>
</worksheet>
</file>

<file path=xl/worksheets/sheet8.xml><?xml version="1.0" encoding="utf-8"?>
<worksheet xmlns="http://schemas.openxmlformats.org/spreadsheetml/2006/main" xmlns:r="http://schemas.openxmlformats.org/officeDocument/2006/relationships">
  <sheetPr>
    <tabColor rgb="FF00B0F0"/>
  </sheetPr>
  <dimension ref="A1:G49"/>
  <sheetViews>
    <sheetView topLeftCell="A10" workbookViewId="0">
      <selection activeCell="E22" sqref="E22"/>
    </sheetView>
  </sheetViews>
  <sheetFormatPr defaultColWidth="9.140625" defaultRowHeight="15"/>
  <cols>
    <col min="1" max="1" width="8.7109375" style="1" customWidth="1"/>
    <col min="2" max="2" width="39.85546875" style="1" customWidth="1"/>
    <col min="3" max="3" width="33.140625" style="1" customWidth="1"/>
    <col min="4" max="4" width="37.85546875" style="1" customWidth="1"/>
    <col min="5" max="5" width="32.28515625" style="1" customWidth="1"/>
    <col min="6" max="16384" width="9.140625" style="1"/>
  </cols>
  <sheetData>
    <row r="1" spans="1:7" ht="20.25">
      <c r="A1" s="852" t="s">
        <v>227</v>
      </c>
      <c r="B1" s="852"/>
      <c r="C1" s="852"/>
      <c r="D1" s="852"/>
      <c r="E1" s="852"/>
    </row>
    <row r="2" spans="1:7" ht="20.25" customHeight="1">
      <c r="A2" s="10">
        <v>1</v>
      </c>
      <c r="B2" s="12" t="e">
        <f>#REF!</f>
        <v>#REF!</v>
      </c>
      <c r="C2" s="12"/>
      <c r="D2" s="10" t="s">
        <v>228</v>
      </c>
      <c r="E2" s="12" t="e">
        <f>#REF!</f>
        <v>#REF!</v>
      </c>
    </row>
    <row r="3" spans="1:7">
      <c r="A3" s="10">
        <v>3</v>
      </c>
      <c r="B3" s="45" t="e">
        <f>#REF!</f>
        <v>#REF!</v>
      </c>
      <c r="C3" s="45"/>
      <c r="D3" s="52" t="s">
        <v>235</v>
      </c>
      <c r="E3" s="46" t="e">
        <f>#REF!</f>
        <v>#REF!</v>
      </c>
    </row>
    <row r="4" spans="1:7" s="44" customFormat="1" ht="45" customHeight="1">
      <c r="A4" s="40" t="s">
        <v>229</v>
      </c>
      <c r="B4" s="47" t="s">
        <v>230</v>
      </c>
      <c r="C4" s="47" t="s">
        <v>231</v>
      </c>
      <c r="D4" s="47" t="s">
        <v>232</v>
      </c>
      <c r="E4" s="853" t="s">
        <v>44</v>
      </c>
    </row>
    <row r="5" spans="1:7" s="14" customFormat="1" ht="13.5">
      <c r="A5" s="39" t="s">
        <v>233</v>
      </c>
      <c r="B5" s="24" t="s">
        <v>155</v>
      </c>
      <c r="C5" s="24" t="s">
        <v>161</v>
      </c>
      <c r="D5" s="25" t="s">
        <v>167</v>
      </c>
      <c r="E5" s="854"/>
      <c r="F5" s="48"/>
      <c r="G5" s="48"/>
    </row>
    <row r="6" spans="1:7" s="14" customFormat="1">
      <c r="A6" s="4">
        <v>1</v>
      </c>
      <c r="B6" s="49" t="s">
        <v>156</v>
      </c>
      <c r="C6" s="49" t="s">
        <v>162</v>
      </c>
      <c r="D6" s="50" t="s">
        <v>168</v>
      </c>
      <c r="E6" s="39">
        <v>5</v>
      </c>
      <c r="F6" s="48"/>
      <c r="G6" s="48"/>
    </row>
    <row r="7" spans="1:7" s="14" customFormat="1">
      <c r="A7" s="4">
        <v>2</v>
      </c>
      <c r="B7" s="49" t="s">
        <v>157</v>
      </c>
      <c r="C7" s="49" t="s">
        <v>163</v>
      </c>
      <c r="D7" s="50" t="s">
        <v>169</v>
      </c>
      <c r="E7" s="39">
        <v>4</v>
      </c>
      <c r="F7" s="48"/>
      <c r="G7" s="48"/>
    </row>
    <row r="8" spans="1:7" s="14" customFormat="1">
      <c r="A8" s="4">
        <v>3</v>
      </c>
      <c r="B8" s="49" t="s">
        <v>158</v>
      </c>
      <c r="C8" s="49" t="s">
        <v>164</v>
      </c>
      <c r="D8" s="50" t="s">
        <v>170</v>
      </c>
      <c r="E8" s="39">
        <v>3</v>
      </c>
      <c r="F8" s="48"/>
      <c r="G8" s="48"/>
    </row>
    <row r="9" spans="1:7" s="14" customFormat="1">
      <c r="A9" s="4">
        <v>4</v>
      </c>
      <c r="B9" s="49" t="s">
        <v>159</v>
      </c>
      <c r="C9" s="49" t="s">
        <v>165</v>
      </c>
      <c r="D9" s="50" t="s">
        <v>171</v>
      </c>
      <c r="E9" s="39">
        <v>2</v>
      </c>
      <c r="F9" s="48"/>
      <c r="G9" s="48"/>
    </row>
    <row r="10" spans="1:7" s="14" customFormat="1">
      <c r="A10" s="4">
        <v>5</v>
      </c>
      <c r="B10" s="49" t="s">
        <v>160</v>
      </c>
      <c r="C10" s="49" t="s">
        <v>166</v>
      </c>
      <c r="D10" s="50" t="s">
        <v>172</v>
      </c>
      <c r="E10" s="39">
        <v>1</v>
      </c>
      <c r="F10" s="48"/>
      <c r="G10" s="48"/>
    </row>
    <row r="11" spans="1:7" ht="26.25" customHeight="1">
      <c r="A11" s="855" t="s">
        <v>34</v>
      </c>
      <c r="B11" s="856"/>
      <c r="C11" s="856"/>
      <c r="D11" s="856"/>
      <c r="E11" s="857"/>
    </row>
    <row r="12" spans="1:7" ht="18.75" customHeight="1">
      <c r="A12" s="858" t="s">
        <v>19</v>
      </c>
      <c r="B12" s="858" t="s">
        <v>35</v>
      </c>
      <c r="C12" s="858"/>
      <c r="D12" s="859" t="s">
        <v>36</v>
      </c>
      <c r="E12" s="858" t="s">
        <v>44</v>
      </c>
      <c r="G12" s="2"/>
    </row>
    <row r="13" spans="1:7" ht="18.75" customHeight="1">
      <c r="A13" s="858"/>
      <c r="B13" s="5" t="s">
        <v>37</v>
      </c>
      <c r="C13" s="5" t="s">
        <v>38</v>
      </c>
      <c r="D13" s="859"/>
      <c r="E13" s="858"/>
    </row>
    <row r="14" spans="1:7" ht="18.75" customHeight="1">
      <c r="A14" s="4">
        <v>1</v>
      </c>
      <c r="B14" s="4">
        <v>0</v>
      </c>
      <c r="C14" s="4">
        <v>1000</v>
      </c>
      <c r="D14" s="51" t="str">
        <f>IF(E14=1,"0 To 10",IF(E14=2," 10 To 20",IF(E14=3,"20 To 30",IF(E14=4,"30 To 40",IF(E14=5,"40 To 50")))))</f>
        <v xml:space="preserve"> 10 To 20</v>
      </c>
      <c r="E14" s="4">
        <v>2</v>
      </c>
    </row>
    <row r="15" spans="1:7" ht="18.75" customHeight="1">
      <c r="A15" s="4">
        <v>2</v>
      </c>
      <c r="B15" s="4">
        <f t="shared" ref="B15:B18" si="0">C14</f>
        <v>1000</v>
      </c>
      <c r="C15" s="4">
        <v>2000</v>
      </c>
      <c r="D15" s="51" t="str">
        <f t="shared" ref="D15:D18" si="1">IF(E15=1,"0 To 10",IF(E15=2," 10 To 20",IF(E15=3,"20 To 30",IF(E15=4,"30 To 40",IF(E15=5,"40 To 50")))))</f>
        <v>0 To 10</v>
      </c>
      <c r="E15" s="4">
        <v>1</v>
      </c>
    </row>
    <row r="16" spans="1:7" ht="18.75" customHeight="1">
      <c r="A16" s="4">
        <v>3</v>
      </c>
      <c r="B16" s="4">
        <f t="shared" si="0"/>
        <v>2000</v>
      </c>
      <c r="C16" s="4">
        <v>3000</v>
      </c>
      <c r="D16" s="51" t="str">
        <f t="shared" si="1"/>
        <v>20 To 30</v>
      </c>
      <c r="E16" s="4">
        <v>3</v>
      </c>
    </row>
    <row r="17" spans="1:5" ht="18.75" customHeight="1">
      <c r="A17" s="4">
        <v>4</v>
      </c>
      <c r="B17" s="4">
        <f t="shared" si="0"/>
        <v>3000</v>
      </c>
      <c r="C17" s="4">
        <v>4000</v>
      </c>
      <c r="D17" s="51" t="str">
        <f t="shared" si="1"/>
        <v>0 To 10</v>
      </c>
      <c r="E17" s="4">
        <v>1</v>
      </c>
    </row>
    <row r="18" spans="1:5" ht="18.75" customHeight="1">
      <c r="A18" s="4">
        <v>5</v>
      </c>
      <c r="B18" s="4">
        <f t="shared" si="0"/>
        <v>4000</v>
      </c>
      <c r="C18" s="4">
        <v>4410</v>
      </c>
      <c r="D18" s="51" t="str">
        <f t="shared" si="1"/>
        <v xml:space="preserve"> 10 To 20</v>
      </c>
      <c r="E18" s="4">
        <v>2</v>
      </c>
    </row>
    <row r="19" spans="1:5" ht="18.75" customHeight="1">
      <c r="A19" s="861" t="s">
        <v>40</v>
      </c>
      <c r="B19" s="861"/>
      <c r="C19" s="861"/>
      <c r="D19" s="861"/>
      <c r="E19" s="43">
        <f>SUM(E14:E18)</f>
        <v>9</v>
      </c>
    </row>
    <row r="20" spans="1:5" ht="18.75" customHeight="1">
      <c r="A20" s="861" t="s">
        <v>234</v>
      </c>
      <c r="B20" s="861"/>
      <c r="C20" s="861"/>
      <c r="D20" s="861"/>
      <c r="E20" s="60">
        <v>2</v>
      </c>
    </row>
    <row r="21" spans="1:5" ht="25.5" customHeight="1">
      <c r="A21" s="10"/>
      <c r="B21" s="10"/>
      <c r="C21" s="10"/>
      <c r="D21" s="10"/>
      <c r="E21" s="10"/>
    </row>
    <row r="24" spans="1:5">
      <c r="A24" s="862" t="s">
        <v>39</v>
      </c>
      <c r="B24" s="862"/>
      <c r="C24" s="42" t="s">
        <v>11</v>
      </c>
      <c r="D24" s="752" t="s">
        <v>12</v>
      </c>
      <c r="E24" s="752"/>
    </row>
    <row r="25" spans="1:5">
      <c r="A25" s="860" t="s">
        <v>104</v>
      </c>
      <c r="B25" s="860"/>
      <c r="C25" s="42" t="s">
        <v>112</v>
      </c>
      <c r="D25" s="752" t="s">
        <v>110</v>
      </c>
      <c r="E25" s="752"/>
    </row>
    <row r="26" spans="1:5">
      <c r="A26" s="860" t="s">
        <v>111</v>
      </c>
      <c r="B26" s="860"/>
      <c r="C26" s="42" t="s">
        <v>111</v>
      </c>
      <c r="D26" s="752" t="s">
        <v>111</v>
      </c>
      <c r="E26" s="752"/>
    </row>
    <row r="27" spans="1:5">
      <c r="A27" s="860" t="s">
        <v>105</v>
      </c>
      <c r="B27" s="860"/>
      <c r="C27" s="41" t="s">
        <v>105</v>
      </c>
      <c r="D27" s="753" t="s">
        <v>105</v>
      </c>
      <c r="E27" s="753"/>
    </row>
    <row r="49" spans="2:2">
      <c r="B49" s="53"/>
    </row>
  </sheetData>
  <mergeCells count="17">
    <mergeCell ref="A26:B26"/>
    <mergeCell ref="D26:E26"/>
    <mergeCell ref="A27:B27"/>
    <mergeCell ref="D27:E27"/>
    <mergeCell ref="A19:D19"/>
    <mergeCell ref="A20:D20"/>
    <mergeCell ref="A24:B24"/>
    <mergeCell ref="D24:E24"/>
    <mergeCell ref="A25:B25"/>
    <mergeCell ref="D25:E25"/>
    <mergeCell ref="A1:E1"/>
    <mergeCell ref="E4:E5"/>
    <mergeCell ref="A11:E11"/>
    <mergeCell ref="A12:A13"/>
    <mergeCell ref="B12:C12"/>
    <mergeCell ref="D12:D13"/>
    <mergeCell ref="E12:E13"/>
  </mergeCells>
  <pageMargins left="0.43" right="0.42" top="0.47" bottom="0.57999999999999996" header="0.3" footer="0.3"/>
  <pageSetup paperSize="9" scale="90" orientation="landscape" r:id="rId1"/>
  <drawing r:id="rId2"/>
</worksheet>
</file>

<file path=xl/worksheets/sheet9.xml><?xml version="1.0" encoding="utf-8"?>
<worksheet xmlns="http://schemas.openxmlformats.org/spreadsheetml/2006/main" xmlns:r="http://schemas.openxmlformats.org/officeDocument/2006/relationships">
  <dimension ref="A3:M28"/>
  <sheetViews>
    <sheetView topLeftCell="A7" workbookViewId="0">
      <selection activeCell="H18" sqref="H18:M18"/>
    </sheetView>
  </sheetViews>
  <sheetFormatPr defaultRowHeight="15"/>
  <cols>
    <col min="1" max="7" width="8.7109375" customWidth="1"/>
  </cols>
  <sheetData>
    <row r="3" spans="1:13" ht="17.25" customHeight="1">
      <c r="A3" s="865" t="s">
        <v>180</v>
      </c>
      <c r="B3" s="865"/>
      <c r="C3" s="865"/>
      <c r="D3" s="865"/>
      <c r="E3" s="865"/>
      <c r="F3" s="865"/>
      <c r="G3" s="865"/>
      <c r="H3" s="865"/>
      <c r="I3" s="865"/>
      <c r="J3" s="865"/>
      <c r="K3" s="865"/>
      <c r="L3" s="865"/>
      <c r="M3" s="865"/>
    </row>
    <row r="4" spans="1:13" ht="17.25" customHeight="1">
      <c r="A4" s="865" t="s">
        <v>181</v>
      </c>
      <c r="B4" s="865"/>
      <c r="C4" s="865"/>
      <c r="D4" s="865"/>
      <c r="E4" s="865"/>
      <c r="F4" s="865"/>
      <c r="G4" s="865"/>
      <c r="H4" s="865"/>
      <c r="I4" s="865"/>
      <c r="J4" s="865"/>
      <c r="K4" s="865"/>
      <c r="L4" s="865"/>
      <c r="M4" s="865"/>
    </row>
    <row r="5" spans="1:13" ht="17.25" customHeight="1">
      <c r="A5" s="865" t="s">
        <v>182</v>
      </c>
      <c r="B5" s="865"/>
      <c r="C5" s="865"/>
      <c r="D5" s="865"/>
      <c r="E5" s="865"/>
      <c r="F5" s="865"/>
      <c r="G5" s="865"/>
      <c r="H5" s="865"/>
      <c r="I5" s="865"/>
      <c r="J5" s="865"/>
      <c r="K5" s="865"/>
      <c r="L5" s="865"/>
      <c r="M5" s="865"/>
    </row>
    <row r="6" spans="1:13" ht="17.25" customHeight="1">
      <c r="A6" s="865" t="s">
        <v>183</v>
      </c>
      <c r="B6" s="865"/>
      <c r="C6" s="865"/>
      <c r="D6" s="865"/>
      <c r="E6" s="865"/>
      <c r="F6" s="865"/>
      <c r="G6" s="865"/>
      <c r="H6" s="865"/>
      <c r="I6" s="865"/>
      <c r="J6" s="865"/>
      <c r="K6" s="865"/>
      <c r="L6" s="865"/>
      <c r="M6" s="865"/>
    </row>
    <row r="7" spans="1:13" ht="20.25">
      <c r="A7" s="28"/>
    </row>
    <row r="8" spans="1:13" ht="20.25">
      <c r="A8" s="866" t="s">
        <v>184</v>
      </c>
      <c r="B8" s="866"/>
      <c r="C8" s="866"/>
      <c r="D8" s="866"/>
      <c r="E8" s="866"/>
      <c r="F8" s="866"/>
      <c r="G8" s="866"/>
      <c r="H8" s="866"/>
      <c r="I8" s="866"/>
      <c r="J8" s="866"/>
      <c r="K8" s="866"/>
      <c r="L8" s="866"/>
      <c r="M8" s="866"/>
    </row>
    <row r="9" spans="1:13" ht="23.25">
      <c r="A9" s="29"/>
      <c r="B9" s="29"/>
      <c r="C9" s="29"/>
      <c r="D9" s="29"/>
      <c r="E9" s="29"/>
      <c r="F9" s="29"/>
      <c r="G9" s="29"/>
      <c r="H9" s="29"/>
      <c r="I9" s="29"/>
      <c r="J9" s="29"/>
      <c r="K9" s="29"/>
      <c r="L9" s="29"/>
      <c r="M9" s="29"/>
    </row>
    <row r="10" spans="1:13" ht="23.25" customHeight="1">
      <c r="A10" s="863" t="s">
        <v>185</v>
      </c>
      <c r="B10" s="863"/>
      <c r="C10" s="863"/>
      <c r="D10" s="863"/>
      <c r="E10" s="863"/>
      <c r="F10" s="863"/>
      <c r="G10" s="863"/>
      <c r="H10" s="864"/>
      <c r="I10" s="864"/>
      <c r="J10" s="864"/>
      <c r="K10" s="864"/>
      <c r="L10" s="864"/>
      <c r="M10" s="864"/>
    </row>
    <row r="11" spans="1:13" ht="23.25" customHeight="1">
      <c r="A11" s="863" t="s">
        <v>205</v>
      </c>
      <c r="B11" s="863"/>
      <c r="C11" s="863"/>
      <c r="D11" s="863"/>
      <c r="E11" s="863"/>
      <c r="F11" s="863"/>
      <c r="G11" s="863"/>
      <c r="H11" s="864"/>
      <c r="I11" s="864"/>
      <c r="J11" s="864"/>
      <c r="K11" s="864"/>
      <c r="L11" s="864"/>
      <c r="M11" s="864"/>
    </row>
    <row r="12" spans="1:13" ht="23.25" customHeight="1">
      <c r="A12" s="863" t="s">
        <v>186</v>
      </c>
      <c r="B12" s="863"/>
      <c r="C12" s="863"/>
      <c r="D12" s="863"/>
      <c r="E12" s="863"/>
      <c r="F12" s="863"/>
      <c r="G12" s="863"/>
      <c r="H12" s="864"/>
      <c r="I12" s="864"/>
      <c r="J12" s="864"/>
      <c r="K12" s="864"/>
      <c r="L12" s="864"/>
      <c r="M12" s="864"/>
    </row>
    <row r="13" spans="1:13" ht="23.25" customHeight="1">
      <c r="A13" s="863" t="s">
        <v>198</v>
      </c>
      <c r="B13" s="863"/>
      <c r="C13" s="863"/>
      <c r="D13" s="863"/>
      <c r="E13" s="863"/>
      <c r="F13" s="863"/>
      <c r="G13" s="863"/>
      <c r="H13" s="868"/>
      <c r="I13" s="867"/>
      <c r="J13" s="867"/>
      <c r="K13" s="867"/>
      <c r="L13" s="867"/>
      <c r="M13" s="867"/>
    </row>
    <row r="14" spans="1:13" ht="23.25" customHeight="1">
      <c r="A14" s="863" t="s">
        <v>199</v>
      </c>
      <c r="B14" s="863"/>
      <c r="C14" s="863"/>
      <c r="D14" s="863"/>
      <c r="E14" s="863"/>
      <c r="F14" s="863"/>
      <c r="G14" s="863"/>
      <c r="H14" s="867"/>
      <c r="I14" s="867"/>
      <c r="J14" s="867"/>
      <c r="K14" s="867"/>
      <c r="L14" s="867"/>
      <c r="M14" s="867"/>
    </row>
    <row r="15" spans="1:13" ht="23.25" customHeight="1">
      <c r="A15" s="863" t="s">
        <v>200</v>
      </c>
      <c r="B15" s="863"/>
      <c r="C15" s="863"/>
      <c r="D15" s="863"/>
      <c r="E15" s="863"/>
      <c r="F15" s="863"/>
      <c r="G15" s="863"/>
      <c r="H15" s="867"/>
      <c r="I15" s="867"/>
      <c r="J15" s="867"/>
      <c r="K15" s="867"/>
      <c r="L15" s="867"/>
      <c r="M15" s="867"/>
    </row>
    <row r="16" spans="1:13" ht="23.25" customHeight="1">
      <c r="A16" s="863" t="s">
        <v>201</v>
      </c>
      <c r="B16" s="863"/>
      <c r="C16" s="863"/>
      <c r="D16" s="863"/>
      <c r="E16" s="863"/>
      <c r="F16" s="863"/>
      <c r="G16" s="863"/>
      <c r="H16" s="867"/>
      <c r="I16" s="867"/>
      <c r="J16" s="867"/>
      <c r="K16" s="867"/>
      <c r="L16" s="867"/>
      <c r="M16" s="867"/>
    </row>
    <row r="17" spans="1:13" ht="23.25" customHeight="1">
      <c r="A17" s="863" t="s">
        <v>202</v>
      </c>
      <c r="B17" s="863"/>
      <c r="C17" s="863"/>
      <c r="D17" s="863"/>
      <c r="E17" s="863"/>
      <c r="F17" s="863"/>
      <c r="G17" s="863"/>
      <c r="H17" s="870"/>
      <c r="I17" s="870"/>
      <c r="J17" s="870"/>
      <c r="K17" s="870"/>
      <c r="L17" s="870"/>
      <c r="M17" s="870"/>
    </row>
    <row r="18" spans="1:13" ht="23.25" customHeight="1">
      <c r="A18" s="863" t="s">
        <v>203</v>
      </c>
      <c r="B18" s="863"/>
      <c r="C18" s="869"/>
      <c r="D18" s="863"/>
      <c r="E18" s="863"/>
      <c r="F18" s="863"/>
      <c r="G18" s="863"/>
      <c r="H18" s="870"/>
      <c r="I18" s="870"/>
      <c r="J18" s="870"/>
      <c r="K18" s="870"/>
      <c r="L18" s="870"/>
      <c r="M18" s="870"/>
    </row>
    <row r="19" spans="1:13" ht="23.25" customHeight="1">
      <c r="A19" s="863" t="s">
        <v>204</v>
      </c>
      <c r="B19" s="863"/>
      <c r="C19" s="863"/>
      <c r="D19" s="863"/>
      <c r="E19" s="863"/>
      <c r="F19" s="863"/>
      <c r="G19" s="863"/>
      <c r="H19" s="870"/>
      <c r="I19" s="870"/>
      <c r="J19" s="870"/>
      <c r="K19" s="870"/>
      <c r="L19" s="870"/>
      <c r="M19" s="870"/>
    </row>
    <row r="20" spans="1:13" ht="23.25" customHeight="1">
      <c r="A20" s="30"/>
      <c r="B20" s="31"/>
      <c r="C20" s="31"/>
      <c r="D20" s="31"/>
      <c r="E20" s="31"/>
      <c r="F20" s="31"/>
      <c r="G20" s="31"/>
      <c r="H20" s="31"/>
      <c r="I20" s="31"/>
      <c r="J20" s="31"/>
      <c r="K20" s="31"/>
      <c r="L20" s="31"/>
      <c r="M20" s="31"/>
    </row>
    <row r="21" spans="1:13" ht="20.25" customHeight="1">
      <c r="A21" s="30"/>
      <c r="B21" s="31"/>
      <c r="C21" s="31"/>
      <c r="D21" s="31"/>
      <c r="E21" s="31"/>
      <c r="F21" s="31"/>
      <c r="G21" s="31"/>
      <c r="H21" s="31"/>
      <c r="I21" s="31"/>
      <c r="J21" s="31"/>
      <c r="K21" s="31"/>
      <c r="L21" s="31"/>
      <c r="M21" s="31"/>
    </row>
    <row r="22" spans="1:13" ht="18.75">
      <c r="A22" s="32"/>
      <c r="B22" s="31"/>
      <c r="C22" s="31"/>
      <c r="D22" s="31"/>
      <c r="E22" s="31"/>
      <c r="F22" s="31"/>
      <c r="G22" s="31"/>
      <c r="H22" s="31"/>
      <c r="I22" s="31"/>
      <c r="J22" s="32" t="s">
        <v>187</v>
      </c>
      <c r="K22" s="31"/>
      <c r="L22" s="31"/>
      <c r="M22" s="31"/>
    </row>
    <row r="23" spans="1:13" ht="18.75">
      <c r="A23" s="32"/>
      <c r="B23" s="31"/>
      <c r="C23" s="31"/>
      <c r="D23" s="31"/>
      <c r="E23" s="31"/>
      <c r="F23" s="31"/>
      <c r="G23" s="31"/>
      <c r="H23" s="31"/>
      <c r="I23" s="31"/>
      <c r="J23" s="32" t="s">
        <v>181</v>
      </c>
      <c r="K23" s="31"/>
      <c r="L23" s="31"/>
      <c r="M23" s="31"/>
    </row>
    <row r="24" spans="1:13" ht="18.75">
      <c r="A24" s="32"/>
      <c r="B24" s="31"/>
      <c r="C24" s="31"/>
      <c r="D24" s="31"/>
      <c r="E24" s="31"/>
      <c r="F24" s="31"/>
      <c r="G24" s="31"/>
      <c r="H24" s="31"/>
      <c r="I24" s="31"/>
      <c r="J24" s="32" t="s">
        <v>182</v>
      </c>
      <c r="K24" s="31"/>
      <c r="L24" s="31"/>
      <c r="M24" s="31"/>
    </row>
    <row r="25" spans="1:13" ht="18.75">
      <c r="A25" s="32"/>
      <c r="B25" s="31"/>
      <c r="C25" s="31"/>
      <c r="D25" s="31"/>
      <c r="E25" s="31"/>
      <c r="F25" s="31"/>
      <c r="G25" s="31"/>
      <c r="H25" s="31"/>
      <c r="I25" s="31"/>
      <c r="J25" s="32" t="s">
        <v>183</v>
      </c>
      <c r="K25" s="31"/>
      <c r="L25" s="31"/>
      <c r="M25" s="31"/>
    </row>
    <row r="26" spans="1:13" ht="18.75">
      <c r="A26" s="31"/>
      <c r="B26" s="31"/>
      <c r="C26" s="31"/>
      <c r="D26" s="31"/>
      <c r="E26" s="31"/>
      <c r="F26" s="31"/>
      <c r="G26" s="31"/>
      <c r="H26" s="31"/>
      <c r="I26" s="31"/>
      <c r="J26" s="31"/>
      <c r="K26" s="31"/>
      <c r="L26" s="31"/>
      <c r="M26" s="31"/>
    </row>
    <row r="27" spans="1:13" ht="18.75">
      <c r="A27" s="31"/>
      <c r="B27" s="31"/>
      <c r="C27" s="31"/>
      <c r="D27" s="31"/>
      <c r="E27" s="31"/>
      <c r="F27" s="31"/>
      <c r="G27" s="31"/>
      <c r="H27" s="31"/>
      <c r="I27" s="31"/>
      <c r="J27" s="31"/>
      <c r="K27" s="31"/>
      <c r="L27" s="31"/>
      <c r="M27" s="31"/>
    </row>
    <row r="28" spans="1:13" ht="18.75">
      <c r="A28" s="31"/>
      <c r="B28" s="31"/>
      <c r="C28" s="31"/>
      <c r="D28" s="31"/>
      <c r="E28" s="31"/>
      <c r="F28" s="31"/>
      <c r="G28" s="31"/>
      <c r="H28" s="31"/>
      <c r="I28" s="31"/>
      <c r="J28" s="31"/>
      <c r="K28" s="31"/>
      <c r="L28" s="31"/>
      <c r="M28" s="31"/>
    </row>
  </sheetData>
  <mergeCells count="25">
    <mergeCell ref="A18:G18"/>
    <mergeCell ref="H18:M18"/>
    <mergeCell ref="A19:G19"/>
    <mergeCell ref="H19:M19"/>
    <mergeCell ref="A15:G15"/>
    <mergeCell ref="H15:M15"/>
    <mergeCell ref="A16:G16"/>
    <mergeCell ref="H16:M16"/>
    <mergeCell ref="A17:G17"/>
    <mergeCell ref="H17:M17"/>
    <mergeCell ref="A11:G11"/>
    <mergeCell ref="H11:M11"/>
    <mergeCell ref="A12:G12"/>
    <mergeCell ref="H12:M12"/>
    <mergeCell ref="A14:G14"/>
    <mergeCell ref="H14:M14"/>
    <mergeCell ref="A13:G13"/>
    <mergeCell ref="H13:M13"/>
    <mergeCell ref="A10:G10"/>
    <mergeCell ref="H10:M10"/>
    <mergeCell ref="A3:M3"/>
    <mergeCell ref="A4:M4"/>
    <mergeCell ref="A5:M5"/>
    <mergeCell ref="A6:M6"/>
    <mergeCell ref="A8:M8"/>
  </mergeCells>
  <printOptions horizontalCentered="1"/>
  <pageMargins left="0.7" right="0.7" top="0.25" bottom="0.75" header="0.3" footer="0.3"/>
  <pageSetup orientation="landscape" r:id="rId1"/>
</worksheet>
</file>

<file path=xl/worksheets/sheet10.xml><?xml version="1.0" encoding="utf-8"?>
<worksheet xmlns="http://schemas.openxmlformats.org/spreadsheetml/2006/main" xmlns:r="http://schemas.openxmlformats.org/officeDocument/2006/relationships">
  <dimension ref="A1:M17"/>
  <sheetViews>
    <sheetView topLeftCell="A4" zoomScale="84" zoomScaleNormal="84" workbookViewId="0">
      <selection activeCell="P12" sqref="P12"/>
    </sheetView>
  </sheetViews>
  <sheetFormatPr defaultRowHeight="15"/>
  <sheetData>
    <row r="1" spans="1:13" ht="20.25">
      <c r="A1" s="871" t="s">
        <v>180</v>
      </c>
      <c r="B1" s="871"/>
      <c r="C1" s="871"/>
      <c r="D1" s="871"/>
      <c r="E1" s="871"/>
      <c r="F1" s="871"/>
      <c r="G1" s="871"/>
      <c r="H1" s="871"/>
      <c r="I1" s="871"/>
      <c r="J1" s="871"/>
      <c r="K1" s="871"/>
      <c r="L1" s="871"/>
      <c r="M1" s="871"/>
    </row>
    <row r="2" spans="1:13" ht="23.25" customHeight="1">
      <c r="A2" s="871" t="s">
        <v>188</v>
      </c>
      <c r="B2" s="871"/>
      <c r="C2" s="871"/>
      <c r="D2" s="871"/>
      <c r="E2" s="871"/>
      <c r="F2" s="871"/>
      <c r="G2" s="871"/>
      <c r="H2" s="871"/>
      <c r="I2" s="871"/>
      <c r="J2" s="871"/>
      <c r="K2" s="871"/>
      <c r="L2" s="871"/>
      <c r="M2" s="871"/>
    </row>
    <row r="3" spans="1:13" ht="20.25">
      <c r="A3" s="871" t="s">
        <v>182</v>
      </c>
      <c r="B3" s="871"/>
      <c r="C3" s="871"/>
      <c r="D3" s="871"/>
      <c r="E3" s="871"/>
      <c r="F3" s="871"/>
      <c r="G3" s="871"/>
      <c r="H3" s="871"/>
      <c r="I3" s="871"/>
      <c r="J3" s="871"/>
      <c r="K3" s="871"/>
      <c r="L3" s="871"/>
      <c r="M3" s="871"/>
    </row>
    <row r="4" spans="1:13" ht="20.25">
      <c r="A4" s="871" t="s">
        <v>189</v>
      </c>
      <c r="B4" s="871"/>
      <c r="C4" s="871"/>
      <c r="D4" s="871"/>
      <c r="E4" s="871"/>
      <c r="F4" s="871"/>
      <c r="G4" s="871"/>
      <c r="H4" s="871"/>
      <c r="I4" s="871"/>
      <c r="J4" s="871"/>
      <c r="K4" s="871"/>
      <c r="L4" s="871"/>
      <c r="M4" s="871"/>
    </row>
    <row r="5" spans="1:13" ht="20.25">
      <c r="A5" s="28" t="s">
        <v>190</v>
      </c>
    </row>
    <row r="6" spans="1:13" ht="23.25">
      <c r="A6" s="865" t="s">
        <v>191</v>
      </c>
      <c r="B6" s="865"/>
      <c r="C6" s="865"/>
      <c r="D6" s="865"/>
      <c r="E6" s="865"/>
      <c r="F6" s="865"/>
      <c r="G6" s="865"/>
      <c r="H6" s="865"/>
      <c r="I6" s="865"/>
      <c r="J6" s="865"/>
      <c r="K6" s="865"/>
      <c r="L6" s="865"/>
      <c r="M6" s="865"/>
    </row>
    <row r="7" spans="1:13" ht="20.25">
      <c r="A7" s="28"/>
    </row>
    <row r="8" spans="1:13" ht="46.5" customHeight="1">
      <c r="A8" s="872" t="s">
        <v>238</v>
      </c>
      <c r="B8" s="872"/>
      <c r="C8" s="872"/>
      <c r="D8" s="872"/>
      <c r="E8" s="872"/>
      <c r="F8" s="872"/>
      <c r="G8" s="872"/>
      <c r="H8" s="872"/>
      <c r="I8" s="872"/>
      <c r="J8" s="872"/>
      <c r="K8" s="872"/>
      <c r="L8" s="872"/>
      <c r="M8" s="872"/>
    </row>
    <row r="9" spans="1:13" ht="131.25" customHeight="1">
      <c r="A9" s="872" t="s">
        <v>209</v>
      </c>
      <c r="B9" s="872"/>
      <c r="C9" s="872"/>
      <c r="D9" s="872"/>
      <c r="E9" s="872"/>
      <c r="F9" s="872"/>
      <c r="G9" s="872"/>
      <c r="H9" s="872"/>
      <c r="I9" s="872"/>
      <c r="J9" s="872"/>
      <c r="K9" s="872"/>
      <c r="L9" s="872"/>
      <c r="M9" s="872"/>
    </row>
    <row r="10" spans="1:13" ht="46.5" customHeight="1">
      <c r="A10" s="873" t="s">
        <v>192</v>
      </c>
      <c r="B10" s="873"/>
      <c r="C10" s="873"/>
      <c r="D10" s="873"/>
      <c r="E10" s="873"/>
      <c r="F10" s="873"/>
      <c r="G10" s="873"/>
      <c r="H10" s="873"/>
      <c r="I10" s="873"/>
      <c r="J10" s="873"/>
      <c r="K10" s="873"/>
      <c r="L10" s="873"/>
      <c r="M10" s="873"/>
    </row>
    <row r="11" spans="1:13" ht="26.25">
      <c r="A11" s="33"/>
    </row>
    <row r="12" spans="1:13" ht="26.25">
      <c r="A12" s="33"/>
    </row>
    <row r="13" spans="1:13" ht="20.25">
      <c r="A13" s="34"/>
      <c r="G13" s="871" t="s">
        <v>193</v>
      </c>
      <c r="H13" s="871"/>
      <c r="I13" s="871"/>
      <c r="J13" s="871"/>
      <c r="K13" s="871"/>
      <c r="L13" s="871"/>
      <c r="M13" s="871"/>
    </row>
    <row r="14" spans="1:13" ht="20.25">
      <c r="A14" s="35"/>
      <c r="G14" s="871" t="s">
        <v>188</v>
      </c>
      <c r="H14" s="871"/>
      <c r="I14" s="871"/>
      <c r="J14" s="871"/>
      <c r="K14" s="871"/>
      <c r="L14" s="871"/>
      <c r="M14" s="871"/>
    </row>
    <row r="15" spans="1:13" ht="20.25">
      <c r="A15" s="35"/>
      <c r="G15" s="871" t="s">
        <v>182</v>
      </c>
      <c r="H15" s="871"/>
      <c r="I15" s="871"/>
      <c r="J15" s="871"/>
      <c r="K15" s="871"/>
      <c r="L15" s="871"/>
      <c r="M15" s="871"/>
    </row>
    <row r="16" spans="1:13" ht="20.25">
      <c r="A16" s="34"/>
      <c r="E16" s="34" t="s">
        <v>194</v>
      </c>
      <c r="G16" s="871" t="s">
        <v>194</v>
      </c>
      <c r="H16" s="871"/>
      <c r="I16" s="871"/>
      <c r="J16" s="871"/>
      <c r="K16" s="871"/>
      <c r="L16" s="871"/>
      <c r="M16" s="871"/>
    </row>
    <row r="17" spans="1:1" ht="20.25">
      <c r="A17" s="36" t="s">
        <v>61</v>
      </c>
    </row>
  </sheetData>
  <mergeCells count="12">
    <mergeCell ref="G16:M16"/>
    <mergeCell ref="A1:M1"/>
    <mergeCell ref="A2:M2"/>
    <mergeCell ref="A3:M3"/>
    <mergeCell ref="A4:M4"/>
    <mergeCell ref="A6:M6"/>
    <mergeCell ref="A8:M8"/>
    <mergeCell ref="A9:M9"/>
    <mergeCell ref="A10:M10"/>
    <mergeCell ref="G13:M13"/>
    <mergeCell ref="G14:M14"/>
    <mergeCell ref="G15:M15"/>
  </mergeCells>
  <pageMargins left="0.7" right="0.7" top="0.75" bottom="0.75" header="0.3" footer="0.3"/>
  <pageSetup orientation="landscape" verticalDpi="300" r:id="rId1"/>
</worksheet>
</file>

<file path=xl/worksheets/sheet11.xml><?xml version="1.0" encoding="utf-8"?>
<worksheet xmlns="http://schemas.openxmlformats.org/spreadsheetml/2006/main" xmlns:r="http://schemas.openxmlformats.org/officeDocument/2006/relationships">
  <dimension ref="A1:G38"/>
  <sheetViews>
    <sheetView topLeftCell="A7" workbookViewId="0">
      <selection activeCell="C17" sqref="C17:G17"/>
    </sheetView>
  </sheetViews>
  <sheetFormatPr defaultRowHeight="12.75"/>
  <cols>
    <col min="1" max="1" width="5.28515625" style="14" customWidth="1"/>
    <col min="2" max="2" width="28.28515625" style="14" customWidth="1"/>
    <col min="3" max="3" width="46.5703125" style="14" customWidth="1"/>
    <col min="4" max="4" width="13.42578125" style="14" customWidth="1"/>
    <col min="5" max="256" width="9.140625" style="14"/>
    <col min="257" max="257" width="5.28515625" style="14" customWidth="1"/>
    <col min="258" max="258" width="28.28515625" style="14" customWidth="1"/>
    <col min="259" max="259" width="46.5703125" style="14" customWidth="1"/>
    <col min="260" max="260" width="13.42578125" style="14" customWidth="1"/>
    <col min="261" max="512" width="9.140625" style="14"/>
    <col min="513" max="513" width="5.28515625" style="14" customWidth="1"/>
    <col min="514" max="514" width="28.28515625" style="14" customWidth="1"/>
    <col min="515" max="515" width="46.5703125" style="14" customWidth="1"/>
    <col min="516" max="516" width="13.42578125" style="14" customWidth="1"/>
    <col min="517" max="768" width="9.140625" style="14"/>
    <col min="769" max="769" width="5.28515625" style="14" customWidth="1"/>
    <col min="770" max="770" width="28.28515625" style="14" customWidth="1"/>
    <col min="771" max="771" width="46.5703125" style="14" customWidth="1"/>
    <col min="772" max="772" width="13.42578125" style="14" customWidth="1"/>
    <col min="773" max="1024" width="9.140625" style="14"/>
    <col min="1025" max="1025" width="5.28515625" style="14" customWidth="1"/>
    <col min="1026" max="1026" width="28.28515625" style="14" customWidth="1"/>
    <col min="1027" max="1027" width="46.5703125" style="14" customWidth="1"/>
    <col min="1028" max="1028" width="13.42578125" style="14" customWidth="1"/>
    <col min="1029" max="1280" width="9.140625" style="14"/>
    <col min="1281" max="1281" width="5.28515625" style="14" customWidth="1"/>
    <col min="1282" max="1282" width="28.28515625" style="14" customWidth="1"/>
    <col min="1283" max="1283" width="46.5703125" style="14" customWidth="1"/>
    <col min="1284" max="1284" width="13.42578125" style="14" customWidth="1"/>
    <col min="1285" max="1536" width="9.140625" style="14"/>
    <col min="1537" max="1537" width="5.28515625" style="14" customWidth="1"/>
    <col min="1538" max="1538" width="28.28515625" style="14" customWidth="1"/>
    <col min="1539" max="1539" width="46.5703125" style="14" customWidth="1"/>
    <col min="1540" max="1540" width="13.42578125" style="14" customWidth="1"/>
    <col min="1541" max="1792" width="9.140625" style="14"/>
    <col min="1793" max="1793" width="5.28515625" style="14" customWidth="1"/>
    <col min="1794" max="1794" width="28.28515625" style="14" customWidth="1"/>
    <col min="1795" max="1795" width="46.5703125" style="14" customWidth="1"/>
    <col min="1796" max="1796" width="13.42578125" style="14" customWidth="1"/>
    <col min="1797" max="2048" width="9.140625" style="14"/>
    <col min="2049" max="2049" width="5.28515625" style="14" customWidth="1"/>
    <col min="2050" max="2050" width="28.28515625" style="14" customWidth="1"/>
    <col min="2051" max="2051" width="46.5703125" style="14" customWidth="1"/>
    <col min="2052" max="2052" width="13.42578125" style="14" customWidth="1"/>
    <col min="2053" max="2304" width="9.140625" style="14"/>
    <col min="2305" max="2305" width="5.28515625" style="14" customWidth="1"/>
    <col min="2306" max="2306" width="28.28515625" style="14" customWidth="1"/>
    <col min="2307" max="2307" width="46.5703125" style="14" customWidth="1"/>
    <col min="2308" max="2308" width="13.42578125" style="14" customWidth="1"/>
    <col min="2309" max="2560" width="9.140625" style="14"/>
    <col min="2561" max="2561" width="5.28515625" style="14" customWidth="1"/>
    <col min="2562" max="2562" width="28.28515625" style="14" customWidth="1"/>
    <col min="2563" max="2563" width="46.5703125" style="14" customWidth="1"/>
    <col min="2564" max="2564" width="13.42578125" style="14" customWidth="1"/>
    <col min="2565" max="2816" width="9.140625" style="14"/>
    <col min="2817" max="2817" width="5.28515625" style="14" customWidth="1"/>
    <col min="2818" max="2818" width="28.28515625" style="14" customWidth="1"/>
    <col min="2819" max="2819" width="46.5703125" style="14" customWidth="1"/>
    <col min="2820" max="2820" width="13.42578125" style="14" customWidth="1"/>
    <col min="2821" max="3072" width="9.140625" style="14"/>
    <col min="3073" max="3073" width="5.28515625" style="14" customWidth="1"/>
    <col min="3074" max="3074" width="28.28515625" style="14" customWidth="1"/>
    <col min="3075" max="3075" width="46.5703125" style="14" customWidth="1"/>
    <col min="3076" max="3076" width="13.42578125" style="14" customWidth="1"/>
    <col min="3077" max="3328" width="9.140625" style="14"/>
    <col min="3329" max="3329" width="5.28515625" style="14" customWidth="1"/>
    <col min="3330" max="3330" width="28.28515625" style="14" customWidth="1"/>
    <col min="3331" max="3331" width="46.5703125" style="14" customWidth="1"/>
    <col min="3332" max="3332" width="13.42578125" style="14" customWidth="1"/>
    <col min="3333" max="3584" width="9.140625" style="14"/>
    <col min="3585" max="3585" width="5.28515625" style="14" customWidth="1"/>
    <col min="3586" max="3586" width="28.28515625" style="14" customWidth="1"/>
    <col min="3587" max="3587" width="46.5703125" style="14" customWidth="1"/>
    <col min="3588" max="3588" width="13.42578125" style="14" customWidth="1"/>
    <col min="3589" max="3840" width="9.140625" style="14"/>
    <col min="3841" max="3841" width="5.28515625" style="14" customWidth="1"/>
    <col min="3842" max="3842" width="28.28515625" style="14" customWidth="1"/>
    <col min="3843" max="3843" width="46.5703125" style="14" customWidth="1"/>
    <col min="3844" max="3844" width="13.42578125" style="14" customWidth="1"/>
    <col min="3845" max="4096" width="9.140625" style="14"/>
    <col min="4097" max="4097" width="5.28515625" style="14" customWidth="1"/>
    <col min="4098" max="4098" width="28.28515625" style="14" customWidth="1"/>
    <col min="4099" max="4099" width="46.5703125" style="14" customWidth="1"/>
    <col min="4100" max="4100" width="13.42578125" style="14" customWidth="1"/>
    <col min="4101" max="4352" width="9.140625" style="14"/>
    <col min="4353" max="4353" width="5.28515625" style="14" customWidth="1"/>
    <col min="4354" max="4354" width="28.28515625" style="14" customWidth="1"/>
    <col min="4355" max="4355" width="46.5703125" style="14" customWidth="1"/>
    <col min="4356" max="4356" width="13.42578125" style="14" customWidth="1"/>
    <col min="4357" max="4608" width="9.140625" style="14"/>
    <col min="4609" max="4609" width="5.28515625" style="14" customWidth="1"/>
    <col min="4610" max="4610" width="28.28515625" style="14" customWidth="1"/>
    <col min="4611" max="4611" width="46.5703125" style="14" customWidth="1"/>
    <col min="4612" max="4612" width="13.42578125" style="14" customWidth="1"/>
    <col min="4613" max="4864" width="9.140625" style="14"/>
    <col min="4865" max="4865" width="5.28515625" style="14" customWidth="1"/>
    <col min="4866" max="4866" width="28.28515625" style="14" customWidth="1"/>
    <col min="4867" max="4867" width="46.5703125" style="14" customWidth="1"/>
    <col min="4868" max="4868" width="13.42578125" style="14" customWidth="1"/>
    <col min="4869" max="5120" width="9.140625" style="14"/>
    <col min="5121" max="5121" width="5.28515625" style="14" customWidth="1"/>
    <col min="5122" max="5122" width="28.28515625" style="14" customWidth="1"/>
    <col min="5123" max="5123" width="46.5703125" style="14" customWidth="1"/>
    <col min="5124" max="5124" width="13.42578125" style="14" customWidth="1"/>
    <col min="5125" max="5376" width="9.140625" style="14"/>
    <col min="5377" max="5377" width="5.28515625" style="14" customWidth="1"/>
    <col min="5378" max="5378" width="28.28515625" style="14" customWidth="1"/>
    <col min="5379" max="5379" width="46.5703125" style="14" customWidth="1"/>
    <col min="5380" max="5380" width="13.42578125" style="14" customWidth="1"/>
    <col min="5381" max="5632" width="9.140625" style="14"/>
    <col min="5633" max="5633" width="5.28515625" style="14" customWidth="1"/>
    <col min="5634" max="5634" width="28.28515625" style="14" customWidth="1"/>
    <col min="5635" max="5635" width="46.5703125" style="14" customWidth="1"/>
    <col min="5636" max="5636" width="13.42578125" style="14" customWidth="1"/>
    <col min="5637" max="5888" width="9.140625" style="14"/>
    <col min="5889" max="5889" width="5.28515625" style="14" customWidth="1"/>
    <col min="5890" max="5890" width="28.28515625" style="14" customWidth="1"/>
    <col min="5891" max="5891" width="46.5703125" style="14" customWidth="1"/>
    <col min="5892" max="5892" width="13.42578125" style="14" customWidth="1"/>
    <col min="5893" max="6144" width="9.140625" style="14"/>
    <col min="6145" max="6145" width="5.28515625" style="14" customWidth="1"/>
    <col min="6146" max="6146" width="28.28515625" style="14" customWidth="1"/>
    <col min="6147" max="6147" width="46.5703125" style="14" customWidth="1"/>
    <col min="6148" max="6148" width="13.42578125" style="14" customWidth="1"/>
    <col min="6149" max="6400" width="9.140625" style="14"/>
    <col min="6401" max="6401" width="5.28515625" style="14" customWidth="1"/>
    <col min="6402" max="6402" width="28.28515625" style="14" customWidth="1"/>
    <col min="6403" max="6403" width="46.5703125" style="14" customWidth="1"/>
    <col min="6404" max="6404" width="13.42578125" style="14" customWidth="1"/>
    <col min="6405" max="6656" width="9.140625" style="14"/>
    <col min="6657" max="6657" width="5.28515625" style="14" customWidth="1"/>
    <col min="6658" max="6658" width="28.28515625" style="14" customWidth="1"/>
    <col min="6659" max="6659" width="46.5703125" style="14" customWidth="1"/>
    <col min="6660" max="6660" width="13.42578125" style="14" customWidth="1"/>
    <col min="6661" max="6912" width="9.140625" style="14"/>
    <col min="6913" max="6913" width="5.28515625" style="14" customWidth="1"/>
    <col min="6914" max="6914" width="28.28515625" style="14" customWidth="1"/>
    <col min="6915" max="6915" width="46.5703125" style="14" customWidth="1"/>
    <col min="6916" max="6916" width="13.42578125" style="14" customWidth="1"/>
    <col min="6917" max="7168" width="9.140625" style="14"/>
    <col min="7169" max="7169" width="5.28515625" style="14" customWidth="1"/>
    <col min="7170" max="7170" width="28.28515625" style="14" customWidth="1"/>
    <col min="7171" max="7171" width="46.5703125" style="14" customWidth="1"/>
    <col min="7172" max="7172" width="13.42578125" style="14" customWidth="1"/>
    <col min="7173" max="7424" width="9.140625" style="14"/>
    <col min="7425" max="7425" width="5.28515625" style="14" customWidth="1"/>
    <col min="7426" max="7426" width="28.28515625" style="14" customWidth="1"/>
    <col min="7427" max="7427" width="46.5703125" style="14" customWidth="1"/>
    <col min="7428" max="7428" width="13.42578125" style="14" customWidth="1"/>
    <col min="7429" max="7680" width="9.140625" style="14"/>
    <col min="7681" max="7681" width="5.28515625" style="14" customWidth="1"/>
    <col min="7682" max="7682" width="28.28515625" style="14" customWidth="1"/>
    <col min="7683" max="7683" width="46.5703125" style="14" customWidth="1"/>
    <col min="7684" max="7684" width="13.42578125" style="14" customWidth="1"/>
    <col min="7685" max="7936" width="9.140625" style="14"/>
    <col min="7937" max="7937" width="5.28515625" style="14" customWidth="1"/>
    <col min="7938" max="7938" width="28.28515625" style="14" customWidth="1"/>
    <col min="7939" max="7939" width="46.5703125" style="14" customWidth="1"/>
    <col min="7940" max="7940" width="13.42578125" style="14" customWidth="1"/>
    <col min="7941" max="8192" width="9.140625" style="14"/>
    <col min="8193" max="8193" width="5.28515625" style="14" customWidth="1"/>
    <col min="8194" max="8194" width="28.28515625" style="14" customWidth="1"/>
    <col min="8195" max="8195" width="46.5703125" style="14" customWidth="1"/>
    <col min="8196" max="8196" width="13.42578125" style="14" customWidth="1"/>
    <col min="8197" max="8448" width="9.140625" style="14"/>
    <col min="8449" max="8449" width="5.28515625" style="14" customWidth="1"/>
    <col min="8450" max="8450" width="28.28515625" style="14" customWidth="1"/>
    <col min="8451" max="8451" width="46.5703125" style="14" customWidth="1"/>
    <col min="8452" max="8452" width="13.42578125" style="14" customWidth="1"/>
    <col min="8453" max="8704" width="9.140625" style="14"/>
    <col min="8705" max="8705" width="5.28515625" style="14" customWidth="1"/>
    <col min="8706" max="8706" width="28.28515625" style="14" customWidth="1"/>
    <col min="8707" max="8707" width="46.5703125" style="14" customWidth="1"/>
    <col min="8708" max="8708" width="13.42578125" style="14" customWidth="1"/>
    <col min="8709" max="8960" width="9.140625" style="14"/>
    <col min="8961" max="8961" width="5.28515625" style="14" customWidth="1"/>
    <col min="8962" max="8962" width="28.28515625" style="14" customWidth="1"/>
    <col min="8963" max="8963" width="46.5703125" style="14" customWidth="1"/>
    <col min="8964" max="8964" width="13.42578125" style="14" customWidth="1"/>
    <col min="8965" max="9216" width="9.140625" style="14"/>
    <col min="9217" max="9217" width="5.28515625" style="14" customWidth="1"/>
    <col min="9218" max="9218" width="28.28515625" style="14" customWidth="1"/>
    <col min="9219" max="9219" width="46.5703125" style="14" customWidth="1"/>
    <col min="9220" max="9220" width="13.42578125" style="14" customWidth="1"/>
    <col min="9221" max="9472" width="9.140625" style="14"/>
    <col min="9473" max="9473" width="5.28515625" style="14" customWidth="1"/>
    <col min="9474" max="9474" width="28.28515625" style="14" customWidth="1"/>
    <col min="9475" max="9475" width="46.5703125" style="14" customWidth="1"/>
    <col min="9476" max="9476" width="13.42578125" style="14" customWidth="1"/>
    <col min="9477" max="9728" width="9.140625" style="14"/>
    <col min="9729" max="9729" width="5.28515625" style="14" customWidth="1"/>
    <col min="9730" max="9730" width="28.28515625" style="14" customWidth="1"/>
    <col min="9731" max="9731" width="46.5703125" style="14" customWidth="1"/>
    <col min="9732" max="9732" width="13.42578125" style="14" customWidth="1"/>
    <col min="9733" max="9984" width="9.140625" style="14"/>
    <col min="9985" max="9985" width="5.28515625" style="14" customWidth="1"/>
    <col min="9986" max="9986" width="28.28515625" style="14" customWidth="1"/>
    <col min="9987" max="9987" width="46.5703125" style="14" customWidth="1"/>
    <col min="9988" max="9988" width="13.42578125" style="14" customWidth="1"/>
    <col min="9989" max="10240" width="9.140625" style="14"/>
    <col min="10241" max="10241" width="5.28515625" style="14" customWidth="1"/>
    <col min="10242" max="10242" width="28.28515625" style="14" customWidth="1"/>
    <col min="10243" max="10243" width="46.5703125" style="14" customWidth="1"/>
    <col min="10244" max="10244" width="13.42578125" style="14" customWidth="1"/>
    <col min="10245" max="10496" width="9.140625" style="14"/>
    <col min="10497" max="10497" width="5.28515625" style="14" customWidth="1"/>
    <col min="10498" max="10498" width="28.28515625" style="14" customWidth="1"/>
    <col min="10499" max="10499" width="46.5703125" style="14" customWidth="1"/>
    <col min="10500" max="10500" width="13.42578125" style="14" customWidth="1"/>
    <col min="10501" max="10752" width="9.140625" style="14"/>
    <col min="10753" max="10753" width="5.28515625" style="14" customWidth="1"/>
    <col min="10754" max="10754" width="28.28515625" style="14" customWidth="1"/>
    <col min="10755" max="10755" width="46.5703125" style="14" customWidth="1"/>
    <col min="10756" max="10756" width="13.42578125" style="14" customWidth="1"/>
    <col min="10757" max="11008" width="9.140625" style="14"/>
    <col min="11009" max="11009" width="5.28515625" style="14" customWidth="1"/>
    <col min="11010" max="11010" width="28.28515625" style="14" customWidth="1"/>
    <col min="11011" max="11011" width="46.5703125" style="14" customWidth="1"/>
    <col min="11012" max="11012" width="13.42578125" style="14" customWidth="1"/>
    <col min="11013" max="11264" width="9.140625" style="14"/>
    <col min="11265" max="11265" width="5.28515625" style="14" customWidth="1"/>
    <col min="11266" max="11266" width="28.28515625" style="14" customWidth="1"/>
    <col min="11267" max="11267" width="46.5703125" style="14" customWidth="1"/>
    <col min="11268" max="11268" width="13.42578125" style="14" customWidth="1"/>
    <col min="11269" max="11520" width="9.140625" style="14"/>
    <col min="11521" max="11521" width="5.28515625" style="14" customWidth="1"/>
    <col min="11522" max="11522" width="28.28515625" style="14" customWidth="1"/>
    <col min="11523" max="11523" width="46.5703125" style="14" customWidth="1"/>
    <col min="11524" max="11524" width="13.42578125" style="14" customWidth="1"/>
    <col min="11525" max="11776" width="9.140625" style="14"/>
    <col min="11777" max="11777" width="5.28515625" style="14" customWidth="1"/>
    <col min="11778" max="11778" width="28.28515625" style="14" customWidth="1"/>
    <col min="11779" max="11779" width="46.5703125" style="14" customWidth="1"/>
    <col min="11780" max="11780" width="13.42578125" style="14" customWidth="1"/>
    <col min="11781" max="12032" width="9.140625" style="14"/>
    <col min="12033" max="12033" width="5.28515625" style="14" customWidth="1"/>
    <col min="12034" max="12034" width="28.28515625" style="14" customWidth="1"/>
    <col min="12035" max="12035" width="46.5703125" style="14" customWidth="1"/>
    <col min="12036" max="12036" width="13.42578125" style="14" customWidth="1"/>
    <col min="12037" max="12288" width="9.140625" style="14"/>
    <col min="12289" max="12289" width="5.28515625" style="14" customWidth="1"/>
    <col min="12290" max="12290" width="28.28515625" style="14" customWidth="1"/>
    <col min="12291" max="12291" width="46.5703125" style="14" customWidth="1"/>
    <col min="12292" max="12292" width="13.42578125" style="14" customWidth="1"/>
    <col min="12293" max="12544" width="9.140625" style="14"/>
    <col min="12545" max="12545" width="5.28515625" style="14" customWidth="1"/>
    <col min="12546" max="12546" width="28.28515625" style="14" customWidth="1"/>
    <col min="12547" max="12547" width="46.5703125" style="14" customWidth="1"/>
    <col min="12548" max="12548" width="13.42578125" style="14" customWidth="1"/>
    <col min="12549" max="12800" width="9.140625" style="14"/>
    <col min="12801" max="12801" width="5.28515625" style="14" customWidth="1"/>
    <col min="12802" max="12802" width="28.28515625" style="14" customWidth="1"/>
    <col min="12803" max="12803" width="46.5703125" style="14" customWidth="1"/>
    <col min="12804" max="12804" width="13.42578125" style="14" customWidth="1"/>
    <col min="12805" max="13056" width="9.140625" style="14"/>
    <col min="13057" max="13057" width="5.28515625" style="14" customWidth="1"/>
    <col min="13058" max="13058" width="28.28515625" style="14" customWidth="1"/>
    <col min="13059" max="13059" width="46.5703125" style="14" customWidth="1"/>
    <col min="13060" max="13060" width="13.42578125" style="14" customWidth="1"/>
    <col min="13061" max="13312" width="9.140625" style="14"/>
    <col min="13313" max="13313" width="5.28515625" style="14" customWidth="1"/>
    <col min="13314" max="13314" width="28.28515625" style="14" customWidth="1"/>
    <col min="13315" max="13315" width="46.5703125" style="14" customWidth="1"/>
    <col min="13316" max="13316" width="13.42578125" style="14" customWidth="1"/>
    <col min="13317" max="13568" width="9.140625" style="14"/>
    <col min="13569" max="13569" width="5.28515625" style="14" customWidth="1"/>
    <col min="13570" max="13570" width="28.28515625" style="14" customWidth="1"/>
    <col min="13571" max="13571" width="46.5703125" style="14" customWidth="1"/>
    <col min="13572" max="13572" width="13.42578125" style="14" customWidth="1"/>
    <col min="13573" max="13824" width="9.140625" style="14"/>
    <col min="13825" max="13825" width="5.28515625" style="14" customWidth="1"/>
    <col min="13826" max="13826" width="28.28515625" style="14" customWidth="1"/>
    <col min="13827" max="13827" width="46.5703125" style="14" customWidth="1"/>
    <col min="13828" max="13828" width="13.42578125" style="14" customWidth="1"/>
    <col min="13829" max="14080" width="9.140625" style="14"/>
    <col min="14081" max="14081" width="5.28515625" style="14" customWidth="1"/>
    <col min="14082" max="14082" width="28.28515625" style="14" customWidth="1"/>
    <col min="14083" max="14083" width="46.5703125" style="14" customWidth="1"/>
    <col min="14084" max="14084" width="13.42578125" style="14" customWidth="1"/>
    <col min="14085" max="14336" width="9.140625" style="14"/>
    <col min="14337" max="14337" width="5.28515625" style="14" customWidth="1"/>
    <col min="14338" max="14338" width="28.28515625" style="14" customWidth="1"/>
    <col min="14339" max="14339" width="46.5703125" style="14" customWidth="1"/>
    <col min="14340" max="14340" width="13.42578125" style="14" customWidth="1"/>
    <col min="14341" max="14592" width="9.140625" style="14"/>
    <col min="14593" max="14593" width="5.28515625" style="14" customWidth="1"/>
    <col min="14594" max="14594" width="28.28515625" style="14" customWidth="1"/>
    <col min="14595" max="14595" width="46.5703125" style="14" customWidth="1"/>
    <col min="14596" max="14596" width="13.42578125" style="14" customWidth="1"/>
    <col min="14597" max="14848" width="9.140625" style="14"/>
    <col min="14849" max="14849" width="5.28515625" style="14" customWidth="1"/>
    <col min="14850" max="14850" width="28.28515625" style="14" customWidth="1"/>
    <col min="14851" max="14851" width="46.5703125" style="14" customWidth="1"/>
    <col min="14852" max="14852" width="13.42578125" style="14" customWidth="1"/>
    <col min="14853" max="15104" width="9.140625" style="14"/>
    <col min="15105" max="15105" width="5.28515625" style="14" customWidth="1"/>
    <col min="15106" max="15106" width="28.28515625" style="14" customWidth="1"/>
    <col min="15107" max="15107" width="46.5703125" style="14" customWidth="1"/>
    <col min="15108" max="15108" width="13.42578125" style="14" customWidth="1"/>
    <col min="15109" max="15360" width="9.140625" style="14"/>
    <col min="15361" max="15361" width="5.28515625" style="14" customWidth="1"/>
    <col min="15362" max="15362" width="28.28515625" style="14" customWidth="1"/>
    <col min="15363" max="15363" width="46.5703125" style="14" customWidth="1"/>
    <col min="15364" max="15364" width="13.42578125" style="14" customWidth="1"/>
    <col min="15365" max="15616" width="9.140625" style="14"/>
    <col min="15617" max="15617" width="5.28515625" style="14" customWidth="1"/>
    <col min="15618" max="15618" width="28.28515625" style="14" customWidth="1"/>
    <col min="15619" max="15619" width="46.5703125" style="14" customWidth="1"/>
    <col min="15620" max="15620" width="13.42578125" style="14" customWidth="1"/>
    <col min="15621" max="15872" width="9.140625" style="14"/>
    <col min="15873" max="15873" width="5.28515625" style="14" customWidth="1"/>
    <col min="15874" max="15874" width="28.28515625" style="14" customWidth="1"/>
    <col min="15875" max="15875" width="46.5703125" style="14" customWidth="1"/>
    <col min="15876" max="15876" width="13.42578125" style="14" customWidth="1"/>
    <col min="15877" max="16128" width="9.140625" style="14"/>
    <col min="16129" max="16129" width="5.28515625" style="14" customWidth="1"/>
    <col min="16130" max="16130" width="28.28515625" style="14" customWidth="1"/>
    <col min="16131" max="16131" width="46.5703125" style="14" customWidth="1"/>
    <col min="16132" max="16132" width="13.42578125" style="14" customWidth="1"/>
    <col min="16133" max="16384" width="9.140625" style="14"/>
  </cols>
  <sheetData>
    <row r="1" spans="1:7" ht="39.75" customHeight="1">
      <c r="A1" s="875" t="s">
        <v>197</v>
      </c>
      <c r="B1" s="875"/>
      <c r="C1" s="875"/>
      <c r="D1" s="875"/>
      <c r="E1" s="875"/>
      <c r="F1" s="875"/>
      <c r="G1" s="875"/>
    </row>
    <row r="2" spans="1:7" ht="42.75" customHeight="1">
      <c r="A2" s="876" t="s">
        <v>142</v>
      </c>
      <c r="B2" s="876"/>
      <c r="C2" s="876"/>
      <c r="D2" s="876"/>
      <c r="E2" s="876"/>
      <c r="F2" s="876"/>
      <c r="G2" s="876"/>
    </row>
    <row r="3" spans="1:7" ht="18" customHeight="1">
      <c r="A3" s="19">
        <v>1</v>
      </c>
      <c r="B3" s="19" t="s">
        <v>133</v>
      </c>
      <c r="C3" s="877" t="e">
        <f>RIGHT(#REF!,LEN(#REF!)-15)</f>
        <v>#REF!</v>
      </c>
      <c r="D3" s="877"/>
      <c r="E3" s="877"/>
      <c r="F3" s="877"/>
      <c r="G3" s="877"/>
    </row>
    <row r="4" spans="1:7" ht="18" customHeight="1">
      <c r="A4" s="19">
        <v>2</v>
      </c>
      <c r="B4" s="19" t="s">
        <v>135</v>
      </c>
      <c r="C4" s="877" t="e">
        <f>RIGHT(#REF!,LEN(#REF!)-7)</f>
        <v>#REF!</v>
      </c>
      <c r="D4" s="877"/>
      <c r="E4" s="877"/>
      <c r="F4" s="877"/>
      <c r="G4" s="877"/>
    </row>
    <row r="5" spans="1:7" ht="18" customHeight="1">
      <c r="A5" s="19">
        <v>3</v>
      </c>
      <c r="B5" s="19" t="s">
        <v>136</v>
      </c>
      <c r="C5" s="877" t="s">
        <v>42</v>
      </c>
      <c r="D5" s="877"/>
      <c r="E5" s="877"/>
      <c r="F5" s="877"/>
      <c r="G5" s="877"/>
    </row>
    <row r="6" spans="1:7" ht="18" customHeight="1">
      <c r="A6" s="19">
        <v>4</v>
      </c>
      <c r="B6" s="19" t="s">
        <v>143</v>
      </c>
      <c r="C6" s="877" t="e">
        <f>LEFT(#REF!,LEN(#REF!)-3)</f>
        <v>#REF!</v>
      </c>
      <c r="D6" s="877"/>
      <c r="E6" s="877"/>
      <c r="F6" s="877"/>
      <c r="G6" s="877"/>
    </row>
    <row r="7" spans="1:7" ht="18" customHeight="1">
      <c r="A7" s="19">
        <v>5</v>
      </c>
      <c r="B7" s="19" t="s">
        <v>144</v>
      </c>
      <c r="C7" s="57" t="e">
        <f>#REF!</f>
        <v>#REF!</v>
      </c>
      <c r="D7" s="878" t="s">
        <v>106</v>
      </c>
      <c r="E7" s="878"/>
      <c r="F7" s="878"/>
      <c r="G7" s="878"/>
    </row>
    <row r="8" spans="1:7" ht="18" customHeight="1">
      <c r="A8" s="19"/>
      <c r="B8" s="19" t="s">
        <v>145</v>
      </c>
      <c r="C8" s="58" t="e">
        <f>#REF!</f>
        <v>#REF!</v>
      </c>
      <c r="D8" s="878" t="s">
        <v>106</v>
      </c>
      <c r="E8" s="878"/>
      <c r="F8" s="878"/>
      <c r="G8" s="878"/>
    </row>
    <row r="9" spans="1:7" ht="18" customHeight="1">
      <c r="A9" s="19"/>
      <c r="B9" s="19" t="s">
        <v>146</v>
      </c>
      <c r="C9" s="58" t="e">
        <f>#REF!</f>
        <v>#REF!</v>
      </c>
      <c r="D9" s="878" t="s">
        <v>106</v>
      </c>
      <c r="E9" s="878"/>
      <c r="F9" s="878"/>
      <c r="G9" s="878"/>
    </row>
    <row r="10" spans="1:7" ht="18" customHeight="1">
      <c r="A10" s="19">
        <v>6</v>
      </c>
      <c r="B10" s="19" t="s">
        <v>147</v>
      </c>
      <c r="C10" s="879" t="e">
        <f>#REF!</f>
        <v>#REF!</v>
      </c>
      <c r="D10" s="879"/>
      <c r="E10" s="879"/>
      <c r="F10" s="879"/>
      <c r="G10" s="879"/>
    </row>
    <row r="11" spans="1:7" ht="18" customHeight="1">
      <c r="A11" s="19">
        <v>7</v>
      </c>
      <c r="B11" s="19" t="s">
        <v>148</v>
      </c>
      <c r="C11" s="879" t="e">
        <f>#REF!</f>
        <v>#REF!</v>
      </c>
      <c r="D11" s="879"/>
      <c r="E11" s="879"/>
      <c r="F11" s="879"/>
      <c r="G11" s="879"/>
    </row>
    <row r="12" spans="1:7" ht="18" customHeight="1">
      <c r="A12" s="19">
        <v>8</v>
      </c>
      <c r="B12" s="19" t="s">
        <v>149</v>
      </c>
      <c r="C12" s="874" t="e">
        <f>#REF!</f>
        <v>#REF!</v>
      </c>
      <c r="D12" s="874"/>
      <c r="E12" s="874"/>
      <c r="F12" s="874"/>
      <c r="G12" s="874"/>
    </row>
    <row r="13" spans="1:7" ht="34.5" customHeight="1">
      <c r="A13" s="19">
        <v>9</v>
      </c>
      <c r="B13" s="20" t="s">
        <v>207</v>
      </c>
      <c r="C13" s="881" t="e">
        <f>#REF!</f>
        <v>#REF!</v>
      </c>
      <c r="D13" s="881"/>
      <c r="E13" s="881"/>
      <c r="F13" s="881"/>
      <c r="G13" s="881"/>
    </row>
    <row r="14" spans="1:7" ht="34.5" customHeight="1">
      <c r="A14" s="19">
        <v>10</v>
      </c>
      <c r="B14" s="20" t="s">
        <v>150</v>
      </c>
      <c r="C14" s="881" t="e">
        <f>#REF!</f>
        <v>#REF!</v>
      </c>
      <c r="D14" s="881"/>
      <c r="E14" s="881"/>
      <c r="F14" s="881"/>
      <c r="G14" s="881"/>
    </row>
    <row r="15" spans="1:7" ht="18" customHeight="1">
      <c r="A15" s="19">
        <v>11</v>
      </c>
      <c r="B15" s="19" t="s">
        <v>151</v>
      </c>
      <c r="C15" s="55"/>
      <c r="D15" s="882" t="s">
        <v>92</v>
      </c>
      <c r="E15" s="882"/>
      <c r="F15" s="882"/>
      <c r="G15" s="882"/>
    </row>
    <row r="16" spans="1:7" ht="18" customHeight="1">
      <c r="A16" s="19">
        <v>12</v>
      </c>
      <c r="B16" s="19" t="s">
        <v>152</v>
      </c>
      <c r="C16" s="56"/>
      <c r="D16" s="882" t="str">
        <f>D15</f>
        <v>Lakhs</v>
      </c>
      <c r="E16" s="882"/>
      <c r="F16" s="882"/>
      <c r="G16" s="882"/>
    </row>
    <row r="17" spans="1:7" ht="18" customHeight="1">
      <c r="A17" s="19">
        <v>13</v>
      </c>
      <c r="B17" s="19" t="s">
        <v>153</v>
      </c>
      <c r="C17" s="883" t="s">
        <v>154</v>
      </c>
      <c r="D17" s="883"/>
      <c r="E17" s="883"/>
      <c r="F17" s="883"/>
      <c r="G17" s="883"/>
    </row>
    <row r="18" spans="1:7" ht="16.5" customHeight="1">
      <c r="A18" s="19"/>
      <c r="B18" s="19"/>
      <c r="C18" s="21"/>
      <c r="D18" s="21"/>
      <c r="E18" s="21"/>
      <c r="F18" s="21"/>
      <c r="G18" s="21"/>
    </row>
    <row r="19" spans="1:7" ht="16.5" customHeight="1">
      <c r="A19" s="19"/>
      <c r="B19" s="19"/>
      <c r="C19" s="21"/>
      <c r="D19" s="21"/>
      <c r="E19" s="21"/>
      <c r="F19" s="21"/>
      <c r="G19" s="21"/>
    </row>
    <row r="20" spans="1:7" ht="16.5" customHeight="1">
      <c r="A20" s="19"/>
      <c r="B20" s="19"/>
      <c r="C20" s="21"/>
      <c r="D20" s="21"/>
      <c r="E20" s="21"/>
      <c r="F20" s="21"/>
      <c r="G20" s="21"/>
    </row>
    <row r="21" spans="1:7" ht="16.5" customHeight="1">
      <c r="A21" s="19"/>
      <c r="B21" s="19"/>
      <c r="C21" s="21"/>
      <c r="D21" s="21"/>
      <c r="E21" s="21"/>
      <c r="F21" s="21"/>
      <c r="G21" s="21"/>
    </row>
    <row r="22" spans="1:7" ht="16.5" customHeight="1">
      <c r="A22" s="19"/>
      <c r="B22" s="19"/>
      <c r="C22" s="21"/>
      <c r="D22" s="21"/>
      <c r="E22" s="21"/>
      <c r="F22" s="21"/>
      <c r="G22" s="21"/>
    </row>
    <row r="23" spans="1:7" ht="16.5" customHeight="1">
      <c r="A23" s="19"/>
      <c r="B23" s="19"/>
      <c r="C23" s="21"/>
      <c r="D23" s="884" t="s">
        <v>12</v>
      </c>
      <c r="E23" s="884"/>
      <c r="F23" s="884"/>
      <c r="G23" s="884"/>
    </row>
    <row r="24" spans="1:7" ht="16.5" customHeight="1">
      <c r="A24" s="19"/>
      <c r="B24" s="19"/>
      <c r="C24" s="21"/>
      <c r="D24" s="884" t="s">
        <v>110</v>
      </c>
      <c r="E24" s="884"/>
      <c r="F24" s="884"/>
      <c r="G24" s="884"/>
    </row>
    <row r="25" spans="1:7" ht="16.5" customHeight="1">
      <c r="A25" s="19"/>
      <c r="B25" s="19"/>
      <c r="C25" s="21"/>
      <c r="D25" s="884" t="s">
        <v>111</v>
      </c>
      <c r="E25" s="884"/>
      <c r="F25" s="884"/>
      <c r="G25" s="884"/>
    </row>
    <row r="26" spans="1:7" ht="16.5" customHeight="1">
      <c r="A26" s="19"/>
      <c r="B26" s="19"/>
      <c r="C26" s="21"/>
      <c r="D26" s="885" t="s">
        <v>105</v>
      </c>
      <c r="E26" s="885"/>
      <c r="F26" s="885"/>
      <c r="G26" s="885"/>
    </row>
    <row r="27" spans="1:7" ht="16.5" customHeight="1">
      <c r="A27" s="19"/>
      <c r="B27" s="19"/>
      <c r="C27" s="21"/>
      <c r="D27" s="21"/>
      <c r="E27" s="21"/>
      <c r="F27" s="21"/>
      <c r="G27" s="21"/>
    </row>
    <row r="28" spans="1:7" ht="16.5" customHeight="1">
      <c r="A28" s="19"/>
      <c r="B28" s="19"/>
      <c r="C28" s="21"/>
      <c r="D28" s="21"/>
      <c r="E28" s="21"/>
      <c r="F28" s="21"/>
      <c r="G28" s="21"/>
    </row>
    <row r="29" spans="1:7" ht="16.5" customHeight="1">
      <c r="A29" s="22"/>
    </row>
    <row r="30" spans="1:7" ht="22.5" customHeight="1">
      <c r="A30" s="876"/>
      <c r="B30" s="876"/>
      <c r="C30" s="876"/>
      <c r="D30" s="876"/>
    </row>
    <row r="31" spans="1:7" ht="22.5" customHeight="1">
      <c r="A31" s="22"/>
      <c r="B31" s="880"/>
      <c r="C31" s="880"/>
      <c r="D31" s="880"/>
      <c r="E31" s="880"/>
      <c r="F31" s="880"/>
      <c r="G31" s="880"/>
    </row>
    <row r="32" spans="1:7" ht="22.5" customHeight="1">
      <c r="A32" s="22"/>
      <c r="B32" s="880"/>
      <c r="C32" s="880"/>
      <c r="D32" s="880"/>
      <c r="E32" s="880"/>
      <c r="F32" s="880"/>
      <c r="G32" s="880"/>
    </row>
    <row r="33" spans="1:7" ht="22.5" customHeight="1">
      <c r="A33" s="22"/>
      <c r="B33" s="880"/>
      <c r="C33" s="880"/>
      <c r="D33" s="23"/>
      <c r="E33" s="18"/>
      <c r="F33" s="18"/>
      <c r="G33" s="18"/>
    </row>
    <row r="34" spans="1:7" ht="22.5" customHeight="1">
      <c r="A34" s="22"/>
      <c r="B34" s="880"/>
      <c r="C34" s="880"/>
      <c r="D34" s="880"/>
      <c r="E34" s="880"/>
      <c r="F34" s="880"/>
      <c r="G34" s="880"/>
    </row>
    <row r="35" spans="1:7" ht="22.5" customHeight="1">
      <c r="A35" s="876"/>
      <c r="B35" s="876"/>
      <c r="C35" s="876"/>
      <c r="D35" s="876"/>
      <c r="E35" s="876"/>
      <c r="F35" s="876"/>
      <c r="G35" s="876"/>
    </row>
    <row r="36" spans="1:7" ht="22.5" customHeight="1">
      <c r="A36" s="22"/>
      <c r="B36" s="886"/>
      <c r="C36" s="886"/>
      <c r="D36" s="886"/>
    </row>
    <row r="37" spans="1:7" ht="22.5" customHeight="1">
      <c r="B37" s="880"/>
      <c r="C37" s="880"/>
      <c r="D37" s="880"/>
      <c r="E37" s="880"/>
      <c r="F37" s="880"/>
      <c r="G37" s="880"/>
    </row>
    <row r="38" spans="1:7" ht="18">
      <c r="B38" s="880"/>
      <c r="C38" s="880"/>
      <c r="D38" s="880"/>
    </row>
  </sheetData>
  <sheetProtection password="CC3D" sheet="1" objects="1" scenarios="1"/>
  <mergeCells count="30">
    <mergeCell ref="B34:G34"/>
    <mergeCell ref="A35:G35"/>
    <mergeCell ref="B36:D36"/>
    <mergeCell ref="B37:G37"/>
    <mergeCell ref="B38:D38"/>
    <mergeCell ref="B33:C33"/>
    <mergeCell ref="C13:G13"/>
    <mergeCell ref="D15:G15"/>
    <mergeCell ref="D16:G16"/>
    <mergeCell ref="C17:G17"/>
    <mergeCell ref="D23:G23"/>
    <mergeCell ref="D24:G24"/>
    <mergeCell ref="D25:G25"/>
    <mergeCell ref="D26:G26"/>
    <mergeCell ref="A30:D30"/>
    <mergeCell ref="B31:G31"/>
    <mergeCell ref="B32:G32"/>
    <mergeCell ref="C14:G14"/>
    <mergeCell ref="C12:G12"/>
    <mergeCell ref="A1:G1"/>
    <mergeCell ref="A2:G2"/>
    <mergeCell ref="C3:G3"/>
    <mergeCell ref="C4:G4"/>
    <mergeCell ref="C5:G5"/>
    <mergeCell ref="C6:G6"/>
    <mergeCell ref="D7:G7"/>
    <mergeCell ref="D8:G8"/>
    <mergeCell ref="D9:G9"/>
    <mergeCell ref="C10:G10"/>
    <mergeCell ref="C11:G11"/>
  </mergeCells>
  <pageMargins left="0.64" right="0.64" top="0.59" bottom="0.67" header="0.5" footer="0.5"/>
  <pageSetup orientation="landscape" r:id="rId1"/>
  <headerFooter alignWithMargins="0"/>
</worksheet>
</file>

<file path=xl/worksheets/sheet12.xml><?xml version="1.0" encoding="utf-8"?>
<worksheet xmlns="http://schemas.openxmlformats.org/spreadsheetml/2006/main" xmlns:r="http://schemas.openxmlformats.org/officeDocument/2006/relationships">
  <dimension ref="A1:L100"/>
  <sheetViews>
    <sheetView topLeftCell="A22" workbookViewId="0">
      <selection activeCell="G5" sqref="G5:H9"/>
    </sheetView>
  </sheetViews>
  <sheetFormatPr defaultColWidth="12.7109375" defaultRowHeight="15" customHeight="1"/>
  <cols>
    <col min="1" max="1" width="3.28515625" style="230" customWidth="1"/>
    <col min="2" max="2" width="9.140625" style="230" customWidth="1"/>
    <col min="3" max="3" width="23.140625" style="230" customWidth="1"/>
    <col min="4" max="4" width="11.7109375" style="230" customWidth="1"/>
    <col min="5" max="5" width="9.7109375" style="230" customWidth="1"/>
    <col min="6" max="6" width="5.85546875" style="230" customWidth="1"/>
    <col min="7" max="7" width="13.7109375" style="230" customWidth="1"/>
    <col min="8" max="8" width="24.85546875" style="230" customWidth="1"/>
    <col min="9" max="9" width="25" style="230" customWidth="1"/>
    <col min="10" max="10" width="8.28515625" style="230" customWidth="1"/>
    <col min="11" max="12" width="9.140625" style="230" customWidth="1"/>
    <col min="13" max="16384" width="12.7109375" style="230"/>
  </cols>
  <sheetData>
    <row r="1" spans="1:12" ht="20.25" customHeight="1">
      <c r="A1" s="887" t="s">
        <v>316</v>
      </c>
      <c r="B1" s="888"/>
      <c r="C1" s="888"/>
      <c r="D1" s="888"/>
      <c r="E1" s="888"/>
      <c r="F1" s="888"/>
      <c r="G1" s="888"/>
      <c r="H1" s="888"/>
      <c r="I1" s="888"/>
      <c r="J1" s="889"/>
      <c r="K1" s="229"/>
      <c r="L1" s="229"/>
    </row>
    <row r="2" spans="1:12" ht="14.25" customHeight="1">
      <c r="A2" s="231"/>
      <c r="B2" s="229"/>
      <c r="C2" s="229"/>
      <c r="D2" s="229"/>
      <c r="E2" s="229"/>
      <c r="F2" s="229"/>
      <c r="G2" s="229"/>
      <c r="H2" s="229"/>
      <c r="I2" s="229"/>
      <c r="J2" s="232"/>
      <c r="K2" s="229"/>
      <c r="L2" s="229"/>
    </row>
    <row r="3" spans="1:12" ht="14.25" customHeight="1">
      <c r="A3" s="231"/>
      <c r="B3" s="233">
        <v>1</v>
      </c>
      <c r="C3" s="234" t="s">
        <v>174</v>
      </c>
      <c r="D3" s="229" t="s">
        <v>317</v>
      </c>
      <c r="E3" s="229"/>
      <c r="F3" s="229"/>
      <c r="G3" s="229"/>
      <c r="H3" s="229"/>
      <c r="I3" s="229"/>
      <c r="J3" s="232"/>
      <c r="K3" s="229"/>
      <c r="L3" s="229"/>
    </row>
    <row r="4" spans="1:12" ht="14.25" customHeight="1">
      <c r="A4" s="231"/>
      <c r="B4" s="233">
        <v>2</v>
      </c>
      <c r="C4" s="234" t="s">
        <v>20</v>
      </c>
      <c r="D4" s="235" t="s">
        <v>318</v>
      </c>
      <c r="E4" s="229"/>
      <c r="F4" s="229"/>
      <c r="G4" s="229"/>
      <c r="H4" s="236" t="s">
        <v>319</v>
      </c>
      <c r="I4" s="229"/>
      <c r="J4" s="232"/>
      <c r="K4" s="229"/>
      <c r="L4" s="229"/>
    </row>
    <row r="5" spans="1:12" ht="14.25" customHeight="1">
      <c r="A5" s="231"/>
      <c r="B5" s="233">
        <v>3</v>
      </c>
      <c r="C5" s="234" t="s">
        <v>320</v>
      </c>
      <c r="D5" s="229" t="s">
        <v>321</v>
      </c>
      <c r="E5" s="890" t="e">
        <f>H9/1000</f>
        <v>#REF!</v>
      </c>
      <c r="F5" s="891"/>
      <c r="G5" s="237" t="s">
        <v>40</v>
      </c>
      <c r="H5" s="237" t="s">
        <v>3</v>
      </c>
      <c r="I5" s="238"/>
      <c r="J5" s="232"/>
      <c r="K5" s="229"/>
      <c r="L5" s="229"/>
    </row>
    <row r="6" spans="1:12" ht="14.25" customHeight="1">
      <c r="A6" s="231"/>
      <c r="B6" s="233">
        <v>4</v>
      </c>
      <c r="C6" s="234" t="s">
        <v>322</v>
      </c>
      <c r="D6" s="239" t="s">
        <v>323</v>
      </c>
      <c r="E6" s="229"/>
      <c r="F6" s="229"/>
      <c r="G6" s="237" t="s">
        <v>324</v>
      </c>
      <c r="H6" s="274" t="e">
        <f>#REF!</f>
        <v>#REF!</v>
      </c>
      <c r="I6" s="238"/>
      <c r="J6" s="232"/>
      <c r="K6" s="229"/>
      <c r="L6" s="229"/>
    </row>
    <row r="7" spans="1:12" ht="14.25" customHeight="1">
      <c r="A7" s="231"/>
      <c r="B7" s="233">
        <v>5</v>
      </c>
      <c r="C7" s="234" t="s">
        <v>325</v>
      </c>
      <c r="D7" s="240" t="e">
        <f>#REF!</f>
        <v>#REF!</v>
      </c>
      <c r="E7" s="235" t="s">
        <v>326</v>
      </c>
      <c r="F7" s="229"/>
      <c r="G7" s="237" t="s">
        <v>327</v>
      </c>
      <c r="H7" s="274" t="e">
        <f>#REF!</f>
        <v>#REF!</v>
      </c>
      <c r="I7" s="238"/>
      <c r="J7" s="232"/>
      <c r="K7" s="229"/>
      <c r="L7" s="229"/>
    </row>
    <row r="8" spans="1:12" ht="14.25" customHeight="1">
      <c r="A8" s="231"/>
      <c r="B8" s="233"/>
      <c r="C8" s="234" t="s">
        <v>352</v>
      </c>
      <c r="D8" s="240" t="e">
        <f>#REF!</f>
        <v>#REF!</v>
      </c>
      <c r="E8" s="235" t="s">
        <v>326</v>
      </c>
      <c r="F8" s="229"/>
      <c r="G8" s="237" t="s">
        <v>328</v>
      </c>
      <c r="H8" s="274">
        <v>0</v>
      </c>
      <c r="I8" s="238"/>
      <c r="J8" s="232"/>
      <c r="K8" s="229"/>
      <c r="L8" s="229"/>
    </row>
    <row r="9" spans="1:12" ht="14.25" customHeight="1">
      <c r="A9" s="231"/>
      <c r="B9" s="233"/>
      <c r="C9" s="234" t="s">
        <v>7</v>
      </c>
      <c r="D9" s="240" t="e">
        <f>SUM(D7:D8)</f>
        <v>#REF!</v>
      </c>
      <c r="E9" s="235" t="s">
        <v>326</v>
      </c>
      <c r="F9" s="229"/>
      <c r="G9" s="237"/>
      <c r="H9" s="274" t="e">
        <f>SUM(H6:H8)</f>
        <v>#REF!</v>
      </c>
      <c r="I9" s="238"/>
      <c r="J9" s="232"/>
      <c r="K9" s="229"/>
      <c r="L9" s="229"/>
    </row>
    <row r="10" spans="1:12" ht="14.25" customHeight="1">
      <c r="A10" s="231"/>
      <c r="B10" s="233">
        <v>6</v>
      </c>
      <c r="C10" s="234" t="s">
        <v>329</v>
      </c>
      <c r="D10" s="229" t="s">
        <v>330</v>
      </c>
      <c r="E10" s="229"/>
      <c r="F10" s="229"/>
      <c r="G10" s="229"/>
      <c r="H10" s="229"/>
      <c r="I10" s="238"/>
      <c r="J10" s="232"/>
      <c r="K10" s="229"/>
      <c r="L10" s="229"/>
    </row>
    <row r="11" spans="1:12" ht="14.25" customHeight="1">
      <c r="A11" s="231"/>
      <c r="B11" s="233">
        <v>7</v>
      </c>
      <c r="C11" s="234" t="s">
        <v>331</v>
      </c>
      <c r="D11" s="229" t="s">
        <v>332</v>
      </c>
      <c r="E11" s="229"/>
      <c r="F11" s="229"/>
      <c r="G11" s="229"/>
      <c r="H11" s="229"/>
      <c r="I11" s="238"/>
      <c r="J11" s="232"/>
      <c r="K11" s="229"/>
      <c r="L11" s="229"/>
    </row>
    <row r="12" spans="1:12" ht="14.25" customHeight="1">
      <c r="A12" s="231"/>
      <c r="B12" s="233">
        <v>8</v>
      </c>
      <c r="C12" s="234" t="s">
        <v>333</v>
      </c>
      <c r="D12" s="235" t="s">
        <v>334</v>
      </c>
      <c r="E12" s="229"/>
      <c r="F12" s="229"/>
      <c r="G12" s="229"/>
      <c r="H12" s="229"/>
      <c r="I12" s="238"/>
      <c r="J12" s="232"/>
      <c r="K12" s="229"/>
      <c r="L12" s="229"/>
    </row>
    <row r="13" spans="1:12" ht="14.25" customHeight="1">
      <c r="A13" s="231"/>
      <c r="B13" s="233">
        <v>9</v>
      </c>
      <c r="C13" s="234" t="s">
        <v>335</v>
      </c>
      <c r="D13" s="235" t="s">
        <v>336</v>
      </c>
      <c r="E13" s="229"/>
      <c r="F13" s="229"/>
      <c r="G13" s="229"/>
      <c r="H13" s="229"/>
      <c r="I13" s="238"/>
      <c r="J13" s="232"/>
      <c r="K13" s="229"/>
      <c r="L13" s="229"/>
    </row>
    <row r="14" spans="1:12" ht="14.25" customHeight="1">
      <c r="A14" s="231"/>
      <c r="B14" s="233">
        <v>10</v>
      </c>
      <c r="C14" s="234" t="s">
        <v>52</v>
      </c>
      <c r="D14" s="235" t="s">
        <v>337</v>
      </c>
      <c r="E14" s="229"/>
      <c r="F14" s="229"/>
      <c r="G14" s="229"/>
      <c r="H14" s="229"/>
      <c r="I14" s="229"/>
      <c r="J14" s="232"/>
      <c r="K14" s="229"/>
      <c r="L14" s="229"/>
    </row>
    <row r="15" spans="1:12" ht="49.5" customHeight="1">
      <c r="A15" s="231"/>
      <c r="B15" s="241">
        <v>11</v>
      </c>
      <c r="C15" s="242" t="s">
        <v>338</v>
      </c>
      <c r="D15" s="892" t="s">
        <v>339</v>
      </c>
      <c r="E15" s="893"/>
      <c r="F15" s="893"/>
      <c r="G15" s="893"/>
      <c r="H15" s="893"/>
      <c r="I15" s="893"/>
      <c r="J15" s="894"/>
      <c r="K15" s="229"/>
      <c r="L15" s="229"/>
    </row>
    <row r="16" spans="1:12" ht="18.75" customHeight="1">
      <c r="A16" s="231"/>
      <c r="B16" s="241"/>
      <c r="C16" s="242"/>
      <c r="D16" s="892"/>
      <c r="E16" s="893"/>
      <c r="F16" s="893"/>
      <c r="G16" s="893"/>
      <c r="H16" s="893"/>
      <c r="I16" s="893"/>
      <c r="J16" s="894"/>
      <c r="K16" s="229"/>
      <c r="L16" s="229"/>
    </row>
    <row r="17" spans="1:12" ht="24" customHeight="1">
      <c r="A17" s="231"/>
      <c r="B17" s="233">
        <v>12</v>
      </c>
      <c r="C17" s="234" t="s">
        <v>261</v>
      </c>
      <c r="D17" s="233"/>
      <c r="E17" s="229"/>
      <c r="F17" s="229"/>
      <c r="G17" s="229"/>
      <c r="H17" s="229"/>
      <c r="I17" s="229"/>
      <c r="J17" s="232"/>
      <c r="K17" s="229"/>
      <c r="L17" s="229"/>
    </row>
    <row r="18" spans="1:12" ht="16.5" customHeight="1">
      <c r="A18" s="243"/>
      <c r="B18" s="244"/>
      <c r="C18" s="244"/>
      <c r="D18" s="241">
        <v>1</v>
      </c>
      <c r="E18" s="892" t="s">
        <v>340</v>
      </c>
      <c r="F18" s="893"/>
      <c r="G18" s="893"/>
      <c r="H18" s="893"/>
      <c r="I18" s="893"/>
      <c r="J18" s="894"/>
      <c r="K18" s="244"/>
      <c r="L18" s="244"/>
    </row>
    <row r="19" spans="1:12" ht="15" customHeight="1">
      <c r="A19" s="243"/>
      <c r="B19" s="244"/>
      <c r="C19" s="229"/>
      <c r="D19" s="233">
        <v>2</v>
      </c>
      <c r="E19" s="229" t="s">
        <v>341</v>
      </c>
      <c r="F19" s="229"/>
      <c r="G19" s="229"/>
      <c r="H19" s="229"/>
      <c r="I19" s="229"/>
      <c r="J19" s="245"/>
      <c r="K19" s="244"/>
      <c r="L19" s="244"/>
    </row>
    <row r="20" spans="1:12" ht="15" customHeight="1">
      <c r="A20" s="243"/>
      <c r="B20" s="244"/>
      <c r="C20" s="229"/>
      <c r="D20" s="233">
        <v>3</v>
      </c>
      <c r="E20" s="229" t="s">
        <v>342</v>
      </c>
      <c r="F20" s="229"/>
      <c r="G20" s="229"/>
      <c r="H20" s="229"/>
      <c r="I20" s="229"/>
      <c r="J20" s="245"/>
      <c r="K20" s="244"/>
      <c r="L20" s="244"/>
    </row>
    <row r="21" spans="1:12" ht="15" customHeight="1">
      <c r="A21" s="243"/>
      <c r="B21" s="244"/>
      <c r="C21" s="229"/>
      <c r="D21" s="233">
        <v>4</v>
      </c>
      <c r="E21" s="229" t="s">
        <v>343</v>
      </c>
      <c r="F21" s="229"/>
      <c r="G21" s="229"/>
      <c r="H21" s="229"/>
      <c r="I21" s="229"/>
      <c r="J21" s="245"/>
      <c r="K21" s="244"/>
      <c r="L21" s="244"/>
    </row>
    <row r="22" spans="1:12" ht="15" customHeight="1">
      <c r="A22" s="231"/>
      <c r="B22" s="233">
        <v>13</v>
      </c>
      <c r="C22" s="234" t="s">
        <v>344</v>
      </c>
      <c r="D22" s="229"/>
      <c r="E22" s="229" t="s">
        <v>345</v>
      </c>
      <c r="F22" s="229"/>
      <c r="G22" s="229"/>
      <c r="H22" s="229"/>
      <c r="I22" s="229"/>
      <c r="J22" s="232"/>
      <c r="K22" s="229"/>
      <c r="L22" s="229"/>
    </row>
    <row r="23" spans="1:12" ht="8.25" customHeight="1">
      <c r="A23" s="231"/>
      <c r="B23" s="229"/>
      <c r="C23" s="234"/>
      <c r="D23" s="229"/>
      <c r="E23" s="229"/>
      <c r="F23" s="229"/>
      <c r="G23" s="229"/>
      <c r="H23" s="229"/>
      <c r="I23" s="229"/>
      <c r="J23" s="232"/>
      <c r="K23" s="229"/>
      <c r="L23" s="229"/>
    </row>
    <row r="24" spans="1:12" ht="13.5" customHeight="1">
      <c r="A24" s="231"/>
      <c r="B24" s="229"/>
      <c r="C24" s="234"/>
      <c r="D24" s="229"/>
      <c r="E24" s="229"/>
      <c r="F24" s="229"/>
      <c r="G24" s="229"/>
      <c r="H24" s="229"/>
      <c r="I24" s="229"/>
      <c r="J24" s="232"/>
      <c r="K24" s="229"/>
      <c r="L24" s="229"/>
    </row>
    <row r="25" spans="1:12" ht="7.5" customHeight="1">
      <c r="A25" s="231"/>
      <c r="B25" s="229"/>
      <c r="C25" s="229"/>
      <c r="D25" s="229"/>
      <c r="E25" s="229"/>
      <c r="F25" s="229"/>
      <c r="G25" s="229"/>
      <c r="H25" s="229"/>
      <c r="I25" s="229"/>
      <c r="J25" s="232"/>
      <c r="K25" s="229"/>
      <c r="L25" s="229"/>
    </row>
    <row r="26" spans="1:12" ht="12" customHeight="1">
      <c r="A26" s="246"/>
      <c r="B26" s="247"/>
      <c r="C26" s="248"/>
      <c r="D26" s="247"/>
      <c r="E26" s="249"/>
      <c r="F26" s="249" t="s">
        <v>10</v>
      </c>
      <c r="G26" s="247"/>
      <c r="H26" s="249" t="s">
        <v>346</v>
      </c>
      <c r="I26" s="249" t="s">
        <v>347</v>
      </c>
      <c r="J26" s="250"/>
      <c r="K26" s="247"/>
      <c r="L26" s="251"/>
    </row>
    <row r="27" spans="1:12" ht="14.25" customHeight="1">
      <c r="A27" s="252"/>
      <c r="B27" s="253"/>
      <c r="C27" s="249"/>
      <c r="D27" s="253"/>
      <c r="E27" s="249"/>
      <c r="F27" s="249" t="s">
        <v>348</v>
      </c>
      <c r="G27" s="253"/>
      <c r="H27" s="249" t="s">
        <v>348</v>
      </c>
      <c r="I27" s="249" t="s">
        <v>348</v>
      </c>
      <c r="J27" s="250"/>
      <c r="K27" s="253"/>
      <c r="L27" s="251"/>
    </row>
    <row r="28" spans="1:12" ht="15" customHeight="1" thickBot="1">
      <c r="A28" s="254"/>
      <c r="B28" s="255"/>
      <c r="C28" s="256"/>
      <c r="D28" s="257"/>
      <c r="E28" s="255"/>
      <c r="F28" s="257"/>
      <c r="G28" s="255"/>
      <c r="H28" s="258"/>
      <c r="I28" s="255"/>
      <c r="J28" s="259"/>
      <c r="K28" s="229"/>
      <c r="L28" s="229"/>
    </row>
    <row r="29" spans="1:12" ht="14.25" customHeight="1">
      <c r="A29" s="229"/>
      <c r="B29" s="229"/>
      <c r="C29" s="229"/>
      <c r="D29" s="229"/>
      <c r="E29" s="229"/>
      <c r="F29" s="229"/>
      <c r="G29" s="229"/>
      <c r="H29" s="229"/>
      <c r="I29" s="229"/>
      <c r="J29" s="229"/>
      <c r="K29" s="229"/>
      <c r="L29" s="229"/>
    </row>
    <row r="30" spans="1:12" ht="14.25" customHeight="1">
      <c r="A30" s="229"/>
      <c r="B30" s="229"/>
      <c r="C30" s="229"/>
      <c r="D30" s="229"/>
      <c r="E30" s="229"/>
      <c r="F30" s="229"/>
      <c r="G30" s="229"/>
      <c r="H30" s="229"/>
      <c r="I30" s="229"/>
      <c r="J30" s="229"/>
      <c r="K30" s="229"/>
      <c r="L30" s="229"/>
    </row>
    <row r="31" spans="1:12" ht="14.25" customHeight="1">
      <c r="A31" s="229"/>
      <c r="B31" s="229"/>
      <c r="C31" s="229"/>
      <c r="D31" s="229"/>
      <c r="E31" s="229"/>
      <c r="F31" s="229"/>
      <c r="G31" s="229"/>
      <c r="H31" s="229"/>
      <c r="I31" s="229"/>
      <c r="J31" s="229"/>
      <c r="K31" s="229"/>
      <c r="L31" s="229"/>
    </row>
    <row r="32" spans="1:12" ht="14.25" customHeight="1">
      <c r="A32" s="229"/>
      <c r="B32" s="229"/>
      <c r="C32" s="229"/>
      <c r="D32" s="229"/>
      <c r="E32" s="229"/>
      <c r="F32" s="229"/>
      <c r="G32" s="229"/>
      <c r="H32" s="229"/>
      <c r="I32" s="229"/>
      <c r="J32" s="229"/>
      <c r="K32" s="229"/>
      <c r="L32" s="229"/>
    </row>
    <row r="33" spans="1:12" ht="14.25" customHeight="1">
      <c r="A33" s="229"/>
      <c r="B33" s="229"/>
      <c r="C33" s="229"/>
      <c r="D33" s="229"/>
      <c r="E33" s="229"/>
      <c r="F33" s="229"/>
      <c r="G33" s="229"/>
      <c r="H33" s="229"/>
      <c r="I33" s="229"/>
      <c r="J33" s="229"/>
      <c r="K33" s="229"/>
      <c r="L33" s="229"/>
    </row>
    <row r="34" spans="1:12" ht="14.25" customHeight="1">
      <c r="A34" s="229"/>
      <c r="B34" s="229"/>
      <c r="C34" s="229"/>
      <c r="D34" s="229"/>
      <c r="E34" s="229"/>
      <c r="F34" s="229"/>
      <c r="G34" s="229"/>
      <c r="H34" s="229"/>
      <c r="I34" s="229"/>
      <c r="J34" s="229"/>
      <c r="K34" s="229"/>
      <c r="L34" s="229"/>
    </row>
    <row r="35" spans="1:12" ht="14.25" customHeight="1">
      <c r="A35" s="229"/>
      <c r="B35" s="229"/>
      <c r="C35" s="229"/>
      <c r="D35" s="229"/>
      <c r="E35" s="229"/>
      <c r="F35" s="229"/>
      <c r="G35" s="229"/>
      <c r="H35" s="229"/>
      <c r="I35" s="229"/>
      <c r="J35" s="229"/>
      <c r="K35" s="229"/>
      <c r="L35" s="229"/>
    </row>
    <row r="36" spans="1:12" ht="14.25" customHeight="1">
      <c r="A36" s="229"/>
      <c r="B36" s="229"/>
      <c r="C36" s="229"/>
      <c r="D36" s="229"/>
      <c r="E36" s="229"/>
      <c r="F36" s="229"/>
      <c r="G36" s="229"/>
      <c r="H36" s="229"/>
      <c r="I36" s="229"/>
      <c r="J36" s="229"/>
      <c r="K36" s="229"/>
      <c r="L36" s="229"/>
    </row>
    <row r="37" spans="1:12" ht="14.25" customHeight="1">
      <c r="A37" s="229"/>
      <c r="B37" s="229"/>
      <c r="C37" s="229"/>
      <c r="D37" s="229"/>
      <c r="E37" s="229"/>
      <c r="F37" s="229"/>
      <c r="G37" s="229"/>
      <c r="H37" s="229"/>
      <c r="I37" s="229"/>
      <c r="J37" s="229"/>
      <c r="K37" s="229"/>
      <c r="L37" s="229"/>
    </row>
    <row r="38" spans="1:12" ht="14.25" customHeight="1">
      <c r="A38" s="229"/>
      <c r="B38" s="229"/>
      <c r="C38" s="229"/>
      <c r="D38" s="229"/>
      <c r="E38" s="229"/>
      <c r="F38" s="229"/>
      <c r="G38" s="229"/>
      <c r="H38" s="229"/>
      <c r="I38" s="229"/>
      <c r="J38" s="229"/>
      <c r="K38" s="229"/>
      <c r="L38" s="229"/>
    </row>
    <row r="39" spans="1:12" ht="14.25" customHeight="1">
      <c r="A39" s="229"/>
      <c r="B39" s="229"/>
      <c r="C39" s="229"/>
      <c r="D39" s="229"/>
      <c r="E39" s="229"/>
      <c r="F39" s="229"/>
      <c r="G39" s="229"/>
      <c r="H39" s="229"/>
      <c r="I39" s="229"/>
      <c r="J39" s="229"/>
      <c r="K39" s="229"/>
      <c r="L39" s="229"/>
    </row>
    <row r="40" spans="1:12" ht="14.25" customHeight="1">
      <c r="A40" s="229"/>
      <c r="B40" s="229"/>
      <c r="C40" s="229"/>
      <c r="D40" s="229"/>
      <c r="E40" s="229"/>
      <c r="F40" s="229"/>
      <c r="G40" s="229"/>
      <c r="H40" s="229"/>
      <c r="I40" s="229"/>
      <c r="J40" s="229"/>
      <c r="K40" s="229"/>
      <c r="L40" s="229"/>
    </row>
    <row r="41" spans="1:12" ht="14.25" customHeight="1">
      <c r="A41" s="229"/>
      <c r="B41" s="229"/>
      <c r="C41" s="229"/>
      <c r="D41" s="229"/>
      <c r="E41" s="229"/>
      <c r="F41" s="229"/>
      <c r="G41" s="229"/>
      <c r="H41" s="229"/>
      <c r="I41" s="229"/>
      <c r="J41" s="229"/>
      <c r="K41" s="229"/>
      <c r="L41" s="229"/>
    </row>
    <row r="42" spans="1:12" ht="14.25" customHeight="1">
      <c r="A42" s="229"/>
      <c r="B42" s="229"/>
      <c r="C42" s="229"/>
      <c r="D42" s="229"/>
      <c r="E42" s="229"/>
      <c r="F42" s="229"/>
      <c r="G42" s="229"/>
      <c r="H42" s="229"/>
      <c r="I42" s="229"/>
      <c r="J42" s="229"/>
      <c r="K42" s="229"/>
      <c r="L42" s="229"/>
    </row>
    <row r="43" spans="1:12" ht="14.25" customHeight="1">
      <c r="A43" s="229"/>
      <c r="B43" s="229"/>
      <c r="C43" s="229"/>
      <c r="D43" s="229"/>
      <c r="E43" s="229"/>
      <c r="F43" s="229"/>
      <c r="G43" s="229"/>
      <c r="H43" s="229"/>
      <c r="I43" s="229"/>
      <c r="J43" s="229"/>
      <c r="K43" s="229"/>
      <c r="L43" s="229"/>
    </row>
    <row r="44" spans="1:12" ht="14.25" customHeight="1">
      <c r="A44" s="229"/>
      <c r="B44" s="229"/>
      <c r="C44" s="229"/>
      <c r="D44" s="229"/>
      <c r="E44" s="229"/>
      <c r="F44" s="229"/>
      <c r="G44" s="229"/>
      <c r="H44" s="229"/>
      <c r="I44" s="229"/>
      <c r="J44" s="229"/>
      <c r="K44" s="229"/>
      <c r="L44" s="229"/>
    </row>
    <row r="45" spans="1:12" ht="14.25" customHeight="1">
      <c r="A45" s="229"/>
      <c r="B45" s="229"/>
      <c r="C45" s="229"/>
      <c r="D45" s="229"/>
      <c r="E45" s="229"/>
      <c r="F45" s="229"/>
      <c r="G45" s="229"/>
      <c r="H45" s="229"/>
      <c r="I45" s="229"/>
      <c r="J45" s="229"/>
      <c r="K45" s="229"/>
      <c r="L45" s="229"/>
    </row>
    <row r="46" spans="1:12" ht="14.25" customHeight="1">
      <c r="A46" s="229"/>
      <c r="B46" s="229"/>
      <c r="C46" s="229"/>
      <c r="D46" s="229"/>
      <c r="E46" s="229"/>
      <c r="F46" s="229"/>
      <c r="G46" s="229"/>
      <c r="H46" s="229"/>
      <c r="I46" s="229"/>
      <c r="J46" s="229"/>
      <c r="K46" s="229"/>
      <c r="L46" s="229"/>
    </row>
    <row r="47" spans="1:12" ht="14.25" customHeight="1">
      <c r="A47" s="229"/>
      <c r="B47" s="229"/>
      <c r="C47" s="229"/>
      <c r="D47" s="229"/>
      <c r="E47" s="229"/>
      <c r="F47" s="229"/>
      <c r="G47" s="229"/>
      <c r="H47" s="229"/>
      <c r="I47" s="229"/>
      <c r="J47" s="229"/>
      <c r="K47" s="229"/>
      <c r="L47" s="229"/>
    </row>
    <row r="48" spans="1:12" ht="14.25" customHeight="1">
      <c r="A48" s="229"/>
      <c r="B48" s="229"/>
      <c r="C48" s="229"/>
      <c r="D48" s="229"/>
      <c r="E48" s="229"/>
      <c r="F48" s="229"/>
      <c r="G48" s="229"/>
      <c r="H48" s="229"/>
      <c r="I48" s="229"/>
      <c r="J48" s="229"/>
      <c r="K48" s="229"/>
      <c r="L48" s="229"/>
    </row>
    <row r="49" spans="1:12" ht="14.25" customHeight="1">
      <c r="A49" s="229"/>
      <c r="B49" s="229"/>
      <c r="C49" s="229"/>
      <c r="D49" s="229"/>
      <c r="E49" s="229"/>
      <c r="F49" s="229"/>
      <c r="G49" s="229"/>
      <c r="H49" s="229"/>
      <c r="I49" s="229"/>
      <c r="J49" s="229"/>
      <c r="K49" s="229"/>
      <c r="L49" s="229"/>
    </row>
    <row r="50" spans="1:12" ht="14.25" customHeight="1">
      <c r="A50" s="229"/>
      <c r="B50" s="229"/>
      <c r="C50" s="229"/>
      <c r="D50" s="229"/>
      <c r="E50" s="229"/>
      <c r="F50" s="229"/>
      <c r="G50" s="229"/>
      <c r="H50" s="229"/>
      <c r="I50" s="229"/>
      <c r="J50" s="229"/>
      <c r="K50" s="229"/>
      <c r="L50" s="229"/>
    </row>
    <row r="51" spans="1:12" ht="14.25" customHeight="1">
      <c r="A51" s="229"/>
      <c r="B51" s="229"/>
      <c r="C51" s="229"/>
      <c r="D51" s="229"/>
      <c r="E51" s="229"/>
      <c r="F51" s="229"/>
      <c r="G51" s="229"/>
      <c r="H51" s="229"/>
      <c r="I51" s="229"/>
      <c r="J51" s="229"/>
      <c r="K51" s="229"/>
      <c r="L51" s="229"/>
    </row>
    <row r="52" spans="1:12" ht="14.25" customHeight="1">
      <c r="A52" s="229"/>
      <c r="B52" s="229"/>
      <c r="C52" s="229"/>
      <c r="D52" s="229"/>
      <c r="E52" s="229"/>
      <c r="F52" s="229"/>
      <c r="G52" s="229"/>
      <c r="H52" s="229"/>
      <c r="I52" s="229"/>
      <c r="J52" s="229"/>
      <c r="K52" s="229"/>
      <c r="L52" s="229"/>
    </row>
    <row r="53" spans="1:12" ht="14.25" customHeight="1">
      <c r="A53" s="229"/>
      <c r="B53" s="229"/>
      <c r="C53" s="229"/>
      <c r="D53" s="229"/>
      <c r="E53" s="229"/>
      <c r="F53" s="229"/>
      <c r="G53" s="229"/>
      <c r="H53" s="229"/>
      <c r="I53" s="229"/>
      <c r="J53" s="229"/>
      <c r="K53" s="229"/>
      <c r="L53" s="229"/>
    </row>
    <row r="54" spans="1:12" ht="14.25" customHeight="1">
      <c r="A54" s="229"/>
      <c r="B54" s="229"/>
      <c r="C54" s="229"/>
      <c r="D54" s="229"/>
      <c r="E54" s="229"/>
      <c r="F54" s="229"/>
      <c r="G54" s="229"/>
      <c r="H54" s="229"/>
      <c r="I54" s="229"/>
      <c r="J54" s="229"/>
      <c r="K54" s="229"/>
      <c r="L54" s="229"/>
    </row>
    <row r="55" spans="1:12" ht="14.25" customHeight="1">
      <c r="A55" s="229"/>
      <c r="B55" s="229"/>
      <c r="C55" s="229"/>
      <c r="D55" s="229"/>
      <c r="E55" s="229"/>
      <c r="F55" s="229"/>
      <c r="G55" s="229"/>
      <c r="H55" s="229"/>
      <c r="I55" s="229"/>
      <c r="J55" s="229"/>
      <c r="K55" s="229"/>
      <c r="L55" s="229"/>
    </row>
    <row r="56" spans="1:12" ht="14.25" customHeight="1">
      <c r="A56" s="229"/>
      <c r="B56" s="229"/>
      <c r="C56" s="229"/>
      <c r="D56" s="229"/>
      <c r="E56" s="229"/>
      <c r="F56" s="229"/>
      <c r="G56" s="229"/>
      <c r="H56" s="229"/>
      <c r="I56" s="229"/>
      <c r="J56" s="229"/>
      <c r="K56" s="229"/>
      <c r="L56" s="229"/>
    </row>
    <row r="57" spans="1:12" ht="14.25" customHeight="1">
      <c r="A57" s="229"/>
      <c r="B57" s="229"/>
      <c r="C57" s="229"/>
      <c r="D57" s="229"/>
      <c r="E57" s="229"/>
      <c r="F57" s="229"/>
      <c r="G57" s="229"/>
      <c r="H57" s="229"/>
      <c r="I57" s="229"/>
      <c r="J57" s="229"/>
      <c r="K57" s="229"/>
      <c r="L57" s="229"/>
    </row>
    <row r="58" spans="1:12" ht="14.25" customHeight="1">
      <c r="A58" s="229"/>
      <c r="B58" s="229"/>
      <c r="C58" s="229"/>
      <c r="D58" s="229"/>
      <c r="E58" s="229"/>
      <c r="F58" s="229"/>
      <c r="G58" s="229"/>
      <c r="H58" s="229"/>
      <c r="I58" s="229"/>
      <c r="J58" s="229"/>
      <c r="K58" s="229"/>
      <c r="L58" s="229"/>
    </row>
    <row r="59" spans="1:12" ht="14.25" customHeight="1">
      <c r="A59" s="229"/>
      <c r="B59" s="229"/>
      <c r="C59" s="229"/>
      <c r="D59" s="229"/>
      <c r="E59" s="229"/>
      <c r="F59" s="229"/>
      <c r="G59" s="229"/>
      <c r="H59" s="229"/>
      <c r="I59" s="229"/>
      <c r="J59" s="229"/>
      <c r="K59" s="229"/>
      <c r="L59" s="229"/>
    </row>
    <row r="60" spans="1:12" ht="14.25" customHeight="1">
      <c r="A60" s="229"/>
      <c r="B60" s="229"/>
      <c r="C60" s="229"/>
      <c r="D60" s="229"/>
      <c r="E60" s="229"/>
      <c r="F60" s="229"/>
      <c r="G60" s="229"/>
      <c r="H60" s="229"/>
      <c r="I60" s="229"/>
      <c r="J60" s="229"/>
      <c r="K60" s="229"/>
      <c r="L60" s="229"/>
    </row>
    <row r="61" spans="1:12" ht="14.25" customHeight="1">
      <c r="A61" s="229"/>
      <c r="B61" s="229"/>
      <c r="C61" s="229"/>
      <c r="D61" s="229"/>
      <c r="E61" s="229"/>
      <c r="F61" s="229"/>
      <c r="G61" s="229"/>
      <c r="H61" s="229"/>
      <c r="I61" s="229"/>
      <c r="J61" s="229"/>
      <c r="K61" s="229"/>
      <c r="L61" s="229"/>
    </row>
    <row r="62" spans="1:12" ht="14.25" customHeight="1">
      <c r="A62" s="229"/>
      <c r="B62" s="229"/>
      <c r="C62" s="229"/>
      <c r="D62" s="229"/>
      <c r="E62" s="229"/>
      <c r="F62" s="229"/>
      <c r="G62" s="229"/>
      <c r="H62" s="229"/>
      <c r="I62" s="229"/>
      <c r="J62" s="229"/>
      <c r="K62" s="229"/>
      <c r="L62" s="229"/>
    </row>
    <row r="63" spans="1:12" ht="14.25" customHeight="1">
      <c r="A63" s="229"/>
      <c r="B63" s="229"/>
      <c r="C63" s="229"/>
      <c r="D63" s="229"/>
      <c r="E63" s="229"/>
      <c r="F63" s="229"/>
      <c r="G63" s="229"/>
      <c r="H63" s="229"/>
      <c r="I63" s="229"/>
      <c r="J63" s="229"/>
      <c r="K63" s="229"/>
      <c r="L63" s="229"/>
    </row>
    <row r="64" spans="1:12" ht="14.25" customHeight="1">
      <c r="A64" s="229"/>
      <c r="B64" s="229"/>
      <c r="C64" s="229"/>
      <c r="D64" s="229"/>
      <c r="E64" s="229"/>
      <c r="F64" s="229"/>
      <c r="G64" s="229"/>
      <c r="H64" s="229"/>
      <c r="I64" s="229"/>
      <c r="J64" s="229"/>
      <c r="K64" s="229"/>
      <c r="L64" s="229"/>
    </row>
    <row r="65" spans="1:12" ht="14.25" customHeight="1">
      <c r="A65" s="229"/>
      <c r="B65" s="229"/>
      <c r="C65" s="229"/>
      <c r="D65" s="229"/>
      <c r="E65" s="229"/>
      <c r="F65" s="229"/>
      <c r="G65" s="229"/>
      <c r="H65" s="229"/>
      <c r="I65" s="229"/>
      <c r="J65" s="229"/>
      <c r="K65" s="229"/>
      <c r="L65" s="229"/>
    </row>
    <row r="66" spans="1:12" ht="14.25" customHeight="1">
      <c r="A66" s="229"/>
      <c r="B66" s="229"/>
      <c r="C66" s="229"/>
      <c r="D66" s="229"/>
      <c r="E66" s="229"/>
      <c r="F66" s="229"/>
      <c r="G66" s="229"/>
      <c r="H66" s="229"/>
      <c r="I66" s="229"/>
      <c r="J66" s="229"/>
      <c r="K66" s="229"/>
      <c r="L66" s="229"/>
    </row>
    <row r="67" spans="1:12" ht="14.25" customHeight="1">
      <c r="A67" s="229"/>
      <c r="B67" s="229"/>
      <c r="C67" s="229"/>
      <c r="D67" s="229"/>
      <c r="E67" s="229"/>
      <c r="F67" s="229"/>
      <c r="G67" s="229"/>
      <c r="H67" s="229"/>
      <c r="I67" s="229"/>
      <c r="J67" s="229"/>
      <c r="K67" s="229"/>
      <c r="L67" s="229"/>
    </row>
    <row r="68" spans="1:12" ht="14.25" customHeight="1">
      <c r="A68" s="229"/>
      <c r="B68" s="229"/>
      <c r="C68" s="229"/>
      <c r="D68" s="229"/>
      <c r="E68" s="229"/>
      <c r="F68" s="229"/>
      <c r="G68" s="229"/>
      <c r="H68" s="229"/>
      <c r="I68" s="229"/>
      <c r="J68" s="229"/>
      <c r="K68" s="229"/>
      <c r="L68" s="229"/>
    </row>
    <row r="69" spans="1:12" ht="14.25" customHeight="1">
      <c r="A69" s="229"/>
      <c r="B69" s="229"/>
      <c r="C69" s="229"/>
      <c r="D69" s="229"/>
      <c r="E69" s="229"/>
      <c r="F69" s="229"/>
      <c r="G69" s="229"/>
      <c r="H69" s="229"/>
      <c r="I69" s="229"/>
      <c r="J69" s="229"/>
      <c r="K69" s="229"/>
      <c r="L69" s="229"/>
    </row>
    <row r="70" spans="1:12" ht="14.25" customHeight="1">
      <c r="A70" s="229"/>
      <c r="B70" s="229"/>
      <c r="C70" s="229"/>
      <c r="D70" s="229"/>
      <c r="E70" s="229"/>
      <c r="F70" s="229"/>
      <c r="G70" s="229"/>
      <c r="H70" s="229"/>
      <c r="I70" s="229"/>
      <c r="J70" s="229"/>
      <c r="K70" s="229"/>
      <c r="L70" s="229"/>
    </row>
    <row r="71" spans="1:12" ht="14.25" customHeight="1">
      <c r="A71" s="229"/>
      <c r="B71" s="229"/>
      <c r="C71" s="229"/>
      <c r="D71" s="229"/>
      <c r="E71" s="229"/>
      <c r="F71" s="229"/>
      <c r="G71" s="229"/>
      <c r="H71" s="229"/>
      <c r="I71" s="229"/>
      <c r="J71" s="229"/>
      <c r="K71" s="229"/>
      <c r="L71" s="229"/>
    </row>
    <row r="72" spans="1:12" ht="14.25" customHeight="1">
      <c r="A72" s="229"/>
      <c r="B72" s="229"/>
      <c r="C72" s="229"/>
      <c r="D72" s="229"/>
      <c r="E72" s="229"/>
      <c r="F72" s="229"/>
      <c r="G72" s="229"/>
      <c r="H72" s="229"/>
      <c r="I72" s="229"/>
      <c r="J72" s="229"/>
      <c r="K72" s="229"/>
      <c r="L72" s="229"/>
    </row>
    <row r="73" spans="1:12" ht="14.25" customHeight="1">
      <c r="A73" s="229"/>
      <c r="B73" s="229"/>
      <c r="C73" s="229"/>
      <c r="D73" s="229"/>
      <c r="E73" s="229"/>
      <c r="F73" s="229"/>
      <c r="G73" s="229"/>
      <c r="H73" s="229"/>
      <c r="I73" s="229"/>
      <c r="J73" s="229"/>
      <c r="K73" s="229"/>
      <c r="L73" s="229"/>
    </row>
    <row r="74" spans="1:12" ht="14.25" customHeight="1">
      <c r="A74" s="229"/>
      <c r="B74" s="229"/>
      <c r="C74" s="229"/>
      <c r="D74" s="229"/>
      <c r="E74" s="229"/>
      <c r="F74" s="229"/>
      <c r="G74" s="229"/>
      <c r="H74" s="229"/>
      <c r="I74" s="229"/>
      <c r="J74" s="229"/>
      <c r="K74" s="229"/>
      <c r="L74" s="229"/>
    </row>
    <row r="75" spans="1:12" ht="14.25" customHeight="1">
      <c r="A75" s="229"/>
      <c r="B75" s="229"/>
      <c r="C75" s="229"/>
      <c r="D75" s="229"/>
      <c r="E75" s="229"/>
      <c r="F75" s="229"/>
      <c r="G75" s="229"/>
      <c r="H75" s="229"/>
      <c r="I75" s="229"/>
      <c r="J75" s="229"/>
      <c r="K75" s="229"/>
      <c r="L75" s="229"/>
    </row>
    <row r="76" spans="1:12" ht="14.25" customHeight="1">
      <c r="A76" s="229"/>
      <c r="B76" s="229"/>
      <c r="C76" s="229"/>
      <c r="D76" s="229"/>
      <c r="E76" s="229"/>
      <c r="F76" s="229"/>
      <c r="G76" s="229"/>
      <c r="H76" s="229"/>
      <c r="I76" s="229"/>
      <c r="J76" s="229"/>
      <c r="K76" s="229"/>
      <c r="L76" s="229"/>
    </row>
    <row r="77" spans="1:12" ht="14.25" customHeight="1">
      <c r="A77" s="229"/>
      <c r="B77" s="229"/>
      <c r="C77" s="229"/>
      <c r="D77" s="229"/>
      <c r="E77" s="229"/>
      <c r="F77" s="229"/>
      <c r="G77" s="229"/>
      <c r="H77" s="229"/>
      <c r="I77" s="229"/>
      <c r="J77" s="229"/>
      <c r="K77" s="229"/>
      <c r="L77" s="229"/>
    </row>
    <row r="78" spans="1:12" ht="14.25" customHeight="1">
      <c r="A78" s="229"/>
      <c r="B78" s="229"/>
      <c r="C78" s="229"/>
      <c r="D78" s="229"/>
      <c r="E78" s="229"/>
      <c r="F78" s="229"/>
      <c r="G78" s="229"/>
      <c r="H78" s="229"/>
      <c r="I78" s="229"/>
      <c r="J78" s="229"/>
      <c r="K78" s="229"/>
      <c r="L78" s="229"/>
    </row>
    <row r="79" spans="1:12" ht="14.25" customHeight="1">
      <c r="A79" s="229"/>
      <c r="B79" s="229"/>
      <c r="C79" s="229"/>
      <c r="D79" s="229"/>
      <c r="E79" s="229"/>
      <c r="F79" s="229"/>
      <c r="G79" s="229"/>
      <c r="H79" s="229"/>
      <c r="I79" s="229"/>
      <c r="J79" s="229"/>
      <c r="K79" s="229"/>
      <c r="L79" s="229"/>
    </row>
    <row r="80" spans="1:12" ht="14.25" customHeight="1">
      <c r="A80" s="229"/>
      <c r="B80" s="229"/>
      <c r="C80" s="229"/>
      <c r="D80" s="229"/>
      <c r="E80" s="229"/>
      <c r="F80" s="229"/>
      <c r="G80" s="229"/>
      <c r="H80" s="229"/>
      <c r="I80" s="229"/>
      <c r="J80" s="229"/>
      <c r="K80" s="229"/>
      <c r="L80" s="229"/>
    </row>
    <row r="81" spans="1:12" ht="14.25" customHeight="1">
      <c r="A81" s="229"/>
      <c r="B81" s="229"/>
      <c r="C81" s="229"/>
      <c r="D81" s="229"/>
      <c r="E81" s="229"/>
      <c r="F81" s="229"/>
      <c r="G81" s="229"/>
      <c r="H81" s="229"/>
      <c r="I81" s="229"/>
      <c r="J81" s="229"/>
      <c r="K81" s="229"/>
      <c r="L81" s="229"/>
    </row>
    <row r="82" spans="1:12" ht="14.25" customHeight="1">
      <c r="A82" s="229"/>
      <c r="B82" s="229"/>
      <c r="C82" s="229"/>
      <c r="D82" s="229"/>
      <c r="E82" s="229"/>
      <c r="F82" s="229"/>
      <c r="G82" s="229"/>
      <c r="H82" s="229"/>
      <c r="I82" s="229"/>
      <c r="J82" s="229"/>
      <c r="K82" s="229"/>
      <c r="L82" s="229"/>
    </row>
    <row r="83" spans="1:12" ht="14.25" customHeight="1">
      <c r="A83" s="229"/>
      <c r="B83" s="229"/>
      <c r="C83" s="229"/>
      <c r="D83" s="229"/>
      <c r="E83" s="229"/>
      <c r="F83" s="229"/>
      <c r="G83" s="229"/>
      <c r="H83" s="229"/>
      <c r="I83" s="229"/>
      <c r="J83" s="229"/>
      <c r="K83" s="229"/>
      <c r="L83" s="229"/>
    </row>
    <row r="84" spans="1:12" ht="14.25" customHeight="1">
      <c r="A84" s="229"/>
      <c r="B84" s="229"/>
      <c r="C84" s="229"/>
      <c r="D84" s="229"/>
      <c r="E84" s="229"/>
      <c r="F84" s="229"/>
      <c r="G84" s="229"/>
      <c r="H84" s="229"/>
      <c r="I84" s="229"/>
      <c r="J84" s="229"/>
      <c r="K84" s="229"/>
      <c r="L84" s="229"/>
    </row>
    <row r="85" spans="1:12" ht="14.25" customHeight="1">
      <c r="A85" s="229"/>
      <c r="B85" s="229"/>
      <c r="C85" s="229"/>
      <c r="D85" s="229"/>
      <c r="E85" s="229"/>
      <c r="F85" s="229"/>
      <c r="G85" s="229"/>
      <c r="H85" s="229"/>
      <c r="I85" s="229"/>
      <c r="J85" s="229"/>
      <c r="K85" s="229"/>
      <c r="L85" s="229"/>
    </row>
    <row r="86" spans="1:12" ht="14.25" customHeight="1">
      <c r="A86" s="229"/>
      <c r="B86" s="229"/>
      <c r="C86" s="229"/>
      <c r="D86" s="229"/>
      <c r="E86" s="229"/>
      <c r="F86" s="229"/>
      <c r="G86" s="229"/>
      <c r="H86" s="229"/>
      <c r="I86" s="229"/>
      <c r="J86" s="229"/>
      <c r="K86" s="229"/>
      <c r="L86" s="229"/>
    </row>
    <row r="87" spans="1:12" ht="14.25" customHeight="1">
      <c r="A87" s="229"/>
      <c r="B87" s="229"/>
      <c r="C87" s="229"/>
      <c r="D87" s="229"/>
      <c r="E87" s="229"/>
      <c r="F87" s="229"/>
      <c r="G87" s="229"/>
      <c r="H87" s="229"/>
      <c r="I87" s="229"/>
      <c r="J87" s="229"/>
      <c r="K87" s="229"/>
      <c r="L87" s="229"/>
    </row>
    <row r="88" spans="1:12" ht="14.25" customHeight="1">
      <c r="A88" s="229"/>
      <c r="B88" s="229"/>
      <c r="C88" s="229"/>
      <c r="D88" s="229"/>
      <c r="E88" s="229"/>
      <c r="F88" s="229"/>
      <c r="G88" s="229"/>
      <c r="H88" s="229"/>
      <c r="I88" s="229"/>
      <c r="J88" s="229"/>
      <c r="K88" s="229"/>
      <c r="L88" s="229"/>
    </row>
    <row r="89" spans="1:12" ht="14.25" customHeight="1">
      <c r="A89" s="229"/>
      <c r="B89" s="229"/>
      <c r="C89" s="229"/>
      <c r="D89" s="229"/>
      <c r="E89" s="229"/>
      <c r="F89" s="229"/>
      <c r="G89" s="229"/>
      <c r="H89" s="229"/>
      <c r="I89" s="229"/>
      <c r="J89" s="229"/>
      <c r="K89" s="229"/>
      <c r="L89" s="229"/>
    </row>
    <row r="90" spans="1:12" ht="14.25" customHeight="1">
      <c r="A90" s="229"/>
      <c r="B90" s="229"/>
      <c r="C90" s="229"/>
      <c r="D90" s="229"/>
      <c r="E90" s="229"/>
      <c r="F90" s="229"/>
      <c r="G90" s="229"/>
      <c r="H90" s="229"/>
      <c r="I90" s="229"/>
      <c r="J90" s="229"/>
      <c r="K90" s="229"/>
      <c r="L90" s="229"/>
    </row>
    <row r="91" spans="1:12" ht="14.25" customHeight="1">
      <c r="A91" s="229"/>
      <c r="B91" s="229"/>
      <c r="C91" s="229"/>
      <c r="D91" s="229"/>
      <c r="E91" s="229"/>
      <c r="F91" s="229"/>
      <c r="G91" s="229"/>
      <c r="H91" s="229"/>
      <c r="I91" s="229"/>
      <c r="J91" s="229"/>
      <c r="K91" s="229"/>
      <c r="L91" s="229"/>
    </row>
    <row r="92" spans="1:12" ht="14.25" customHeight="1">
      <c r="A92" s="229"/>
      <c r="B92" s="229"/>
      <c r="C92" s="229"/>
      <c r="D92" s="229"/>
      <c r="E92" s="229"/>
      <c r="F92" s="229"/>
      <c r="G92" s="229"/>
      <c r="H92" s="229"/>
      <c r="I92" s="229"/>
      <c r="J92" s="229"/>
      <c r="K92" s="229"/>
      <c r="L92" s="229"/>
    </row>
    <row r="93" spans="1:12" ht="14.25" customHeight="1">
      <c r="A93" s="229"/>
      <c r="B93" s="229"/>
      <c r="C93" s="229"/>
      <c r="D93" s="229"/>
      <c r="E93" s="229"/>
      <c r="F93" s="229"/>
      <c r="G93" s="229"/>
      <c r="H93" s="229"/>
      <c r="I93" s="229"/>
      <c r="J93" s="229"/>
      <c r="K93" s="229"/>
      <c r="L93" s="229"/>
    </row>
    <row r="94" spans="1:12" ht="14.25" customHeight="1">
      <c r="A94" s="229"/>
      <c r="B94" s="229"/>
      <c r="C94" s="229"/>
      <c r="D94" s="229"/>
      <c r="E94" s="229"/>
      <c r="F94" s="229"/>
      <c r="G94" s="229"/>
      <c r="H94" s="229"/>
      <c r="I94" s="229"/>
      <c r="J94" s="229"/>
      <c r="K94" s="229"/>
      <c r="L94" s="229"/>
    </row>
    <row r="95" spans="1:12" ht="14.25" customHeight="1">
      <c r="A95" s="229"/>
      <c r="B95" s="229"/>
      <c r="C95" s="229"/>
      <c r="D95" s="229"/>
      <c r="E95" s="229"/>
      <c r="F95" s="229"/>
      <c r="G95" s="229"/>
      <c r="H95" s="229"/>
      <c r="I95" s="229"/>
      <c r="J95" s="229"/>
      <c r="K95" s="229"/>
      <c r="L95" s="229"/>
    </row>
    <row r="96" spans="1:12" ht="14.25" customHeight="1">
      <c r="A96" s="229"/>
      <c r="B96" s="229"/>
      <c r="C96" s="229"/>
      <c r="D96" s="229"/>
      <c r="E96" s="229"/>
      <c r="F96" s="229"/>
      <c r="G96" s="229"/>
      <c r="H96" s="229"/>
      <c r="I96" s="229"/>
      <c r="J96" s="229"/>
      <c r="K96" s="229"/>
      <c r="L96" s="229"/>
    </row>
    <row r="97" spans="1:12" ht="14.25" customHeight="1">
      <c r="A97" s="229"/>
      <c r="B97" s="229"/>
      <c r="C97" s="229"/>
      <c r="D97" s="229"/>
      <c r="E97" s="229"/>
      <c r="F97" s="229"/>
      <c r="G97" s="229"/>
      <c r="H97" s="229"/>
      <c r="I97" s="229"/>
      <c r="J97" s="229"/>
      <c r="K97" s="229"/>
      <c r="L97" s="229"/>
    </row>
    <row r="98" spans="1:12" ht="14.25" customHeight="1">
      <c r="A98" s="229"/>
      <c r="B98" s="229"/>
      <c r="C98" s="229"/>
      <c r="D98" s="229"/>
      <c r="E98" s="229"/>
      <c r="F98" s="229"/>
      <c r="G98" s="229"/>
      <c r="H98" s="229"/>
      <c r="I98" s="229"/>
      <c r="J98" s="229"/>
      <c r="K98" s="229"/>
      <c r="L98" s="229"/>
    </row>
    <row r="99" spans="1:12" ht="14.25" customHeight="1">
      <c r="A99" s="229"/>
      <c r="B99" s="229"/>
      <c r="C99" s="229"/>
      <c r="D99" s="229"/>
      <c r="E99" s="229"/>
      <c r="F99" s="229"/>
      <c r="G99" s="229"/>
      <c r="H99" s="229"/>
      <c r="I99" s="229"/>
      <c r="J99" s="229"/>
      <c r="K99" s="229"/>
      <c r="L99" s="229"/>
    </row>
    <row r="100" spans="1:12" ht="14.25" customHeight="1">
      <c r="A100" s="229"/>
      <c r="B100" s="229"/>
      <c r="C100" s="229"/>
      <c r="D100" s="229"/>
      <c r="E100" s="229"/>
      <c r="F100" s="229"/>
      <c r="G100" s="229"/>
      <c r="H100" s="229"/>
      <c r="I100" s="229"/>
      <c r="J100" s="229"/>
      <c r="K100" s="229"/>
      <c r="L100" s="229"/>
    </row>
  </sheetData>
  <mergeCells count="5">
    <mergeCell ref="A1:J1"/>
    <mergeCell ref="E5:F5"/>
    <mergeCell ref="D15:J15"/>
    <mergeCell ref="D16:J16"/>
    <mergeCell ref="E18:J18"/>
  </mergeCells>
  <pageMargins left="0.7" right="0.7" top="0.75" bottom="0.75" header="0" footer="0"/>
  <pageSetup orientation="landscape" r:id="rId1"/>
  <headerFooter>
    <oddFooter>&amp;L&amp;F&amp;A</oddFooter>
  </headerFooter>
  <drawing r:id="rId2"/>
</worksheet>
</file>

<file path=xl/worksheets/sheet13.xml><?xml version="1.0" encoding="utf-8"?>
<worksheet xmlns="http://schemas.openxmlformats.org/spreadsheetml/2006/main" xmlns:r="http://schemas.openxmlformats.org/officeDocument/2006/relationships">
  <dimension ref="A1:T100"/>
  <sheetViews>
    <sheetView workbookViewId="0">
      <selection activeCell="M9" sqref="M9"/>
    </sheetView>
  </sheetViews>
  <sheetFormatPr defaultColWidth="12.7109375" defaultRowHeight="15" customHeight="1"/>
  <cols>
    <col min="1" max="3" width="8" style="230" customWidth="1"/>
    <col min="4" max="4" width="10.140625" style="230" customWidth="1"/>
    <col min="5" max="15" width="8" style="230" customWidth="1"/>
    <col min="16" max="16" width="10.7109375" style="230" customWidth="1"/>
    <col min="17" max="17" width="11.28515625" style="230" customWidth="1"/>
    <col min="18" max="20" width="8" style="230" customWidth="1"/>
    <col min="21" max="16384" width="12.7109375" style="230"/>
  </cols>
  <sheetData>
    <row r="1" spans="1:20" ht="18" customHeight="1">
      <c r="A1" s="901" t="s">
        <v>349</v>
      </c>
      <c r="B1" s="898"/>
      <c r="C1" s="898"/>
      <c r="D1" s="898"/>
      <c r="E1" s="898"/>
      <c r="F1" s="898"/>
      <c r="G1" s="898"/>
      <c r="H1" s="898"/>
      <c r="I1" s="898"/>
      <c r="J1" s="898"/>
      <c r="K1" s="898"/>
      <c r="L1" s="898"/>
      <c r="M1" s="898"/>
      <c r="N1" s="898"/>
      <c r="O1" s="898"/>
      <c r="P1" s="898"/>
      <c r="Q1" s="898"/>
      <c r="R1" s="898"/>
      <c r="S1" s="899"/>
      <c r="T1" s="267"/>
    </row>
    <row r="2" spans="1:20" ht="18" customHeight="1">
      <c r="A2" s="902">
        <v>42216</v>
      </c>
      <c r="B2" s="898"/>
      <c r="C2" s="899"/>
      <c r="D2" s="268"/>
      <c r="E2" s="902">
        <f>A3+1</f>
        <v>42582</v>
      </c>
      <c r="F2" s="898"/>
      <c r="G2" s="899"/>
      <c r="H2" s="268"/>
      <c r="I2" s="902">
        <f>E3+1</f>
        <v>42947</v>
      </c>
      <c r="J2" s="898"/>
      <c r="K2" s="899"/>
      <c r="L2" s="268"/>
      <c r="M2" s="902">
        <f>I3+1</f>
        <v>43312</v>
      </c>
      <c r="N2" s="898"/>
      <c r="O2" s="899"/>
      <c r="P2" s="268"/>
      <c r="Q2" s="902">
        <f>M3+1</f>
        <v>43677</v>
      </c>
      <c r="R2" s="898"/>
      <c r="S2" s="899"/>
      <c r="T2" s="269"/>
    </row>
    <row r="3" spans="1:20" ht="12.75" customHeight="1">
      <c r="A3" s="897">
        <f>A2+365</f>
        <v>42581</v>
      </c>
      <c r="B3" s="898"/>
      <c r="C3" s="899"/>
      <c r="D3" s="270"/>
      <c r="E3" s="897">
        <f>E2+364</f>
        <v>42946</v>
      </c>
      <c r="F3" s="898"/>
      <c r="G3" s="899"/>
      <c r="H3" s="270"/>
      <c r="I3" s="897">
        <f>I2+364</f>
        <v>43311</v>
      </c>
      <c r="J3" s="898"/>
      <c r="K3" s="899"/>
      <c r="L3" s="270"/>
      <c r="M3" s="897">
        <f>M2+364</f>
        <v>43676</v>
      </c>
      <c r="N3" s="898"/>
      <c r="O3" s="899"/>
      <c r="P3" s="270"/>
      <c r="Q3" s="897">
        <f>Q2+365</f>
        <v>44042</v>
      </c>
      <c r="R3" s="898"/>
      <c r="S3" s="899"/>
      <c r="T3" s="271"/>
    </row>
    <row r="4" spans="1:20" ht="12.75" customHeight="1">
      <c r="A4" s="264"/>
      <c r="B4" s="264"/>
      <c r="C4" s="264">
        <f t="shared" ref="C4:C11" si="0">B4-A4</f>
        <v>0</v>
      </c>
      <c r="D4" s="264"/>
      <c r="E4" s="264"/>
      <c r="F4" s="264"/>
      <c r="G4" s="264">
        <f t="shared" ref="G4:G11" si="1">F4-E4</f>
        <v>0</v>
      </c>
      <c r="H4" s="264"/>
      <c r="I4" s="264"/>
      <c r="J4" s="264"/>
      <c r="K4" s="264">
        <f t="shared" ref="K4:K11" si="2">J4-I4</f>
        <v>0</v>
      </c>
      <c r="L4" s="264"/>
      <c r="M4" s="264"/>
      <c r="N4" s="264"/>
      <c r="O4" s="264"/>
      <c r="P4" s="264"/>
      <c r="Q4" s="264"/>
      <c r="R4" s="264"/>
      <c r="S4" s="264">
        <f t="shared" ref="S4:S11" si="3">R4-Q4</f>
        <v>0</v>
      </c>
      <c r="T4" s="260"/>
    </row>
    <row r="5" spans="1:20" ht="12.75" customHeight="1">
      <c r="A5" s="262"/>
      <c r="B5" s="262"/>
      <c r="C5" s="264">
        <f t="shared" si="0"/>
        <v>0</v>
      </c>
      <c r="D5" s="264"/>
      <c r="E5" s="262"/>
      <c r="F5" s="272"/>
      <c r="G5" s="264">
        <f t="shared" si="1"/>
        <v>0</v>
      </c>
      <c r="H5" s="264"/>
      <c r="I5" s="262"/>
      <c r="J5" s="272"/>
      <c r="K5" s="264">
        <f t="shared" si="2"/>
        <v>0</v>
      </c>
      <c r="L5" s="264"/>
      <c r="M5" s="262"/>
      <c r="N5" s="272"/>
      <c r="O5" s="264"/>
      <c r="P5" s="264"/>
      <c r="Q5" s="262"/>
      <c r="R5" s="272"/>
      <c r="S5" s="264">
        <f t="shared" si="3"/>
        <v>0</v>
      </c>
      <c r="T5" s="260"/>
    </row>
    <row r="6" spans="1:20" ht="12.75" customHeight="1">
      <c r="A6" s="262"/>
      <c r="B6" s="262"/>
      <c r="C6" s="264">
        <f t="shared" si="0"/>
        <v>0</v>
      </c>
      <c r="D6" s="264"/>
      <c r="E6" s="262"/>
      <c r="F6" s="272"/>
      <c r="G6" s="264">
        <f t="shared" si="1"/>
        <v>0</v>
      </c>
      <c r="H6" s="264"/>
      <c r="I6" s="262"/>
      <c r="J6" s="272"/>
      <c r="K6" s="264">
        <f t="shared" si="2"/>
        <v>0</v>
      </c>
      <c r="L6" s="264"/>
      <c r="M6" s="262"/>
      <c r="N6" s="272"/>
      <c r="O6" s="264">
        <f t="shared" ref="O6:O11" si="4">N6-M6</f>
        <v>0</v>
      </c>
      <c r="P6" s="264"/>
      <c r="Q6" s="262"/>
      <c r="R6" s="272"/>
      <c r="S6" s="264">
        <f t="shared" si="3"/>
        <v>0</v>
      </c>
      <c r="T6" s="260"/>
    </row>
    <row r="7" spans="1:20" ht="12.75" customHeight="1">
      <c r="A7" s="262"/>
      <c r="B7" s="262"/>
      <c r="C7" s="264">
        <f t="shared" si="0"/>
        <v>0</v>
      </c>
      <c r="D7" s="262"/>
      <c r="E7" s="262"/>
      <c r="F7" s="272"/>
      <c r="G7" s="264">
        <f t="shared" si="1"/>
        <v>0</v>
      </c>
      <c r="H7" s="264"/>
      <c r="I7" s="262"/>
      <c r="J7" s="272"/>
      <c r="K7" s="264">
        <f t="shared" si="2"/>
        <v>0</v>
      </c>
      <c r="L7" s="264"/>
      <c r="M7" s="262"/>
      <c r="N7" s="272"/>
      <c r="O7" s="264">
        <f t="shared" si="4"/>
        <v>0</v>
      </c>
      <c r="P7" s="264"/>
      <c r="Q7" s="262"/>
      <c r="R7" s="272"/>
      <c r="S7" s="264">
        <f t="shared" si="3"/>
        <v>0</v>
      </c>
      <c r="T7" s="260"/>
    </row>
    <row r="8" spans="1:20" ht="12.75" customHeight="1">
      <c r="A8" s="262"/>
      <c r="B8" s="262"/>
      <c r="C8" s="264">
        <f t="shared" si="0"/>
        <v>0</v>
      </c>
      <c r="D8" s="262"/>
      <c r="E8" s="262"/>
      <c r="F8" s="272"/>
      <c r="G8" s="264">
        <f t="shared" si="1"/>
        <v>0</v>
      </c>
      <c r="H8" s="264"/>
      <c r="I8" s="262"/>
      <c r="J8" s="272"/>
      <c r="K8" s="264">
        <f t="shared" si="2"/>
        <v>0</v>
      </c>
      <c r="L8" s="264"/>
      <c r="M8" s="262"/>
      <c r="N8" s="272"/>
      <c r="O8" s="264">
        <f t="shared" si="4"/>
        <v>0</v>
      </c>
      <c r="P8" s="264"/>
      <c r="Q8" s="272"/>
      <c r="R8" s="272"/>
      <c r="S8" s="264">
        <f t="shared" si="3"/>
        <v>0</v>
      </c>
      <c r="T8" s="260"/>
    </row>
    <row r="9" spans="1:20" ht="12.75" customHeight="1">
      <c r="A9" s="262"/>
      <c r="B9" s="262"/>
      <c r="C9" s="264">
        <f t="shared" si="0"/>
        <v>0</v>
      </c>
      <c r="D9" s="262"/>
      <c r="E9" s="262"/>
      <c r="F9" s="272"/>
      <c r="G9" s="264">
        <f t="shared" si="1"/>
        <v>0</v>
      </c>
      <c r="H9" s="264"/>
      <c r="I9" s="262"/>
      <c r="J9" s="272"/>
      <c r="K9" s="264">
        <f t="shared" si="2"/>
        <v>0</v>
      </c>
      <c r="L9" s="264"/>
      <c r="M9" s="262"/>
      <c r="N9" s="272"/>
      <c r="O9" s="264">
        <f t="shared" si="4"/>
        <v>0</v>
      </c>
      <c r="P9" s="264"/>
      <c r="Q9" s="272"/>
      <c r="R9" s="272"/>
      <c r="S9" s="264">
        <f t="shared" si="3"/>
        <v>0</v>
      </c>
      <c r="T9" s="260"/>
    </row>
    <row r="10" spans="1:20" ht="12.75" customHeight="1">
      <c r="A10" s="262"/>
      <c r="B10" s="262"/>
      <c r="C10" s="264">
        <f t="shared" si="0"/>
        <v>0</v>
      </c>
      <c r="D10" s="262"/>
      <c r="E10" s="262"/>
      <c r="F10" s="272"/>
      <c r="G10" s="264">
        <f t="shared" si="1"/>
        <v>0</v>
      </c>
      <c r="H10" s="264"/>
      <c r="I10" s="262"/>
      <c r="J10" s="272"/>
      <c r="K10" s="264">
        <f t="shared" si="2"/>
        <v>0</v>
      </c>
      <c r="L10" s="264"/>
      <c r="M10" s="262"/>
      <c r="N10" s="272"/>
      <c r="O10" s="264">
        <f t="shared" si="4"/>
        <v>0</v>
      </c>
      <c r="P10" s="264"/>
      <c r="Q10" s="272"/>
      <c r="R10" s="272"/>
      <c r="S10" s="264">
        <f t="shared" si="3"/>
        <v>0</v>
      </c>
      <c r="T10" s="260"/>
    </row>
    <row r="11" spans="1:20" ht="12.75" customHeight="1">
      <c r="A11" s="262"/>
      <c r="B11" s="262"/>
      <c r="C11" s="264">
        <f t="shared" si="0"/>
        <v>0</v>
      </c>
      <c r="D11" s="262"/>
      <c r="E11" s="262"/>
      <c r="F11" s="272"/>
      <c r="G11" s="264">
        <f t="shared" si="1"/>
        <v>0</v>
      </c>
      <c r="H11" s="264"/>
      <c r="I11" s="262"/>
      <c r="J11" s="272"/>
      <c r="K11" s="264">
        <f t="shared" si="2"/>
        <v>0</v>
      </c>
      <c r="L11" s="264"/>
      <c r="M11" s="262"/>
      <c r="N11" s="272"/>
      <c r="O11" s="264">
        <f t="shared" si="4"/>
        <v>0</v>
      </c>
      <c r="P11" s="264"/>
      <c r="Q11" s="272"/>
      <c r="R11" s="272"/>
      <c r="S11" s="264">
        <f t="shared" si="3"/>
        <v>0</v>
      </c>
      <c r="T11" s="260"/>
    </row>
    <row r="12" spans="1:20" ht="12.75" customHeight="1">
      <c r="A12" s="900" t="s">
        <v>350</v>
      </c>
      <c r="B12" s="899"/>
      <c r="C12" s="261">
        <f>SUM(C4:C11)</f>
        <v>0</v>
      </c>
      <c r="D12" s="261"/>
      <c r="E12" s="261"/>
      <c r="F12" s="272"/>
      <c r="G12" s="261">
        <f>SUM(G4:G11)</f>
        <v>0</v>
      </c>
      <c r="H12" s="261"/>
      <c r="I12" s="900" t="s">
        <v>350</v>
      </c>
      <c r="J12" s="899"/>
      <c r="K12" s="261">
        <f>SUM(K5:K11)</f>
        <v>0</v>
      </c>
      <c r="L12" s="261"/>
      <c r="M12" s="265"/>
      <c r="N12" s="265"/>
      <c r="O12" s="261">
        <f>SUM(O4:O11)</f>
        <v>0</v>
      </c>
      <c r="P12" s="261"/>
      <c r="Q12" s="265"/>
      <c r="R12" s="265"/>
      <c r="S12" s="261">
        <f>SUM(S5:S11)</f>
        <v>0</v>
      </c>
      <c r="T12" s="266"/>
    </row>
    <row r="13" spans="1:20" ht="12.75" customHeight="1">
      <c r="C13" s="263"/>
      <c r="D13" s="263"/>
      <c r="E13" s="263"/>
      <c r="G13" s="263"/>
      <c r="H13" s="263"/>
    </row>
    <row r="14" spans="1:20" ht="12.75" customHeight="1"/>
    <row r="15" spans="1:20" ht="12.75" customHeight="1"/>
    <row r="16" spans="1:20" ht="12.75" customHeight="1"/>
    <row r="17" spans="3:9" ht="12.75" customHeight="1">
      <c r="G17" s="895" t="s">
        <v>351</v>
      </c>
      <c r="H17" s="896"/>
      <c r="I17" s="896"/>
    </row>
    <row r="18" spans="3:9" ht="12.75" customHeight="1">
      <c r="G18" s="272"/>
      <c r="H18" s="272"/>
      <c r="I18" s="272"/>
    </row>
    <row r="19" spans="3:9" ht="12.75" customHeight="1">
      <c r="G19" s="272"/>
      <c r="H19" s="272"/>
      <c r="I19" s="272">
        <f t="shared" ref="I19:I20" si="5">H19-G19</f>
        <v>0</v>
      </c>
    </row>
    <row r="20" spans="3:9" ht="12.75" customHeight="1">
      <c r="G20" s="272"/>
      <c r="H20" s="272"/>
      <c r="I20" s="272">
        <f t="shared" si="5"/>
        <v>0</v>
      </c>
    </row>
    <row r="21" spans="3:9" ht="12.75" customHeight="1">
      <c r="G21" s="272"/>
      <c r="H21" s="272"/>
      <c r="I21" s="272">
        <f>SUM(I19:I20)</f>
        <v>0</v>
      </c>
    </row>
    <row r="22" spans="3:9" ht="12.75" customHeight="1">
      <c r="G22" s="272"/>
      <c r="H22" s="272"/>
      <c r="I22" s="273">
        <f>I21/1000</f>
        <v>0</v>
      </c>
    </row>
    <row r="23" spans="3:9" ht="12.75" customHeight="1"/>
    <row r="24" spans="3:9" ht="12.75" customHeight="1"/>
    <row r="25" spans="3:9" ht="12.75" customHeight="1"/>
    <row r="26" spans="3:9" ht="12.75" customHeight="1">
      <c r="G26" s="230" t="s">
        <v>348</v>
      </c>
    </row>
    <row r="27" spans="3:9" ht="12.75" customHeight="1"/>
    <row r="28" spans="3:9" ht="12.75" customHeight="1"/>
    <row r="29" spans="3:9" ht="12.75" customHeight="1"/>
    <row r="30" spans="3:9" ht="12.75" customHeight="1"/>
    <row r="31" spans="3:9" ht="12.75" customHeight="1">
      <c r="C31" s="230">
        <v>0</v>
      </c>
      <c r="D31" s="230">
        <v>1148</v>
      </c>
    </row>
    <row r="32" spans="3:9" ht="12.75" customHeight="1"/>
    <row r="33" spans="3:4" ht="12.75" customHeight="1">
      <c r="C33" s="230">
        <v>1242.2</v>
      </c>
      <c r="D33" s="230">
        <v>2100</v>
      </c>
    </row>
    <row r="34" spans="3:4" ht="12.75" customHeight="1"/>
    <row r="35" spans="3:4" ht="12.75" customHeight="1">
      <c r="C35" s="230">
        <v>2148.5</v>
      </c>
      <c r="D35" s="230">
        <v>2833.5</v>
      </c>
    </row>
    <row r="36" spans="3:4" ht="12.75" customHeight="1"/>
    <row r="37" spans="3:4" ht="12.75" customHeight="1"/>
    <row r="38" spans="3:4" ht="12.75" customHeight="1"/>
    <row r="39" spans="3:4" ht="12.75" customHeight="1"/>
    <row r="40" spans="3:4" ht="12.75" customHeight="1"/>
    <row r="41" spans="3:4" ht="12.75" customHeight="1"/>
    <row r="42" spans="3:4" ht="12.75" customHeight="1"/>
    <row r="43" spans="3:4" ht="12.75" customHeight="1"/>
    <row r="44" spans="3:4" ht="12.75" customHeight="1"/>
    <row r="45" spans="3:4" ht="12.75" customHeight="1"/>
    <row r="46" spans="3:4" ht="12.75" customHeight="1"/>
    <row r="47" spans="3:4" ht="12.75" customHeight="1"/>
    <row r="48" spans="3:4" ht="12.75" customHeight="1"/>
    <row r="49" ht="12.75" customHeight="1"/>
    <row r="50" ht="12.75" customHeight="1"/>
    <row r="51" ht="12.75" customHeight="1"/>
    <row r="52" ht="12.75" customHeight="1"/>
    <row r="53" ht="12.75" customHeight="1"/>
    <row r="54" ht="12.75" customHeight="1"/>
    <row r="55" ht="12.75" customHeight="1"/>
    <row r="56" ht="12.75" customHeight="1"/>
    <row r="57" ht="12.75" customHeight="1"/>
    <row r="58" ht="12.75" customHeight="1"/>
    <row r="59" ht="12.75" customHeight="1"/>
    <row r="60" ht="12.75" customHeight="1"/>
    <row r="61" ht="12.75" customHeight="1"/>
    <row r="62" ht="12.75" customHeight="1"/>
    <row r="63" ht="12.75" customHeight="1"/>
    <row r="64" ht="12.75" customHeight="1"/>
    <row r="65" ht="12.75" customHeight="1"/>
    <row r="66" ht="12.75" customHeight="1"/>
    <row r="67" ht="12.75" customHeight="1"/>
    <row r="68" ht="12.75" customHeight="1"/>
    <row r="69" ht="12.75" customHeight="1"/>
    <row r="70" ht="12.75" customHeight="1"/>
    <row r="71" ht="12.75" customHeight="1"/>
    <row r="72" ht="12.75" customHeight="1"/>
    <row r="73" ht="12.75" customHeight="1"/>
    <row r="74" ht="12.75" customHeight="1"/>
    <row r="75" ht="12.75" customHeight="1"/>
    <row r="76" ht="12.75" customHeight="1"/>
    <row r="77" ht="12.75" customHeight="1"/>
    <row r="78" ht="12.75" customHeight="1"/>
    <row r="79" ht="12.75" customHeight="1"/>
    <row r="80" ht="12.75" customHeight="1"/>
    <row r="81" ht="12.75" customHeight="1"/>
    <row r="82" ht="12.75" customHeight="1"/>
    <row r="83" ht="12.75" customHeight="1"/>
    <row r="84" ht="12.75" customHeight="1"/>
    <row r="85" ht="12.75" customHeight="1"/>
    <row r="86" ht="12.75" customHeight="1"/>
    <row r="87" ht="12.75" customHeight="1"/>
    <row r="88" ht="12.75" customHeight="1"/>
    <row r="89" ht="12.75" customHeight="1"/>
    <row r="90" ht="12.75" customHeight="1"/>
    <row r="91" ht="12.75" customHeight="1"/>
    <row r="92" ht="12.75" customHeight="1"/>
    <row r="93" ht="12.75" customHeight="1"/>
    <row r="94" ht="12.75" customHeight="1"/>
    <row r="95" ht="12.75" customHeight="1"/>
    <row r="96" ht="12.75" customHeight="1"/>
    <row r="97" ht="12.75" customHeight="1"/>
    <row r="98" ht="12.75" customHeight="1"/>
    <row r="99" ht="12.75" customHeight="1"/>
    <row r="100" ht="12.75" customHeight="1"/>
  </sheetData>
  <mergeCells count="14">
    <mergeCell ref="Q3:S3"/>
    <mergeCell ref="A12:B12"/>
    <mergeCell ref="I12:J12"/>
    <mergeCell ref="A1:S1"/>
    <mergeCell ref="A2:C2"/>
    <mergeCell ref="E2:G2"/>
    <mergeCell ref="I2:K2"/>
    <mergeCell ref="M2:O2"/>
    <mergeCell ref="Q2:S2"/>
    <mergeCell ref="G17:I17"/>
    <mergeCell ref="A3:C3"/>
    <mergeCell ref="E3:G3"/>
    <mergeCell ref="I3:K3"/>
    <mergeCell ref="M3:O3"/>
  </mergeCells>
  <pageMargins left="0.7" right="0.7" top="0.75" bottom="0.75" header="0" footer="0"/>
  <pageSetup orientation="landscape" r:id="rId1"/>
  <headerFooter>
    <oddFooter>&amp;L&amp;F&amp;A</oddFooter>
  </headerFooter>
</worksheet>
</file>

<file path=xl/worksheets/sheet14.xml><?xml version="1.0" encoding="utf-8"?>
<worksheet xmlns="http://schemas.openxmlformats.org/spreadsheetml/2006/main" xmlns:r="http://schemas.openxmlformats.org/officeDocument/2006/relationships">
  <dimension ref="A1"/>
  <sheetViews>
    <sheetView workbookViewId="0"/>
  </sheetViews>
  <sheetFormatPr defaultRowHeight="15"/>
  <sheetData/>
  <pageMargins left="0.7" right="0.7" top="0.75" bottom="0.75" header="0.3" footer="0.3"/>
</worksheet>
</file>

<file path=xl/worksheets/sheet15.xml><?xml version="1.0" encoding="utf-8"?>
<worksheet xmlns="http://schemas.openxmlformats.org/spreadsheetml/2006/main" xmlns:r="http://schemas.openxmlformats.org/officeDocument/2006/relationships">
  <sheetPr>
    <tabColor theme="9" tint="0.79998168889431442"/>
  </sheetPr>
  <dimension ref="A1:BK104"/>
  <sheetViews>
    <sheetView view="pageBreakPreview" zoomScale="85" zoomScaleNormal="70" zoomScaleSheetLayoutView="85" workbookViewId="0">
      <pane xSplit="13" ySplit="7" topLeftCell="N8" activePane="bottomRight" state="frozen"/>
      <selection pane="topRight" activeCell="N1" sqref="N1"/>
      <selection pane="bottomLeft" activeCell="A8" sqref="A8"/>
      <selection pane="bottomRight" activeCell="V21" sqref="V21"/>
    </sheetView>
  </sheetViews>
  <sheetFormatPr defaultRowHeight="12.75"/>
  <cols>
    <col min="1" max="1" width="9.28515625" style="289" customWidth="1"/>
    <col min="2" max="2" width="9.28515625" style="596" customWidth="1"/>
    <col min="3" max="3" width="42" style="289" customWidth="1"/>
    <col min="4" max="5" width="10.85546875" style="596" customWidth="1"/>
    <col min="6" max="6" width="10.85546875" style="687" customWidth="1"/>
    <col min="7" max="8" width="9.140625" style="687" customWidth="1"/>
    <col min="9" max="10" width="10.85546875" style="687" customWidth="1"/>
    <col min="11" max="12" width="9.140625" style="687" customWidth="1"/>
    <col min="13" max="13" width="10.85546875" style="687" customWidth="1"/>
    <col min="14" max="14" width="11.85546875" style="468" customWidth="1"/>
    <col min="15" max="17" width="10.85546875" style="596" customWidth="1"/>
    <col min="18" max="18" width="11.85546875" style="468" customWidth="1"/>
    <col min="19" max="21" width="10.85546875" style="596" customWidth="1"/>
    <col min="22" max="22" width="11.85546875" style="468" customWidth="1"/>
    <col min="23" max="24" width="10.85546875" style="596" customWidth="1"/>
    <col min="25" max="25" width="13.7109375" style="596" customWidth="1"/>
    <col min="26" max="26" width="11.85546875" style="468" customWidth="1"/>
    <col min="27" max="28" width="9.140625" style="289"/>
    <col min="29" max="29" width="10.140625" style="289" customWidth="1"/>
    <col min="30" max="30" width="11.85546875" style="468" customWidth="1"/>
    <col min="31" max="32" width="9.140625" style="289"/>
    <col min="33" max="33" width="10.28515625" style="289" customWidth="1"/>
    <col min="34" max="34" width="11.85546875" style="468" customWidth="1"/>
    <col min="35" max="36" width="9.140625" style="289"/>
    <col min="37" max="37" width="11.85546875" style="289" customWidth="1"/>
    <col min="38" max="38" width="11.85546875" style="468" customWidth="1"/>
    <col min="39" max="40" width="9.140625" style="289"/>
    <col min="41" max="41" width="11.85546875" style="289" customWidth="1"/>
    <col min="42" max="42" width="11.85546875" style="468" customWidth="1"/>
    <col min="43" max="44" width="9.140625" style="289"/>
    <col min="45" max="45" width="11.85546875" style="289" customWidth="1"/>
    <col min="46" max="46" width="11.85546875" style="468" customWidth="1"/>
    <col min="47" max="48" width="9.140625" style="289"/>
    <col min="49" max="49" width="11.85546875" style="289" customWidth="1"/>
    <col min="50" max="50" width="10.28515625" style="289" customWidth="1"/>
    <col min="51" max="51" width="11.5703125" style="289" customWidth="1"/>
    <col min="52" max="53" width="9.28515625" style="289" bestFit="1" customWidth="1"/>
    <col min="54" max="296" width="9.140625" style="289"/>
    <col min="297" max="297" width="78.28515625" style="289" customWidth="1"/>
    <col min="298" max="304" width="9.140625" style="289"/>
    <col min="305" max="305" width="9.42578125" style="289" bestFit="1" customWidth="1"/>
    <col min="306" max="552" width="9.140625" style="289"/>
    <col min="553" max="553" width="78.28515625" style="289" customWidth="1"/>
    <col min="554" max="560" width="9.140625" style="289"/>
    <col min="561" max="561" width="9.42578125" style="289" bestFit="1" customWidth="1"/>
    <col min="562" max="808" width="9.140625" style="289"/>
    <col min="809" max="809" width="78.28515625" style="289" customWidth="1"/>
    <col min="810" max="816" width="9.140625" style="289"/>
    <col min="817" max="817" width="9.42578125" style="289" bestFit="1" customWidth="1"/>
    <col min="818" max="1064" width="9.140625" style="289"/>
    <col min="1065" max="1065" width="78.28515625" style="289" customWidth="1"/>
    <col min="1066" max="1072" width="9.140625" style="289"/>
    <col min="1073" max="1073" width="9.42578125" style="289" bestFit="1" customWidth="1"/>
    <col min="1074" max="1320" width="9.140625" style="289"/>
    <col min="1321" max="1321" width="78.28515625" style="289" customWidth="1"/>
    <col min="1322" max="1328" width="9.140625" style="289"/>
    <col min="1329" max="1329" width="9.42578125" style="289" bestFit="1" customWidth="1"/>
    <col min="1330" max="1576" width="9.140625" style="289"/>
    <col min="1577" max="1577" width="78.28515625" style="289" customWidth="1"/>
    <col min="1578" max="1584" width="9.140625" style="289"/>
    <col min="1585" max="1585" width="9.42578125" style="289" bestFit="1" customWidth="1"/>
    <col min="1586" max="1832" width="9.140625" style="289"/>
    <col min="1833" max="1833" width="78.28515625" style="289" customWidth="1"/>
    <col min="1834" max="1840" width="9.140625" style="289"/>
    <col min="1841" max="1841" width="9.42578125" style="289" bestFit="1" customWidth="1"/>
    <col min="1842" max="2088" width="9.140625" style="289"/>
    <col min="2089" max="2089" width="78.28515625" style="289" customWidth="1"/>
    <col min="2090" max="2096" width="9.140625" style="289"/>
    <col min="2097" max="2097" width="9.42578125" style="289" bestFit="1" customWidth="1"/>
    <col min="2098" max="2344" width="9.140625" style="289"/>
    <col min="2345" max="2345" width="78.28515625" style="289" customWidth="1"/>
    <col min="2346" max="2352" width="9.140625" style="289"/>
    <col min="2353" max="2353" width="9.42578125" style="289" bestFit="1" customWidth="1"/>
    <col min="2354" max="2600" width="9.140625" style="289"/>
    <col min="2601" max="2601" width="78.28515625" style="289" customWidth="1"/>
    <col min="2602" max="2608" width="9.140625" style="289"/>
    <col min="2609" max="2609" width="9.42578125" style="289" bestFit="1" customWidth="1"/>
    <col min="2610" max="2856" width="9.140625" style="289"/>
    <col min="2857" max="2857" width="78.28515625" style="289" customWidth="1"/>
    <col min="2858" max="2864" width="9.140625" style="289"/>
    <col min="2865" max="2865" width="9.42578125" style="289" bestFit="1" customWidth="1"/>
    <col min="2866" max="3112" width="9.140625" style="289"/>
    <col min="3113" max="3113" width="78.28515625" style="289" customWidth="1"/>
    <col min="3114" max="3120" width="9.140625" style="289"/>
    <col min="3121" max="3121" width="9.42578125" style="289" bestFit="1" customWidth="1"/>
    <col min="3122" max="3368" width="9.140625" style="289"/>
    <col min="3369" max="3369" width="78.28515625" style="289" customWidth="1"/>
    <col min="3370" max="3376" width="9.140625" style="289"/>
    <col min="3377" max="3377" width="9.42578125" style="289" bestFit="1" customWidth="1"/>
    <col min="3378" max="3624" width="9.140625" style="289"/>
    <col min="3625" max="3625" width="78.28515625" style="289" customWidth="1"/>
    <col min="3626" max="3632" width="9.140625" style="289"/>
    <col min="3633" max="3633" width="9.42578125" style="289" bestFit="1" customWidth="1"/>
    <col min="3634" max="3880" width="9.140625" style="289"/>
    <col min="3881" max="3881" width="78.28515625" style="289" customWidth="1"/>
    <col min="3882" max="3888" width="9.140625" style="289"/>
    <col min="3889" max="3889" width="9.42578125" style="289" bestFit="1" customWidth="1"/>
    <col min="3890" max="4136" width="9.140625" style="289"/>
    <col min="4137" max="4137" width="78.28515625" style="289" customWidth="1"/>
    <col min="4138" max="4144" width="9.140625" style="289"/>
    <col min="4145" max="4145" width="9.42578125" style="289" bestFit="1" customWidth="1"/>
    <col min="4146" max="4392" width="9.140625" style="289"/>
    <col min="4393" max="4393" width="78.28515625" style="289" customWidth="1"/>
    <col min="4394" max="4400" width="9.140625" style="289"/>
    <col min="4401" max="4401" width="9.42578125" style="289" bestFit="1" customWidth="1"/>
    <col min="4402" max="4648" width="9.140625" style="289"/>
    <col min="4649" max="4649" width="78.28515625" style="289" customWidth="1"/>
    <col min="4650" max="4656" width="9.140625" style="289"/>
    <col min="4657" max="4657" width="9.42578125" style="289" bestFit="1" customWidth="1"/>
    <col min="4658" max="4904" width="9.140625" style="289"/>
    <col min="4905" max="4905" width="78.28515625" style="289" customWidth="1"/>
    <col min="4906" max="4912" width="9.140625" style="289"/>
    <col min="4913" max="4913" width="9.42578125" style="289" bestFit="1" customWidth="1"/>
    <col min="4914" max="5160" width="9.140625" style="289"/>
    <col min="5161" max="5161" width="78.28515625" style="289" customWidth="1"/>
    <col min="5162" max="5168" width="9.140625" style="289"/>
    <col min="5169" max="5169" width="9.42578125" style="289" bestFit="1" customWidth="1"/>
    <col min="5170" max="5416" width="9.140625" style="289"/>
    <col min="5417" max="5417" width="78.28515625" style="289" customWidth="1"/>
    <col min="5418" max="5424" width="9.140625" style="289"/>
    <col min="5425" max="5425" width="9.42578125" style="289" bestFit="1" customWidth="1"/>
    <col min="5426" max="5672" width="9.140625" style="289"/>
    <col min="5673" max="5673" width="78.28515625" style="289" customWidth="1"/>
    <col min="5674" max="5680" width="9.140625" style="289"/>
    <col min="5681" max="5681" width="9.42578125" style="289" bestFit="1" customWidth="1"/>
    <col min="5682" max="5928" width="9.140625" style="289"/>
    <col min="5929" max="5929" width="78.28515625" style="289" customWidth="1"/>
    <col min="5930" max="5936" width="9.140625" style="289"/>
    <col min="5937" max="5937" width="9.42578125" style="289" bestFit="1" customWidth="1"/>
    <col min="5938" max="6184" width="9.140625" style="289"/>
    <col min="6185" max="6185" width="78.28515625" style="289" customWidth="1"/>
    <col min="6186" max="6192" width="9.140625" style="289"/>
    <col min="6193" max="6193" width="9.42578125" style="289" bestFit="1" customWidth="1"/>
    <col min="6194" max="6440" width="9.140625" style="289"/>
    <col min="6441" max="6441" width="78.28515625" style="289" customWidth="1"/>
    <col min="6442" max="6448" width="9.140625" style="289"/>
    <col min="6449" max="6449" width="9.42578125" style="289" bestFit="1" customWidth="1"/>
    <col min="6450" max="6696" width="9.140625" style="289"/>
    <col min="6697" max="6697" width="78.28515625" style="289" customWidth="1"/>
    <col min="6698" max="6704" width="9.140625" style="289"/>
    <col min="6705" max="6705" width="9.42578125" style="289" bestFit="1" customWidth="1"/>
    <col min="6706" max="6952" width="9.140625" style="289"/>
    <col min="6953" max="6953" width="78.28515625" style="289" customWidth="1"/>
    <col min="6954" max="6960" width="9.140625" style="289"/>
    <col min="6961" max="6961" width="9.42578125" style="289" bestFit="1" customWidth="1"/>
    <col min="6962" max="7208" width="9.140625" style="289"/>
    <col min="7209" max="7209" width="78.28515625" style="289" customWidth="1"/>
    <col min="7210" max="7216" width="9.140625" style="289"/>
    <col min="7217" max="7217" width="9.42578125" style="289" bestFit="1" customWidth="1"/>
    <col min="7218" max="7464" width="9.140625" style="289"/>
    <col min="7465" max="7465" width="78.28515625" style="289" customWidth="1"/>
    <col min="7466" max="7472" width="9.140625" style="289"/>
    <col min="7473" max="7473" width="9.42578125" style="289" bestFit="1" customWidth="1"/>
    <col min="7474" max="7720" width="9.140625" style="289"/>
    <col min="7721" max="7721" width="78.28515625" style="289" customWidth="1"/>
    <col min="7722" max="7728" width="9.140625" style="289"/>
    <col min="7729" max="7729" width="9.42578125" style="289" bestFit="1" customWidth="1"/>
    <col min="7730" max="7976" width="9.140625" style="289"/>
    <col min="7977" max="7977" width="78.28515625" style="289" customWidth="1"/>
    <col min="7978" max="7984" width="9.140625" style="289"/>
    <col min="7985" max="7985" width="9.42578125" style="289" bestFit="1" customWidth="1"/>
    <col min="7986" max="8232" width="9.140625" style="289"/>
    <col min="8233" max="8233" width="78.28515625" style="289" customWidth="1"/>
    <col min="8234" max="8240" width="9.140625" style="289"/>
    <col min="8241" max="8241" width="9.42578125" style="289" bestFit="1" customWidth="1"/>
    <col min="8242" max="8488" width="9.140625" style="289"/>
    <col min="8489" max="8489" width="78.28515625" style="289" customWidth="1"/>
    <col min="8490" max="8496" width="9.140625" style="289"/>
    <col min="8497" max="8497" width="9.42578125" style="289" bestFit="1" customWidth="1"/>
    <col min="8498" max="8744" width="9.140625" style="289"/>
    <col min="8745" max="8745" width="78.28515625" style="289" customWidth="1"/>
    <col min="8746" max="8752" width="9.140625" style="289"/>
    <col min="8753" max="8753" width="9.42578125" style="289" bestFit="1" customWidth="1"/>
    <col min="8754" max="9000" width="9.140625" style="289"/>
    <col min="9001" max="9001" width="78.28515625" style="289" customWidth="1"/>
    <col min="9002" max="9008" width="9.140625" style="289"/>
    <col min="9009" max="9009" width="9.42578125" style="289" bestFit="1" customWidth="1"/>
    <col min="9010" max="9256" width="9.140625" style="289"/>
    <col min="9257" max="9257" width="78.28515625" style="289" customWidth="1"/>
    <col min="9258" max="9264" width="9.140625" style="289"/>
    <col min="9265" max="9265" width="9.42578125" style="289" bestFit="1" customWidth="1"/>
    <col min="9266" max="9512" width="9.140625" style="289"/>
    <col min="9513" max="9513" width="78.28515625" style="289" customWidth="1"/>
    <col min="9514" max="9520" width="9.140625" style="289"/>
    <col min="9521" max="9521" width="9.42578125" style="289" bestFit="1" customWidth="1"/>
    <col min="9522" max="9768" width="9.140625" style="289"/>
    <col min="9769" max="9769" width="78.28515625" style="289" customWidth="1"/>
    <col min="9770" max="9776" width="9.140625" style="289"/>
    <col min="9777" max="9777" width="9.42578125" style="289" bestFit="1" customWidth="1"/>
    <col min="9778" max="10024" width="9.140625" style="289"/>
    <col min="10025" max="10025" width="78.28515625" style="289" customWidth="1"/>
    <col min="10026" max="10032" width="9.140625" style="289"/>
    <col min="10033" max="10033" width="9.42578125" style="289" bestFit="1" customWidth="1"/>
    <col min="10034" max="10280" width="9.140625" style="289"/>
    <col min="10281" max="10281" width="78.28515625" style="289" customWidth="1"/>
    <col min="10282" max="10288" width="9.140625" style="289"/>
    <col min="10289" max="10289" width="9.42578125" style="289" bestFit="1" customWidth="1"/>
    <col min="10290" max="10536" width="9.140625" style="289"/>
    <col min="10537" max="10537" width="78.28515625" style="289" customWidth="1"/>
    <col min="10538" max="10544" width="9.140625" style="289"/>
    <col min="10545" max="10545" width="9.42578125" style="289" bestFit="1" customWidth="1"/>
    <col min="10546" max="10792" width="9.140625" style="289"/>
    <col min="10793" max="10793" width="78.28515625" style="289" customWidth="1"/>
    <col min="10794" max="10800" width="9.140625" style="289"/>
    <col min="10801" max="10801" width="9.42578125" style="289" bestFit="1" customWidth="1"/>
    <col min="10802" max="11048" width="9.140625" style="289"/>
    <col min="11049" max="11049" width="78.28515625" style="289" customWidth="1"/>
    <col min="11050" max="11056" width="9.140625" style="289"/>
    <col min="11057" max="11057" width="9.42578125" style="289" bestFit="1" customWidth="1"/>
    <col min="11058" max="11304" width="9.140625" style="289"/>
    <col min="11305" max="11305" width="78.28515625" style="289" customWidth="1"/>
    <col min="11306" max="11312" width="9.140625" style="289"/>
    <col min="11313" max="11313" width="9.42578125" style="289" bestFit="1" customWidth="1"/>
    <col min="11314" max="11560" width="9.140625" style="289"/>
    <col min="11561" max="11561" width="78.28515625" style="289" customWidth="1"/>
    <col min="11562" max="11568" width="9.140625" style="289"/>
    <col min="11569" max="11569" width="9.42578125" style="289" bestFit="1" customWidth="1"/>
    <col min="11570" max="11816" width="9.140625" style="289"/>
    <col min="11817" max="11817" width="78.28515625" style="289" customWidth="1"/>
    <col min="11818" max="11824" width="9.140625" style="289"/>
    <col min="11825" max="11825" width="9.42578125" style="289" bestFit="1" customWidth="1"/>
    <col min="11826" max="12072" width="9.140625" style="289"/>
    <col min="12073" max="12073" width="78.28515625" style="289" customWidth="1"/>
    <col min="12074" max="12080" width="9.140625" style="289"/>
    <col min="12081" max="12081" width="9.42578125" style="289" bestFit="1" customWidth="1"/>
    <col min="12082" max="12328" width="9.140625" style="289"/>
    <col min="12329" max="12329" width="78.28515625" style="289" customWidth="1"/>
    <col min="12330" max="12336" width="9.140625" style="289"/>
    <col min="12337" max="12337" width="9.42578125" style="289" bestFit="1" customWidth="1"/>
    <col min="12338" max="12584" width="9.140625" style="289"/>
    <col min="12585" max="12585" width="78.28515625" style="289" customWidth="1"/>
    <col min="12586" max="12592" width="9.140625" style="289"/>
    <col min="12593" max="12593" width="9.42578125" style="289" bestFit="1" customWidth="1"/>
    <col min="12594" max="12840" width="9.140625" style="289"/>
    <col min="12841" max="12841" width="78.28515625" style="289" customWidth="1"/>
    <col min="12842" max="12848" width="9.140625" style="289"/>
    <col min="12849" max="12849" width="9.42578125" style="289" bestFit="1" customWidth="1"/>
    <col min="12850" max="13096" width="9.140625" style="289"/>
    <col min="13097" max="13097" width="78.28515625" style="289" customWidth="1"/>
    <col min="13098" max="13104" width="9.140625" style="289"/>
    <col min="13105" max="13105" width="9.42578125" style="289" bestFit="1" customWidth="1"/>
    <col min="13106" max="13352" width="9.140625" style="289"/>
    <col min="13353" max="13353" width="78.28515625" style="289" customWidth="1"/>
    <col min="13354" max="13360" width="9.140625" style="289"/>
    <col min="13361" max="13361" width="9.42578125" style="289" bestFit="1" customWidth="1"/>
    <col min="13362" max="13608" width="9.140625" style="289"/>
    <col min="13609" max="13609" width="78.28515625" style="289" customWidth="1"/>
    <col min="13610" max="13616" width="9.140625" style="289"/>
    <col min="13617" max="13617" width="9.42578125" style="289" bestFit="1" customWidth="1"/>
    <col min="13618" max="13864" width="9.140625" style="289"/>
    <col min="13865" max="13865" width="78.28515625" style="289" customWidth="1"/>
    <col min="13866" max="13872" width="9.140625" style="289"/>
    <col min="13873" max="13873" width="9.42578125" style="289" bestFit="1" customWidth="1"/>
    <col min="13874" max="14120" width="9.140625" style="289"/>
    <col min="14121" max="14121" width="78.28515625" style="289" customWidth="1"/>
    <col min="14122" max="14128" width="9.140625" style="289"/>
    <col min="14129" max="14129" width="9.42578125" style="289" bestFit="1" customWidth="1"/>
    <col min="14130" max="14376" width="9.140625" style="289"/>
    <col min="14377" max="14377" width="78.28515625" style="289" customWidth="1"/>
    <col min="14378" max="14384" width="9.140625" style="289"/>
    <col min="14385" max="14385" width="9.42578125" style="289" bestFit="1" customWidth="1"/>
    <col min="14386" max="14632" width="9.140625" style="289"/>
    <col min="14633" max="14633" width="78.28515625" style="289" customWidth="1"/>
    <col min="14634" max="14640" width="9.140625" style="289"/>
    <col min="14641" max="14641" width="9.42578125" style="289" bestFit="1" customWidth="1"/>
    <col min="14642" max="14888" width="9.140625" style="289"/>
    <col min="14889" max="14889" width="78.28515625" style="289" customWidth="1"/>
    <col min="14890" max="14896" width="9.140625" style="289"/>
    <col min="14897" max="14897" width="9.42578125" style="289" bestFit="1" customWidth="1"/>
    <col min="14898" max="15144" width="9.140625" style="289"/>
    <col min="15145" max="15145" width="78.28515625" style="289" customWidth="1"/>
    <col min="15146" max="15152" width="9.140625" style="289"/>
    <col min="15153" max="15153" width="9.42578125" style="289" bestFit="1" customWidth="1"/>
    <col min="15154" max="15400" width="9.140625" style="289"/>
    <col min="15401" max="15401" width="78.28515625" style="289" customWidth="1"/>
    <col min="15402" max="15408" width="9.140625" style="289"/>
    <col min="15409" max="15409" width="9.42578125" style="289" bestFit="1" customWidth="1"/>
    <col min="15410" max="15656" width="9.140625" style="289"/>
    <col min="15657" max="15657" width="78.28515625" style="289" customWidth="1"/>
    <col min="15658" max="15664" width="9.140625" style="289"/>
    <col min="15665" max="15665" width="9.42578125" style="289" bestFit="1" customWidth="1"/>
    <col min="15666" max="15912" width="9.140625" style="289"/>
    <col min="15913" max="15913" width="78.28515625" style="289" customWidth="1"/>
    <col min="15914" max="15920" width="9.140625" style="289"/>
    <col min="15921" max="15921" width="9.42578125" style="289" bestFit="1" customWidth="1"/>
    <col min="15922" max="16168" width="9.140625" style="289"/>
    <col min="16169" max="16169" width="78.28515625" style="289" customWidth="1"/>
    <col min="16170" max="16176" width="9.140625" style="289"/>
    <col min="16177" max="16177" width="9.42578125" style="289" bestFit="1" customWidth="1"/>
    <col min="16178" max="16384" width="9.140625" style="289"/>
  </cols>
  <sheetData>
    <row r="1" spans="1:63" ht="42" customHeight="1">
      <c r="A1" s="734" t="s">
        <v>458</v>
      </c>
      <c r="B1" s="734"/>
      <c r="C1" s="734"/>
      <c r="D1" s="734"/>
      <c r="E1" s="734"/>
      <c r="F1" s="734"/>
      <c r="G1" s="734"/>
      <c r="H1" s="734"/>
      <c r="I1" s="734"/>
      <c r="J1" s="734"/>
      <c r="K1" s="734"/>
      <c r="L1" s="734"/>
      <c r="M1" s="734"/>
      <c r="N1" s="499"/>
      <c r="O1" s="595"/>
      <c r="P1" s="595"/>
      <c r="Q1" s="595"/>
      <c r="R1" s="499"/>
      <c r="S1" s="595"/>
      <c r="T1" s="595"/>
      <c r="U1" s="595"/>
      <c r="V1" s="499"/>
      <c r="W1" s="595"/>
      <c r="X1" s="595"/>
      <c r="Y1" s="595"/>
      <c r="Z1" s="499"/>
      <c r="AD1" s="499"/>
      <c r="AG1" s="312"/>
      <c r="AH1" s="499"/>
      <c r="AK1" s="312"/>
      <c r="AL1" s="499"/>
      <c r="AO1" s="312"/>
      <c r="AP1" s="499"/>
      <c r="AS1" s="312"/>
      <c r="AT1" s="499"/>
      <c r="AW1" s="312"/>
    </row>
    <row r="2" spans="1:63" s="290" customFormat="1" ht="30.75" customHeight="1">
      <c r="A2" s="734" t="s">
        <v>389</v>
      </c>
      <c r="B2" s="734"/>
      <c r="C2" s="734"/>
      <c r="D2" s="734"/>
      <c r="E2" s="734"/>
      <c r="F2" s="734"/>
      <c r="G2" s="734"/>
      <c r="H2" s="734"/>
      <c r="I2" s="734"/>
      <c r="J2" s="734"/>
      <c r="K2" s="734"/>
      <c r="L2" s="734"/>
      <c r="M2" s="734"/>
      <c r="N2" s="455"/>
      <c r="O2" s="595"/>
      <c r="P2" s="595"/>
      <c r="Q2" s="595"/>
      <c r="R2" s="455"/>
      <c r="S2" s="595"/>
      <c r="T2" s="595"/>
      <c r="U2" s="595"/>
      <c r="V2" s="455"/>
      <c r="W2" s="595"/>
      <c r="X2" s="595"/>
      <c r="Y2" s="595"/>
      <c r="Z2" s="455"/>
      <c r="AD2" s="455"/>
      <c r="AH2" s="455"/>
      <c r="AL2" s="455"/>
      <c r="AP2" s="455"/>
      <c r="AT2" s="455"/>
      <c r="AZ2" s="313"/>
      <c r="BA2" s="313"/>
      <c r="BB2" s="313"/>
      <c r="BC2" s="313"/>
      <c r="BD2" s="313"/>
      <c r="BE2" s="313"/>
      <c r="BF2" s="313"/>
      <c r="BG2" s="313"/>
      <c r="BH2" s="313"/>
      <c r="BI2" s="313"/>
      <c r="BJ2" s="313"/>
      <c r="BK2" s="313"/>
    </row>
    <row r="3" spans="1:63" s="290" customFormat="1" ht="30.75" customHeight="1">
      <c r="A3" s="727" t="s">
        <v>387</v>
      </c>
      <c r="B3" s="727"/>
      <c r="C3" s="727"/>
      <c r="D3" s="727"/>
      <c r="E3" s="727"/>
      <c r="F3" s="727"/>
      <c r="G3" s="727"/>
      <c r="H3" s="727"/>
      <c r="I3" s="727"/>
      <c r="J3" s="727"/>
      <c r="K3" s="727"/>
      <c r="L3" s="727"/>
      <c r="M3" s="727"/>
      <c r="N3" s="500"/>
      <c r="O3" s="598"/>
      <c r="P3" s="598"/>
      <c r="Q3" s="598"/>
      <c r="R3" s="500"/>
      <c r="S3" s="598"/>
      <c r="T3" s="598"/>
      <c r="U3" s="598"/>
      <c r="V3" s="500"/>
      <c r="W3" s="598"/>
      <c r="X3" s="598"/>
      <c r="Y3" s="598"/>
      <c r="Z3" s="500"/>
      <c r="AD3" s="500"/>
      <c r="AG3" s="315"/>
      <c r="AH3" s="500"/>
      <c r="AK3" s="315"/>
      <c r="AL3" s="500"/>
      <c r="AO3" s="315"/>
      <c r="AP3" s="500"/>
      <c r="AS3" s="315"/>
      <c r="AT3" s="500"/>
      <c r="AW3" s="315"/>
      <c r="AZ3" s="313"/>
      <c r="BA3" s="313"/>
      <c r="BB3" s="313"/>
      <c r="BC3" s="313"/>
      <c r="BD3" s="313"/>
      <c r="BE3" s="313"/>
      <c r="BF3" s="313"/>
      <c r="BG3" s="313"/>
      <c r="BH3" s="313"/>
      <c r="BI3" s="313"/>
      <c r="BJ3" s="313"/>
      <c r="BK3" s="313"/>
    </row>
    <row r="4" spans="1:63" s="290" customFormat="1" ht="24" customHeight="1">
      <c r="A4" s="721" t="s">
        <v>456</v>
      </c>
      <c r="B4" s="721"/>
      <c r="C4" s="721"/>
      <c r="D4" s="721"/>
      <c r="E4" s="721"/>
      <c r="F4" s="721"/>
      <c r="G4" s="721"/>
      <c r="H4" s="721"/>
      <c r="I4" s="721"/>
      <c r="J4" s="721"/>
      <c r="K4" s="721"/>
      <c r="L4" s="721"/>
      <c r="M4" s="721"/>
      <c r="N4" s="500"/>
      <c r="O4" s="598"/>
      <c r="P4" s="598"/>
      <c r="Q4" s="598"/>
      <c r="R4" s="500"/>
      <c r="S4" s="598"/>
      <c r="T4" s="598"/>
      <c r="U4" s="598"/>
      <c r="V4" s="500"/>
      <c r="W4" s="598"/>
      <c r="X4" s="598"/>
      <c r="Y4" s="598"/>
      <c r="Z4" s="500"/>
      <c r="AD4" s="500"/>
      <c r="AG4" s="315"/>
      <c r="AH4" s="500"/>
      <c r="AK4" s="315"/>
      <c r="AL4" s="500"/>
      <c r="AO4" s="315"/>
      <c r="AP4" s="500"/>
      <c r="AS4" s="315"/>
      <c r="AT4" s="500"/>
      <c r="AW4" s="315"/>
      <c r="AZ4" s="313"/>
      <c r="BA4" s="313"/>
      <c r="BB4" s="313"/>
      <c r="BC4" s="313"/>
      <c r="BD4" s="313"/>
      <c r="BE4" s="313"/>
      <c r="BF4" s="313"/>
      <c r="BG4" s="313"/>
      <c r="BH4" s="313"/>
      <c r="BI4" s="313"/>
      <c r="BJ4" s="313"/>
      <c r="BK4" s="313"/>
    </row>
    <row r="5" spans="1:63" s="290" customFormat="1" ht="42" customHeight="1">
      <c r="A5" s="735"/>
      <c r="B5" s="735"/>
      <c r="C5" s="732" t="s">
        <v>423</v>
      </c>
      <c r="D5" s="732"/>
      <c r="E5" s="733"/>
      <c r="F5" s="905" t="s">
        <v>445</v>
      </c>
      <c r="G5" s="906"/>
      <c r="H5" s="906"/>
      <c r="I5" s="907"/>
      <c r="J5" s="905" t="s">
        <v>446</v>
      </c>
      <c r="K5" s="906"/>
      <c r="L5" s="906"/>
      <c r="M5" s="907"/>
      <c r="N5" s="713" t="s">
        <v>447</v>
      </c>
      <c r="O5" s="736"/>
      <c r="P5" s="736"/>
      <c r="Q5" s="714"/>
      <c r="R5" s="713" t="s">
        <v>448</v>
      </c>
      <c r="S5" s="736"/>
      <c r="T5" s="736"/>
      <c r="U5" s="714"/>
      <c r="V5" s="713" t="s">
        <v>449</v>
      </c>
      <c r="W5" s="736"/>
      <c r="X5" s="736"/>
      <c r="Y5" s="714"/>
      <c r="Z5" s="713" t="s">
        <v>450</v>
      </c>
      <c r="AA5" s="736"/>
      <c r="AB5" s="736"/>
      <c r="AC5" s="714"/>
      <c r="AD5" s="713" t="s">
        <v>451</v>
      </c>
      <c r="AE5" s="736"/>
      <c r="AF5" s="736"/>
      <c r="AG5" s="714"/>
      <c r="AH5" s="713" t="s">
        <v>452</v>
      </c>
      <c r="AI5" s="736"/>
      <c r="AJ5" s="736"/>
      <c r="AK5" s="714"/>
      <c r="AL5" s="713" t="s">
        <v>453</v>
      </c>
      <c r="AM5" s="736"/>
      <c r="AN5" s="736"/>
      <c r="AO5" s="714"/>
      <c r="AP5" s="713" t="s">
        <v>454</v>
      </c>
      <c r="AQ5" s="736"/>
      <c r="AR5" s="736"/>
      <c r="AS5" s="714"/>
      <c r="AT5" s="713" t="s">
        <v>429</v>
      </c>
      <c r="AU5" s="736"/>
      <c r="AV5" s="736"/>
      <c r="AW5" s="714"/>
      <c r="AX5" s="729" t="s">
        <v>40</v>
      </c>
      <c r="AY5" s="730"/>
      <c r="AZ5" s="313"/>
      <c r="BA5" s="313"/>
      <c r="BB5" s="313"/>
      <c r="BC5" s="313"/>
      <c r="BD5" s="313"/>
      <c r="BE5" s="313"/>
      <c r="BF5" s="313"/>
      <c r="BG5" s="313"/>
      <c r="BH5" s="313"/>
      <c r="BI5" s="313"/>
      <c r="BJ5" s="313"/>
      <c r="BK5" s="313"/>
    </row>
    <row r="6" spans="1:63" s="290" customFormat="1" ht="18.75">
      <c r="A6" s="731"/>
      <c r="B6" s="731"/>
      <c r="C6" s="732" t="s">
        <v>424</v>
      </c>
      <c r="D6" s="732"/>
      <c r="E6" s="733"/>
      <c r="F6" s="609"/>
      <c r="G6" s="903">
        <v>2.2800000000000002</v>
      </c>
      <c r="H6" s="904"/>
      <c r="I6" s="903"/>
      <c r="J6" s="610"/>
      <c r="K6" s="903">
        <v>1.6</v>
      </c>
      <c r="L6" s="904"/>
      <c r="M6" s="903"/>
      <c r="N6" s="501"/>
      <c r="O6" s="737">
        <v>1.2000000000000002</v>
      </c>
      <c r="P6" s="738"/>
      <c r="Q6" s="739"/>
      <c r="R6" s="501"/>
      <c r="S6" s="737">
        <v>1.93</v>
      </c>
      <c r="T6" s="738"/>
      <c r="U6" s="739"/>
      <c r="V6" s="501"/>
      <c r="W6" s="737">
        <v>1.52</v>
      </c>
      <c r="X6" s="738"/>
      <c r="Y6" s="739"/>
      <c r="Z6" s="501"/>
      <c r="AA6" s="745">
        <v>4.2</v>
      </c>
      <c r="AB6" s="746"/>
      <c r="AC6" s="747"/>
      <c r="AD6" s="501"/>
      <c r="AE6" s="737">
        <v>4.62</v>
      </c>
      <c r="AF6" s="738"/>
      <c r="AG6" s="739"/>
      <c r="AH6" s="501"/>
      <c r="AI6" s="737">
        <v>3.81</v>
      </c>
      <c r="AJ6" s="738"/>
      <c r="AK6" s="739"/>
      <c r="AL6" s="501"/>
      <c r="AM6" s="737">
        <v>1.1000000000000001</v>
      </c>
      <c r="AN6" s="738"/>
      <c r="AO6" s="739"/>
      <c r="AP6" s="501"/>
      <c r="AQ6" s="737">
        <v>3.3</v>
      </c>
      <c r="AR6" s="738"/>
      <c r="AS6" s="739"/>
      <c r="AT6" s="501"/>
      <c r="AU6" s="737">
        <v>3</v>
      </c>
      <c r="AV6" s="738"/>
      <c r="AW6" s="739"/>
      <c r="AX6" s="719">
        <f>AE6+AA6+W6+S6+O6+K6</f>
        <v>15.069999999999999</v>
      </c>
      <c r="AY6" s="719"/>
      <c r="AZ6" s="313"/>
      <c r="BA6" s="313"/>
      <c r="BB6" s="313"/>
      <c r="BC6" s="313"/>
      <c r="BD6" s="313"/>
      <c r="BE6" s="313"/>
      <c r="BF6" s="313"/>
      <c r="BG6" s="313"/>
      <c r="BH6" s="313"/>
      <c r="BI6" s="313"/>
      <c r="BJ6" s="313"/>
      <c r="BK6" s="313"/>
    </row>
    <row r="7" spans="1:63" s="290" customFormat="1" ht="15.75">
      <c r="A7" s="474" t="s">
        <v>373</v>
      </c>
      <c r="B7" s="475" t="s">
        <v>374</v>
      </c>
      <c r="C7" s="474" t="s">
        <v>29</v>
      </c>
      <c r="D7" s="474" t="s">
        <v>30</v>
      </c>
      <c r="E7" s="474" t="s">
        <v>31</v>
      </c>
      <c r="F7" s="611" t="s">
        <v>459</v>
      </c>
      <c r="G7" s="612" t="s">
        <v>425</v>
      </c>
      <c r="H7" s="611"/>
      <c r="I7" s="612" t="s">
        <v>426</v>
      </c>
      <c r="J7" s="611" t="s">
        <v>459</v>
      </c>
      <c r="K7" s="612" t="s">
        <v>425</v>
      </c>
      <c r="L7" s="611"/>
      <c r="M7" s="612" t="s">
        <v>426</v>
      </c>
      <c r="N7" s="493" t="s">
        <v>459</v>
      </c>
      <c r="O7" s="474" t="s">
        <v>425</v>
      </c>
      <c r="P7" s="476"/>
      <c r="Q7" s="474" t="s">
        <v>426</v>
      </c>
      <c r="R7" s="493" t="s">
        <v>459</v>
      </c>
      <c r="S7" s="474" t="s">
        <v>425</v>
      </c>
      <c r="T7" s="476"/>
      <c r="U7" s="474" t="s">
        <v>426</v>
      </c>
      <c r="V7" s="493" t="s">
        <v>459</v>
      </c>
      <c r="W7" s="474" t="s">
        <v>425</v>
      </c>
      <c r="X7" s="476"/>
      <c r="Y7" s="474" t="s">
        <v>426</v>
      </c>
      <c r="Z7" s="493" t="s">
        <v>459</v>
      </c>
      <c r="AA7" s="474" t="s">
        <v>425</v>
      </c>
      <c r="AB7" s="476"/>
      <c r="AC7" s="474" t="s">
        <v>426</v>
      </c>
      <c r="AD7" s="493" t="s">
        <v>459</v>
      </c>
      <c r="AE7" s="474" t="s">
        <v>425</v>
      </c>
      <c r="AF7" s="476"/>
      <c r="AG7" s="474" t="s">
        <v>426</v>
      </c>
      <c r="AH7" s="493" t="s">
        <v>459</v>
      </c>
      <c r="AI7" s="474" t="s">
        <v>425</v>
      </c>
      <c r="AJ7" s="476"/>
      <c r="AK7" s="474" t="s">
        <v>426</v>
      </c>
      <c r="AL7" s="493" t="s">
        <v>459</v>
      </c>
      <c r="AM7" s="474" t="s">
        <v>425</v>
      </c>
      <c r="AN7" s="476"/>
      <c r="AO7" s="474" t="s">
        <v>426</v>
      </c>
      <c r="AP7" s="493" t="s">
        <v>459</v>
      </c>
      <c r="AQ7" s="474" t="s">
        <v>425</v>
      </c>
      <c r="AR7" s="476"/>
      <c r="AS7" s="474" t="s">
        <v>426</v>
      </c>
      <c r="AT7" s="493" t="s">
        <v>459</v>
      </c>
      <c r="AU7" s="474" t="s">
        <v>425</v>
      </c>
      <c r="AV7" s="476"/>
      <c r="AW7" s="474" t="s">
        <v>426</v>
      </c>
      <c r="AX7" s="474" t="s">
        <v>425</v>
      </c>
      <c r="AY7" s="474" t="s">
        <v>426</v>
      </c>
      <c r="AZ7" s="313"/>
      <c r="BA7" s="313"/>
      <c r="BB7" s="313"/>
      <c r="BC7" s="313"/>
      <c r="BD7" s="313"/>
      <c r="BE7" s="313"/>
      <c r="BF7" s="313"/>
      <c r="BG7" s="313"/>
      <c r="BH7" s="313"/>
      <c r="BI7" s="313"/>
      <c r="BJ7" s="313"/>
      <c r="BK7" s="313"/>
    </row>
    <row r="8" spans="1:63" s="290" customFormat="1" ht="15.75">
      <c r="A8" s="430"/>
      <c r="B8" s="431"/>
      <c r="C8" s="430" t="s">
        <v>457</v>
      </c>
      <c r="D8" s="430"/>
      <c r="E8" s="430"/>
      <c r="F8" s="610"/>
      <c r="G8" s="613"/>
      <c r="H8" s="610"/>
      <c r="I8" s="613"/>
      <c r="J8" s="610"/>
      <c r="K8" s="613"/>
      <c r="L8" s="610"/>
      <c r="M8" s="613"/>
      <c r="N8" s="585"/>
      <c r="O8" s="430"/>
      <c r="P8" s="477"/>
      <c r="Q8" s="430"/>
      <c r="R8" s="585"/>
      <c r="S8" s="430"/>
      <c r="T8" s="477"/>
      <c r="U8" s="430"/>
      <c r="V8" s="585"/>
      <c r="W8" s="430"/>
      <c r="X8" s="477"/>
      <c r="Y8" s="430"/>
      <c r="Z8" s="585"/>
      <c r="AA8" s="430"/>
      <c r="AB8" s="477"/>
      <c r="AC8" s="430"/>
      <c r="AD8" s="585"/>
      <c r="AE8" s="430"/>
      <c r="AF8" s="477"/>
      <c r="AG8" s="430"/>
      <c r="AH8" s="585"/>
      <c r="AI8" s="430"/>
      <c r="AJ8" s="477"/>
      <c r="AK8" s="430"/>
      <c r="AL8" s="585"/>
      <c r="AM8" s="430"/>
      <c r="AN8" s="477"/>
      <c r="AO8" s="430"/>
      <c r="AP8" s="585"/>
      <c r="AQ8" s="430"/>
      <c r="AR8" s="477"/>
      <c r="AS8" s="430"/>
      <c r="AT8" s="494"/>
      <c r="AU8" s="430"/>
      <c r="AV8" s="477"/>
      <c r="AW8" s="430"/>
      <c r="AX8" s="430"/>
      <c r="AY8" s="430"/>
      <c r="AZ8" s="313"/>
      <c r="BA8" s="313"/>
      <c r="BB8" s="313"/>
      <c r="BC8" s="313"/>
      <c r="BD8" s="313"/>
      <c r="BE8" s="313"/>
      <c r="BF8" s="313"/>
      <c r="BG8" s="313"/>
      <c r="BH8" s="313"/>
      <c r="BI8" s="313"/>
      <c r="BJ8" s="313"/>
      <c r="BK8" s="313"/>
    </row>
    <row r="9" spans="1:63" s="321" customFormat="1" ht="15" customHeight="1">
      <c r="A9" s="316">
        <v>1</v>
      </c>
      <c r="B9" s="317" t="s">
        <v>119</v>
      </c>
      <c r="C9" s="318" t="s">
        <v>118</v>
      </c>
      <c r="D9" s="319" t="s">
        <v>62</v>
      </c>
      <c r="E9" s="319">
        <v>2</v>
      </c>
      <c r="F9" s="614"/>
      <c r="G9" s="615">
        <v>0</v>
      </c>
      <c r="H9" s="616"/>
      <c r="I9" s="617">
        <f t="shared" ref="I9:I24" si="0">G9*E9</f>
        <v>0</v>
      </c>
      <c r="J9" s="618"/>
      <c r="K9" s="615">
        <v>0</v>
      </c>
      <c r="L9" s="616"/>
      <c r="M9" s="617">
        <f t="shared" ref="M9:M24" si="1">K9*E9</f>
        <v>0</v>
      </c>
      <c r="N9" s="585"/>
      <c r="O9" s="291">
        <v>0</v>
      </c>
      <c r="P9" s="302">
        <f>O9-N9</f>
        <v>0</v>
      </c>
      <c r="Q9" s="292">
        <f>P9*E9</f>
        <v>0</v>
      </c>
      <c r="R9" s="585"/>
      <c r="S9" s="291">
        <f>[217]BOQ!$D$8</f>
        <v>0</v>
      </c>
      <c r="T9" s="302">
        <f>S9-R9</f>
        <v>0</v>
      </c>
      <c r="U9" s="292">
        <f>T9*E9</f>
        <v>0</v>
      </c>
      <c r="V9" s="585"/>
      <c r="W9" s="291">
        <v>2190</v>
      </c>
      <c r="X9" s="302">
        <f>W9-V9</f>
        <v>2190</v>
      </c>
      <c r="Y9" s="292">
        <f>X9*E9</f>
        <v>4380</v>
      </c>
      <c r="Z9" s="585"/>
      <c r="AA9" s="291">
        <v>0</v>
      </c>
      <c r="AB9" s="302">
        <f>AA9-Z9</f>
        <v>0</v>
      </c>
      <c r="AC9" s="292">
        <f>AB9*E9</f>
        <v>0</v>
      </c>
      <c r="AD9" s="585"/>
      <c r="AE9" s="291">
        <v>0</v>
      </c>
      <c r="AF9" s="302">
        <f>AE9-AD9</f>
        <v>0</v>
      </c>
      <c r="AG9" s="292">
        <f>AF9*E9</f>
        <v>0</v>
      </c>
      <c r="AH9" s="585"/>
      <c r="AI9" s="291">
        <v>0</v>
      </c>
      <c r="AJ9" s="302">
        <f>AI9-AH9</f>
        <v>0</v>
      </c>
      <c r="AK9" s="292">
        <f>AJ9*E9</f>
        <v>0</v>
      </c>
      <c r="AL9" s="585"/>
      <c r="AM9" s="291">
        <v>0</v>
      </c>
      <c r="AN9" s="302">
        <f>AM9-AL9</f>
        <v>0</v>
      </c>
      <c r="AO9" s="292">
        <f>AN9*E9</f>
        <v>0</v>
      </c>
      <c r="AP9" s="585"/>
      <c r="AQ9" s="291">
        <v>0</v>
      </c>
      <c r="AR9" s="302">
        <f>AQ9-AP9</f>
        <v>0</v>
      </c>
      <c r="AS9" s="292">
        <f>AR9*E9</f>
        <v>0</v>
      </c>
      <c r="AT9" s="485"/>
      <c r="AU9" s="291">
        <v>0</v>
      </c>
      <c r="AV9" s="302">
        <f>AU9-AT9</f>
        <v>0</v>
      </c>
      <c r="AW9" s="292">
        <f>AV9*E9</f>
        <v>0</v>
      </c>
      <c r="AX9" s="291">
        <f>G9+K9+O9+S9+W9+AA9+AE9+AI9+AM9+AQ9+AU9</f>
        <v>2190</v>
      </c>
      <c r="AY9" s="319">
        <f t="shared" ref="AY9:AY24" si="2">AX9*E9</f>
        <v>4380</v>
      </c>
      <c r="AZ9" s="591">
        <f>N9+R9+V9+Z9+AD9+AH9+AL9+AP9+AT9</f>
        <v>0</v>
      </c>
      <c r="BA9" s="603">
        <f>AZ9*E9</f>
        <v>0</v>
      </c>
      <c r="BB9" s="320"/>
      <c r="BC9" s="320"/>
      <c r="BD9" s="320"/>
      <c r="BE9" s="320"/>
      <c r="BF9" s="320"/>
      <c r="BG9" s="320"/>
      <c r="BH9" s="320"/>
    </row>
    <row r="10" spans="1:63" s="326" customFormat="1" ht="15" customHeight="1">
      <c r="A10" s="322">
        <v>14</v>
      </c>
      <c r="B10" s="323" t="s">
        <v>71</v>
      </c>
      <c r="C10" s="324" t="s">
        <v>430</v>
      </c>
      <c r="D10" s="319" t="s">
        <v>62</v>
      </c>
      <c r="E10" s="325">
        <v>20</v>
      </c>
      <c r="F10" s="619"/>
      <c r="G10" s="620">
        <v>468.75</v>
      </c>
      <c r="H10" s="620"/>
      <c r="I10" s="617">
        <f t="shared" si="0"/>
        <v>9375</v>
      </c>
      <c r="J10" s="618"/>
      <c r="K10" s="616">
        <v>0</v>
      </c>
      <c r="L10" s="616"/>
      <c r="M10" s="617">
        <f t="shared" si="1"/>
        <v>0</v>
      </c>
      <c r="N10" s="585"/>
      <c r="O10" s="302">
        <v>0</v>
      </c>
      <c r="P10" s="302">
        <f t="shared" ref="P10:P24" si="3">O10-N10</f>
        <v>0</v>
      </c>
      <c r="Q10" s="292">
        <f t="shared" ref="Q10:Q24" si="4">P10*E10</f>
        <v>0</v>
      </c>
      <c r="R10" s="585"/>
      <c r="S10" s="302">
        <v>0</v>
      </c>
      <c r="T10" s="302">
        <f t="shared" ref="T10:T24" si="5">S10-R10</f>
        <v>0</v>
      </c>
      <c r="U10" s="292">
        <f t="shared" ref="U10:U24" si="6">T10*E10</f>
        <v>0</v>
      </c>
      <c r="V10" s="585"/>
      <c r="W10" s="302">
        <v>0</v>
      </c>
      <c r="X10" s="302">
        <f t="shared" ref="X10:X24" si="7">W10-V10</f>
        <v>0</v>
      </c>
      <c r="Y10" s="292">
        <f t="shared" ref="Y10:Y24" si="8">X10*E10</f>
        <v>0</v>
      </c>
      <c r="Z10" s="585"/>
      <c r="AA10" s="302">
        <v>0</v>
      </c>
      <c r="AB10" s="302">
        <f t="shared" ref="AB10:AB24" si="9">AA10-Z10</f>
        <v>0</v>
      </c>
      <c r="AC10" s="292">
        <f t="shared" ref="AC10:AC24" si="10">AB10*E10</f>
        <v>0</v>
      </c>
      <c r="AD10" s="585"/>
      <c r="AE10" s="302">
        <v>0</v>
      </c>
      <c r="AF10" s="302">
        <f t="shared" ref="AF10:AF24" si="11">AE10-AD10</f>
        <v>0</v>
      </c>
      <c r="AG10" s="292">
        <f t="shared" ref="AG10:AG24" si="12">AF10*E10</f>
        <v>0</v>
      </c>
      <c r="AH10" s="585"/>
      <c r="AI10" s="302">
        <v>0</v>
      </c>
      <c r="AJ10" s="302">
        <f t="shared" ref="AJ10:AJ24" si="13">AI10-AH10</f>
        <v>0</v>
      </c>
      <c r="AK10" s="292">
        <f t="shared" ref="AK10:AK24" si="14">AJ10*E10</f>
        <v>0</v>
      </c>
      <c r="AL10" s="585"/>
      <c r="AM10" s="302">
        <v>0</v>
      </c>
      <c r="AN10" s="302">
        <f t="shared" ref="AN10:AN24" si="15">AM10-AL10</f>
        <v>0</v>
      </c>
      <c r="AO10" s="292">
        <f t="shared" ref="AO10:AO24" si="16">AN10*E10</f>
        <v>0</v>
      </c>
      <c r="AP10" s="585"/>
      <c r="AQ10" s="302">
        <v>0</v>
      </c>
      <c r="AR10" s="302">
        <f t="shared" ref="AR10:AR24" si="17">AQ10-AP10</f>
        <v>0</v>
      </c>
      <c r="AS10" s="292">
        <f t="shared" ref="AS10:AS24" si="18">AR10*E10</f>
        <v>0</v>
      </c>
      <c r="AT10" s="485"/>
      <c r="AU10" s="302">
        <v>0</v>
      </c>
      <c r="AV10" s="302">
        <f t="shared" ref="AV10:AV24" si="19">AU10-AT10</f>
        <v>0</v>
      </c>
      <c r="AW10" s="292">
        <f t="shared" ref="AW10:AW24" si="20">AV10*E10</f>
        <v>0</v>
      </c>
      <c r="AX10" s="291">
        <f t="shared" ref="AX10:AX24" si="21">G10+K10+O10+S10+W10+AA10+AE10+AI10+AM10+AQ10+AU10</f>
        <v>468.75</v>
      </c>
      <c r="AY10" s="319">
        <f t="shared" si="2"/>
        <v>9375</v>
      </c>
      <c r="AZ10" s="591">
        <f t="shared" ref="AZ10:AZ24" si="22">N10+R10+V10+Z10+AD10+AH10+AL10+AP10+AT10</f>
        <v>0</v>
      </c>
      <c r="BA10" s="603">
        <f t="shared" ref="BA10:BA24" si="23">AZ10*E10</f>
        <v>0</v>
      </c>
    </row>
    <row r="11" spans="1:63" s="326" customFormat="1" ht="15" customHeight="1">
      <c r="A11" s="327">
        <v>15</v>
      </c>
      <c r="B11" s="328" t="s">
        <v>70</v>
      </c>
      <c r="C11" s="329" t="s">
        <v>223</v>
      </c>
      <c r="D11" s="319" t="s">
        <v>62</v>
      </c>
      <c r="E11" s="325">
        <v>37</v>
      </c>
      <c r="F11" s="619"/>
      <c r="G11" s="620">
        <v>3806.25</v>
      </c>
      <c r="H11" s="620"/>
      <c r="I11" s="617">
        <f t="shared" si="0"/>
        <v>140831.25</v>
      </c>
      <c r="J11" s="618"/>
      <c r="K11" s="616">
        <v>0</v>
      </c>
      <c r="L11" s="616"/>
      <c r="M11" s="617">
        <f t="shared" si="1"/>
        <v>0</v>
      </c>
      <c r="N11" s="585"/>
      <c r="O11" s="302">
        <v>0</v>
      </c>
      <c r="P11" s="302">
        <f t="shared" si="3"/>
        <v>0</v>
      </c>
      <c r="Q11" s="292">
        <f t="shared" si="4"/>
        <v>0</v>
      </c>
      <c r="R11" s="585"/>
      <c r="S11" s="302">
        <v>0</v>
      </c>
      <c r="T11" s="302">
        <f t="shared" si="5"/>
        <v>0</v>
      </c>
      <c r="U11" s="292">
        <f t="shared" si="6"/>
        <v>0</v>
      </c>
      <c r="V11" s="585"/>
      <c r="W11" s="302">
        <v>0</v>
      </c>
      <c r="X11" s="302">
        <f t="shared" si="7"/>
        <v>0</v>
      </c>
      <c r="Y11" s="292">
        <f t="shared" si="8"/>
        <v>0</v>
      </c>
      <c r="Z11" s="585"/>
      <c r="AA11" s="302">
        <v>0</v>
      </c>
      <c r="AB11" s="302">
        <f t="shared" si="9"/>
        <v>0</v>
      </c>
      <c r="AC11" s="292">
        <f t="shared" si="10"/>
        <v>0</v>
      </c>
      <c r="AD11" s="585"/>
      <c r="AE11" s="302">
        <v>0</v>
      </c>
      <c r="AF11" s="302">
        <f t="shared" si="11"/>
        <v>0</v>
      </c>
      <c r="AG11" s="292">
        <f t="shared" si="12"/>
        <v>0</v>
      </c>
      <c r="AH11" s="585"/>
      <c r="AI11" s="302">
        <v>0</v>
      </c>
      <c r="AJ11" s="302">
        <f t="shared" si="13"/>
        <v>0</v>
      </c>
      <c r="AK11" s="292">
        <f t="shared" si="14"/>
        <v>0</v>
      </c>
      <c r="AL11" s="585"/>
      <c r="AM11" s="302">
        <v>0</v>
      </c>
      <c r="AN11" s="302">
        <f t="shared" si="15"/>
        <v>0</v>
      </c>
      <c r="AO11" s="292">
        <f t="shared" si="16"/>
        <v>0</v>
      </c>
      <c r="AP11" s="585"/>
      <c r="AQ11" s="302">
        <v>0</v>
      </c>
      <c r="AR11" s="302">
        <f t="shared" si="17"/>
        <v>0</v>
      </c>
      <c r="AS11" s="292">
        <f t="shared" si="18"/>
        <v>0</v>
      </c>
      <c r="AT11" s="485"/>
      <c r="AU11" s="302">
        <v>0</v>
      </c>
      <c r="AV11" s="302">
        <f t="shared" si="19"/>
        <v>0</v>
      </c>
      <c r="AW11" s="292">
        <f t="shared" si="20"/>
        <v>0</v>
      </c>
      <c r="AX11" s="291">
        <f t="shared" si="21"/>
        <v>3806.25</v>
      </c>
      <c r="AY11" s="319">
        <f t="shared" si="2"/>
        <v>140831.25</v>
      </c>
      <c r="AZ11" s="591">
        <f t="shared" si="22"/>
        <v>0</v>
      </c>
      <c r="BA11" s="603">
        <f t="shared" si="23"/>
        <v>0</v>
      </c>
    </row>
    <row r="12" spans="1:63" s="326" customFormat="1" ht="15" customHeight="1">
      <c r="A12" s="330">
        <v>2</v>
      </c>
      <c r="B12" s="297">
        <v>3.1</v>
      </c>
      <c r="C12" s="329" t="s">
        <v>63</v>
      </c>
      <c r="D12" s="319" t="s">
        <v>62</v>
      </c>
      <c r="E12" s="325">
        <v>15</v>
      </c>
      <c r="F12" s="614"/>
      <c r="G12" s="621">
        <v>0</v>
      </c>
      <c r="H12" s="622"/>
      <c r="I12" s="617">
        <f t="shared" si="0"/>
        <v>0</v>
      </c>
      <c r="J12" s="618"/>
      <c r="K12" s="616">
        <v>0</v>
      </c>
      <c r="L12" s="616"/>
      <c r="M12" s="617">
        <f t="shared" si="1"/>
        <v>0</v>
      </c>
      <c r="N12" s="585"/>
      <c r="O12" s="302">
        <v>0</v>
      </c>
      <c r="P12" s="302">
        <f t="shared" si="3"/>
        <v>0</v>
      </c>
      <c r="Q12" s="292">
        <f t="shared" si="4"/>
        <v>0</v>
      </c>
      <c r="R12" s="585"/>
      <c r="S12" s="302">
        <v>0</v>
      </c>
      <c r="T12" s="302">
        <f t="shared" si="5"/>
        <v>0</v>
      </c>
      <c r="U12" s="292">
        <f t="shared" si="6"/>
        <v>0</v>
      </c>
      <c r="V12" s="585"/>
      <c r="W12" s="302">
        <v>0</v>
      </c>
      <c r="X12" s="302">
        <f t="shared" si="7"/>
        <v>0</v>
      </c>
      <c r="Y12" s="292">
        <f t="shared" si="8"/>
        <v>0</v>
      </c>
      <c r="Z12" s="585"/>
      <c r="AA12" s="302">
        <v>0</v>
      </c>
      <c r="AB12" s="302">
        <f t="shared" si="9"/>
        <v>0</v>
      </c>
      <c r="AC12" s="292">
        <f t="shared" si="10"/>
        <v>0</v>
      </c>
      <c r="AD12" s="585"/>
      <c r="AE12" s="302">
        <v>0</v>
      </c>
      <c r="AF12" s="302">
        <f t="shared" si="11"/>
        <v>0</v>
      </c>
      <c r="AG12" s="292">
        <f t="shared" si="12"/>
        <v>0</v>
      </c>
      <c r="AH12" s="585"/>
      <c r="AI12" s="302">
        <v>0</v>
      </c>
      <c r="AJ12" s="302">
        <f t="shared" si="13"/>
        <v>0</v>
      </c>
      <c r="AK12" s="292">
        <f t="shared" si="14"/>
        <v>0</v>
      </c>
      <c r="AL12" s="585"/>
      <c r="AM12" s="302">
        <v>0</v>
      </c>
      <c r="AN12" s="302">
        <f t="shared" si="15"/>
        <v>0</v>
      </c>
      <c r="AO12" s="292">
        <f t="shared" si="16"/>
        <v>0</v>
      </c>
      <c r="AP12" s="585"/>
      <c r="AQ12" s="302">
        <v>0</v>
      </c>
      <c r="AR12" s="302">
        <f t="shared" si="17"/>
        <v>0</v>
      </c>
      <c r="AS12" s="292">
        <f t="shared" si="18"/>
        <v>0</v>
      </c>
      <c r="AT12" s="485"/>
      <c r="AU12" s="302">
        <v>8055</v>
      </c>
      <c r="AV12" s="302">
        <f t="shared" si="19"/>
        <v>8055</v>
      </c>
      <c r="AW12" s="292">
        <f t="shared" si="20"/>
        <v>120825</v>
      </c>
      <c r="AX12" s="291">
        <f t="shared" si="21"/>
        <v>8055</v>
      </c>
      <c r="AY12" s="319">
        <f t="shared" si="2"/>
        <v>120825</v>
      </c>
      <c r="AZ12" s="591">
        <f t="shared" si="22"/>
        <v>0</v>
      </c>
      <c r="BA12" s="603">
        <f t="shared" si="23"/>
        <v>0</v>
      </c>
    </row>
    <row r="13" spans="1:63" s="326" customFormat="1" ht="15" customHeight="1">
      <c r="A13" s="330">
        <v>3</v>
      </c>
      <c r="B13" s="297">
        <v>4.0999999999999996</v>
      </c>
      <c r="C13" s="331" t="s">
        <v>372</v>
      </c>
      <c r="D13" s="301" t="s">
        <v>67</v>
      </c>
      <c r="E13" s="325">
        <v>650</v>
      </c>
      <c r="F13" s="614"/>
      <c r="G13" s="621">
        <v>0</v>
      </c>
      <c r="H13" s="622"/>
      <c r="I13" s="617">
        <f t="shared" si="0"/>
        <v>0</v>
      </c>
      <c r="J13" s="618"/>
      <c r="K13" s="616">
        <v>0</v>
      </c>
      <c r="L13" s="616"/>
      <c r="M13" s="617">
        <f t="shared" si="1"/>
        <v>0</v>
      </c>
      <c r="N13" s="585"/>
      <c r="O13" s="302">
        <v>0</v>
      </c>
      <c r="P13" s="302">
        <f t="shared" si="3"/>
        <v>0</v>
      </c>
      <c r="Q13" s="292">
        <f t="shared" si="4"/>
        <v>0</v>
      </c>
      <c r="R13" s="585"/>
      <c r="S13" s="302">
        <v>0</v>
      </c>
      <c r="T13" s="302">
        <f t="shared" si="5"/>
        <v>0</v>
      </c>
      <c r="U13" s="292">
        <f t="shared" si="6"/>
        <v>0</v>
      </c>
      <c r="V13" s="585"/>
      <c r="W13" s="302">
        <v>0</v>
      </c>
      <c r="X13" s="302">
        <f t="shared" si="7"/>
        <v>0</v>
      </c>
      <c r="Y13" s="292">
        <f t="shared" si="8"/>
        <v>0</v>
      </c>
      <c r="Z13" s="585"/>
      <c r="AA13" s="302">
        <v>0</v>
      </c>
      <c r="AB13" s="302">
        <f t="shared" si="9"/>
        <v>0</v>
      </c>
      <c r="AC13" s="292">
        <f t="shared" si="10"/>
        <v>0</v>
      </c>
      <c r="AD13" s="585"/>
      <c r="AE13" s="302">
        <v>0</v>
      </c>
      <c r="AF13" s="302">
        <f t="shared" si="11"/>
        <v>0</v>
      </c>
      <c r="AG13" s="292">
        <f t="shared" si="12"/>
        <v>0</v>
      </c>
      <c r="AH13" s="585"/>
      <c r="AI13" s="302">
        <v>0</v>
      </c>
      <c r="AJ13" s="302">
        <f t="shared" si="13"/>
        <v>0</v>
      </c>
      <c r="AK13" s="292">
        <f t="shared" si="14"/>
        <v>0</v>
      </c>
      <c r="AL13" s="585"/>
      <c r="AM13" s="302">
        <v>0</v>
      </c>
      <c r="AN13" s="302">
        <f t="shared" si="15"/>
        <v>0</v>
      </c>
      <c r="AO13" s="292">
        <f t="shared" si="16"/>
        <v>0</v>
      </c>
      <c r="AP13" s="585"/>
      <c r="AQ13" s="302">
        <v>0</v>
      </c>
      <c r="AR13" s="302">
        <f t="shared" si="17"/>
        <v>0</v>
      </c>
      <c r="AS13" s="292">
        <f t="shared" si="18"/>
        <v>0</v>
      </c>
      <c r="AT13" s="485"/>
      <c r="AU13" s="302">
        <v>0</v>
      </c>
      <c r="AV13" s="302">
        <f t="shared" si="19"/>
        <v>0</v>
      </c>
      <c r="AW13" s="292">
        <f t="shared" si="20"/>
        <v>0</v>
      </c>
      <c r="AX13" s="291">
        <f t="shared" si="21"/>
        <v>0</v>
      </c>
      <c r="AY13" s="319">
        <f t="shared" si="2"/>
        <v>0</v>
      </c>
      <c r="AZ13" s="591">
        <f t="shared" si="22"/>
        <v>0</v>
      </c>
      <c r="BA13" s="603">
        <f t="shared" si="23"/>
        <v>0</v>
      </c>
    </row>
    <row r="14" spans="1:63" s="326" customFormat="1" ht="15" customHeight="1">
      <c r="A14" s="316">
        <v>4</v>
      </c>
      <c r="B14" s="332">
        <v>4.8</v>
      </c>
      <c r="C14" s="333" t="s">
        <v>439</v>
      </c>
      <c r="D14" s="301" t="s">
        <v>67</v>
      </c>
      <c r="E14" s="325">
        <v>1478</v>
      </c>
      <c r="F14" s="614"/>
      <c r="G14" s="621">
        <v>0</v>
      </c>
      <c r="H14" s="622"/>
      <c r="I14" s="617">
        <f t="shared" si="0"/>
        <v>0</v>
      </c>
      <c r="J14" s="618"/>
      <c r="K14" s="616">
        <v>0</v>
      </c>
      <c r="L14" s="616"/>
      <c r="M14" s="617">
        <f t="shared" si="1"/>
        <v>0</v>
      </c>
      <c r="N14" s="585"/>
      <c r="O14" s="302">
        <v>0</v>
      </c>
      <c r="P14" s="302">
        <f t="shared" si="3"/>
        <v>0</v>
      </c>
      <c r="Q14" s="292">
        <f t="shared" si="4"/>
        <v>0</v>
      </c>
      <c r="R14" s="585"/>
      <c r="S14" s="302">
        <v>0</v>
      </c>
      <c r="T14" s="302">
        <f t="shared" si="5"/>
        <v>0</v>
      </c>
      <c r="U14" s="292">
        <f t="shared" si="6"/>
        <v>0</v>
      </c>
      <c r="V14" s="585"/>
      <c r="W14" s="302">
        <v>0</v>
      </c>
      <c r="X14" s="302">
        <f t="shared" si="7"/>
        <v>0</v>
      </c>
      <c r="Y14" s="292">
        <f t="shared" si="8"/>
        <v>0</v>
      </c>
      <c r="Z14" s="585"/>
      <c r="AA14" s="302">
        <v>0</v>
      </c>
      <c r="AB14" s="302">
        <f t="shared" si="9"/>
        <v>0</v>
      </c>
      <c r="AC14" s="292">
        <f t="shared" si="10"/>
        <v>0</v>
      </c>
      <c r="AD14" s="585"/>
      <c r="AE14" s="302">
        <v>0</v>
      </c>
      <c r="AF14" s="302">
        <f t="shared" si="11"/>
        <v>0</v>
      </c>
      <c r="AG14" s="292">
        <f t="shared" si="12"/>
        <v>0</v>
      </c>
      <c r="AH14" s="585"/>
      <c r="AI14" s="302">
        <v>0</v>
      </c>
      <c r="AJ14" s="302">
        <f t="shared" si="13"/>
        <v>0</v>
      </c>
      <c r="AK14" s="292">
        <f t="shared" si="14"/>
        <v>0</v>
      </c>
      <c r="AL14" s="585"/>
      <c r="AM14" s="302">
        <v>0</v>
      </c>
      <c r="AN14" s="302">
        <f t="shared" si="15"/>
        <v>0</v>
      </c>
      <c r="AO14" s="292">
        <f t="shared" si="16"/>
        <v>0</v>
      </c>
      <c r="AP14" s="585"/>
      <c r="AQ14" s="302">
        <v>0</v>
      </c>
      <c r="AR14" s="302">
        <f t="shared" si="17"/>
        <v>0</v>
      </c>
      <c r="AS14" s="292">
        <f t="shared" si="18"/>
        <v>0</v>
      </c>
      <c r="AT14" s="485"/>
      <c r="AU14" s="302">
        <v>1585.83</v>
      </c>
      <c r="AV14" s="302">
        <f t="shared" si="19"/>
        <v>1585.83</v>
      </c>
      <c r="AW14" s="292">
        <f t="shared" si="20"/>
        <v>2343856.7399999998</v>
      </c>
      <c r="AX14" s="291">
        <f t="shared" si="21"/>
        <v>1585.83</v>
      </c>
      <c r="AY14" s="292">
        <f t="shared" si="2"/>
        <v>2343856.7399999998</v>
      </c>
      <c r="AZ14" s="591">
        <f t="shared" si="22"/>
        <v>0</v>
      </c>
      <c r="BA14" s="603">
        <f t="shared" si="23"/>
        <v>0</v>
      </c>
    </row>
    <row r="15" spans="1:63" s="326" customFormat="1" ht="15" customHeight="1">
      <c r="A15" s="330">
        <v>5</v>
      </c>
      <c r="B15" s="334">
        <v>11.5</v>
      </c>
      <c r="C15" s="335" t="s">
        <v>131</v>
      </c>
      <c r="D15" s="319" t="s">
        <v>62</v>
      </c>
      <c r="E15" s="319">
        <v>212</v>
      </c>
      <c r="F15" s="614"/>
      <c r="G15" s="615">
        <v>154.57499999999999</v>
      </c>
      <c r="H15" s="616"/>
      <c r="I15" s="617">
        <f t="shared" si="0"/>
        <v>32769.899999999994</v>
      </c>
      <c r="J15" s="618"/>
      <c r="K15" s="616">
        <v>289.92</v>
      </c>
      <c r="L15" s="616"/>
      <c r="M15" s="618">
        <f t="shared" si="1"/>
        <v>61463.040000000001</v>
      </c>
      <c r="N15" s="585">
        <v>187.78</v>
      </c>
      <c r="O15" s="302">
        <v>198.26</v>
      </c>
      <c r="P15" s="302">
        <f t="shared" si="3"/>
        <v>10.47999999999999</v>
      </c>
      <c r="Q15" s="292">
        <f t="shared" si="4"/>
        <v>2221.7599999999979</v>
      </c>
      <c r="R15" s="585"/>
      <c r="S15" s="302">
        <v>0</v>
      </c>
      <c r="T15" s="302">
        <f t="shared" si="5"/>
        <v>0</v>
      </c>
      <c r="U15" s="292">
        <f t="shared" si="6"/>
        <v>0</v>
      </c>
      <c r="V15" s="585">
        <v>208.37</v>
      </c>
      <c r="W15" s="302">
        <v>210.51</v>
      </c>
      <c r="X15" s="302">
        <f t="shared" si="7"/>
        <v>2.1399999999999864</v>
      </c>
      <c r="Y15" s="292">
        <f t="shared" si="8"/>
        <v>453.67999999999711</v>
      </c>
      <c r="Z15" s="585">
        <v>1535.72</v>
      </c>
      <c r="AA15" s="302">
        <v>1541.9100000000003</v>
      </c>
      <c r="AB15" s="302">
        <f t="shared" si="9"/>
        <v>6.1900000000002819</v>
      </c>
      <c r="AC15" s="292">
        <f t="shared" si="10"/>
        <v>1312.2800000000598</v>
      </c>
      <c r="AD15" s="585">
        <v>1221.4000000000001</v>
      </c>
      <c r="AE15" s="302">
        <v>1189.3</v>
      </c>
      <c r="AF15" s="302">
        <f t="shared" si="11"/>
        <v>-32.100000000000136</v>
      </c>
      <c r="AG15" s="292">
        <f t="shared" si="12"/>
        <v>-6805.2000000000289</v>
      </c>
      <c r="AH15" s="585"/>
      <c r="AI15" s="302">
        <v>1096.9000000000001</v>
      </c>
      <c r="AJ15" s="302">
        <f t="shared" si="13"/>
        <v>1096.9000000000001</v>
      </c>
      <c r="AK15" s="292">
        <f t="shared" si="14"/>
        <v>232542.80000000002</v>
      </c>
      <c r="AL15" s="585"/>
      <c r="AM15" s="302">
        <v>345.84000000000003</v>
      </c>
      <c r="AN15" s="302">
        <f t="shared" si="15"/>
        <v>345.84000000000003</v>
      </c>
      <c r="AO15" s="292">
        <f t="shared" si="16"/>
        <v>73318.080000000002</v>
      </c>
      <c r="AP15" s="585"/>
      <c r="AQ15" s="302">
        <v>738.78499999999997</v>
      </c>
      <c r="AR15" s="302">
        <f t="shared" si="17"/>
        <v>738.78499999999997</v>
      </c>
      <c r="AS15" s="292">
        <f t="shared" si="18"/>
        <v>156622.41999999998</v>
      </c>
      <c r="AT15" s="485"/>
      <c r="AU15" s="302">
        <v>0</v>
      </c>
      <c r="AV15" s="302">
        <f t="shared" si="19"/>
        <v>0</v>
      </c>
      <c r="AW15" s="292">
        <f t="shared" si="20"/>
        <v>0</v>
      </c>
      <c r="AX15" s="291">
        <f t="shared" si="21"/>
        <v>5766</v>
      </c>
      <c r="AY15" s="319">
        <f t="shared" si="2"/>
        <v>1222392</v>
      </c>
      <c r="AZ15" s="591">
        <f t="shared" si="22"/>
        <v>3153.27</v>
      </c>
      <c r="BA15" s="603">
        <f t="shared" si="23"/>
        <v>668493.24</v>
      </c>
      <c r="BB15" s="590"/>
      <c r="BC15" s="590"/>
      <c r="BD15" s="320"/>
      <c r="BE15" s="320"/>
      <c r="BF15" s="320"/>
      <c r="BG15" s="320"/>
      <c r="BH15" s="320"/>
      <c r="BI15" s="320"/>
      <c r="BJ15" s="320"/>
      <c r="BK15" s="336"/>
    </row>
    <row r="16" spans="1:63" s="326" customFormat="1" ht="15" customHeight="1">
      <c r="A16" s="330">
        <v>6</v>
      </c>
      <c r="B16" s="337" t="s">
        <v>124</v>
      </c>
      <c r="C16" s="338" t="s">
        <v>440</v>
      </c>
      <c r="D16" s="319" t="s">
        <v>62</v>
      </c>
      <c r="E16" s="319">
        <v>43</v>
      </c>
      <c r="F16" s="614"/>
      <c r="G16" s="615">
        <v>154.57499999999999</v>
      </c>
      <c r="H16" s="616"/>
      <c r="I16" s="617">
        <f t="shared" si="0"/>
        <v>6646.7249999999995</v>
      </c>
      <c r="J16" s="618"/>
      <c r="K16" s="615">
        <v>289.92</v>
      </c>
      <c r="L16" s="616"/>
      <c r="M16" s="617">
        <f t="shared" si="1"/>
        <v>12466.560000000001</v>
      </c>
      <c r="N16" s="585">
        <v>187.78</v>
      </c>
      <c r="O16" s="291">
        <v>198.26</v>
      </c>
      <c r="P16" s="302">
        <f t="shared" si="3"/>
        <v>10.47999999999999</v>
      </c>
      <c r="Q16" s="292">
        <f t="shared" si="4"/>
        <v>450.63999999999953</v>
      </c>
      <c r="R16" s="585"/>
      <c r="S16" s="291">
        <v>0</v>
      </c>
      <c r="T16" s="302">
        <f t="shared" si="5"/>
        <v>0</v>
      </c>
      <c r="U16" s="292">
        <f t="shared" si="6"/>
        <v>0</v>
      </c>
      <c r="V16" s="585">
        <v>208.37</v>
      </c>
      <c r="W16" s="291">
        <v>210.51</v>
      </c>
      <c r="X16" s="302">
        <f t="shared" si="7"/>
        <v>2.1399999999999864</v>
      </c>
      <c r="Y16" s="292">
        <f t="shared" si="8"/>
        <v>92.019999999999413</v>
      </c>
      <c r="Z16" s="585">
        <v>1535.72</v>
      </c>
      <c r="AA16" s="291">
        <v>1541.9100000000003</v>
      </c>
      <c r="AB16" s="302">
        <f t="shared" si="9"/>
        <v>6.1900000000002819</v>
      </c>
      <c r="AC16" s="292">
        <f t="shared" si="10"/>
        <v>266.17000000001212</v>
      </c>
      <c r="AD16" s="585">
        <v>1221.4000000000001</v>
      </c>
      <c r="AE16" s="291">
        <v>1189.3</v>
      </c>
      <c r="AF16" s="302">
        <f t="shared" si="11"/>
        <v>-32.100000000000136</v>
      </c>
      <c r="AG16" s="292">
        <f t="shared" si="12"/>
        <v>-1380.3000000000059</v>
      </c>
      <c r="AH16" s="585"/>
      <c r="AI16" s="291">
        <v>1096.9000000000001</v>
      </c>
      <c r="AJ16" s="302">
        <f t="shared" si="13"/>
        <v>1096.9000000000001</v>
      </c>
      <c r="AK16" s="292">
        <f t="shared" si="14"/>
        <v>47166.700000000004</v>
      </c>
      <c r="AL16" s="585"/>
      <c r="AM16" s="291">
        <v>345.84000000000003</v>
      </c>
      <c r="AN16" s="302">
        <f t="shared" si="15"/>
        <v>345.84000000000003</v>
      </c>
      <c r="AO16" s="292">
        <f t="shared" si="16"/>
        <v>14871.12</v>
      </c>
      <c r="AP16" s="585"/>
      <c r="AQ16" s="291">
        <v>738.78499999999997</v>
      </c>
      <c r="AR16" s="302">
        <f t="shared" si="17"/>
        <v>738.78499999999997</v>
      </c>
      <c r="AS16" s="292">
        <f t="shared" si="18"/>
        <v>31767.754999999997</v>
      </c>
      <c r="AT16" s="485"/>
      <c r="AU16" s="291">
        <v>10270.125</v>
      </c>
      <c r="AV16" s="302">
        <f t="shared" si="19"/>
        <v>10270.125</v>
      </c>
      <c r="AW16" s="292">
        <f t="shared" si="20"/>
        <v>441615.375</v>
      </c>
      <c r="AX16" s="291">
        <f t="shared" si="21"/>
        <v>16036.125</v>
      </c>
      <c r="AY16" s="319">
        <f t="shared" si="2"/>
        <v>689553.375</v>
      </c>
      <c r="AZ16" s="591">
        <f t="shared" si="22"/>
        <v>3153.27</v>
      </c>
      <c r="BA16" s="603">
        <f t="shared" si="23"/>
        <v>135590.60999999999</v>
      </c>
      <c r="BB16" s="590"/>
      <c r="BC16" s="590"/>
      <c r="BD16" s="320"/>
      <c r="BE16" s="320"/>
      <c r="BF16" s="320"/>
      <c r="BG16" s="320"/>
      <c r="BH16" s="320"/>
      <c r="BI16" s="320"/>
      <c r="BJ16" s="320"/>
      <c r="BK16" s="336"/>
    </row>
    <row r="17" spans="1:63" s="326" customFormat="1" ht="15" customHeight="1">
      <c r="A17" s="316">
        <v>7</v>
      </c>
      <c r="B17" s="339" t="s">
        <v>284</v>
      </c>
      <c r="C17" s="318" t="s">
        <v>286</v>
      </c>
      <c r="D17" s="319" t="s">
        <v>62</v>
      </c>
      <c r="E17" s="319">
        <v>265</v>
      </c>
      <c r="F17" s="614"/>
      <c r="G17" s="615">
        <v>184.625</v>
      </c>
      <c r="H17" s="616"/>
      <c r="I17" s="617">
        <f t="shared" si="0"/>
        <v>48925.625</v>
      </c>
      <c r="J17" s="618"/>
      <c r="K17" s="615">
        <v>597.08999999999992</v>
      </c>
      <c r="L17" s="616"/>
      <c r="M17" s="617">
        <f t="shared" si="1"/>
        <v>158228.84999999998</v>
      </c>
      <c r="N17" s="585">
        <v>305.97000000000003</v>
      </c>
      <c r="O17" s="291">
        <v>309.89</v>
      </c>
      <c r="P17" s="302">
        <f t="shared" si="3"/>
        <v>3.9199999999999591</v>
      </c>
      <c r="Q17" s="292">
        <f t="shared" si="4"/>
        <v>1038.7999999999893</v>
      </c>
      <c r="R17" s="585"/>
      <c r="S17" s="291">
        <v>0</v>
      </c>
      <c r="T17" s="302">
        <f t="shared" si="5"/>
        <v>0</v>
      </c>
      <c r="U17" s="292">
        <f t="shared" si="6"/>
        <v>0</v>
      </c>
      <c r="V17" s="585">
        <v>318.24</v>
      </c>
      <c r="W17" s="291">
        <v>325.85000000000002</v>
      </c>
      <c r="X17" s="302">
        <f t="shared" si="7"/>
        <v>7.6100000000000136</v>
      </c>
      <c r="Y17" s="292">
        <f t="shared" si="8"/>
        <v>2016.6500000000037</v>
      </c>
      <c r="Z17" s="585">
        <v>2026.48</v>
      </c>
      <c r="AA17" s="291">
        <v>1871.1000000000004</v>
      </c>
      <c r="AB17" s="302">
        <f t="shared" si="9"/>
        <v>-155.37999999999965</v>
      </c>
      <c r="AC17" s="292">
        <f t="shared" si="10"/>
        <v>-41175.69999999991</v>
      </c>
      <c r="AD17" s="585">
        <v>1852.63</v>
      </c>
      <c r="AE17" s="291">
        <v>1853</v>
      </c>
      <c r="AF17" s="302">
        <f t="shared" si="11"/>
        <v>0.36999999999989086</v>
      </c>
      <c r="AG17" s="292">
        <f t="shared" si="12"/>
        <v>98.049999999971078</v>
      </c>
      <c r="AH17" s="585"/>
      <c r="AI17" s="291">
        <v>1635.1</v>
      </c>
      <c r="AJ17" s="302">
        <f t="shared" si="13"/>
        <v>1635.1</v>
      </c>
      <c r="AK17" s="292">
        <f t="shared" si="14"/>
        <v>433301.5</v>
      </c>
      <c r="AL17" s="585"/>
      <c r="AM17" s="291">
        <v>561.26</v>
      </c>
      <c r="AN17" s="302">
        <f t="shared" si="15"/>
        <v>561.26</v>
      </c>
      <c r="AO17" s="292">
        <f t="shared" si="16"/>
        <v>148733.9</v>
      </c>
      <c r="AP17" s="585"/>
      <c r="AQ17" s="291">
        <v>1261.7849999999999</v>
      </c>
      <c r="AR17" s="302">
        <f t="shared" si="17"/>
        <v>1261.7849999999999</v>
      </c>
      <c r="AS17" s="292">
        <f t="shared" si="18"/>
        <v>334373.02499999997</v>
      </c>
      <c r="AT17" s="485"/>
      <c r="AU17" s="291">
        <v>0</v>
      </c>
      <c r="AV17" s="302">
        <f t="shared" si="19"/>
        <v>0</v>
      </c>
      <c r="AW17" s="292">
        <f t="shared" si="20"/>
        <v>0</v>
      </c>
      <c r="AX17" s="291">
        <f t="shared" si="21"/>
        <v>8599.7000000000007</v>
      </c>
      <c r="AY17" s="319">
        <f t="shared" si="2"/>
        <v>2278920.5</v>
      </c>
      <c r="AZ17" s="591">
        <f t="shared" si="22"/>
        <v>4503.32</v>
      </c>
      <c r="BA17" s="603">
        <f t="shared" si="23"/>
        <v>1193379.7999999998</v>
      </c>
      <c r="BB17" s="590"/>
      <c r="BC17" s="590"/>
      <c r="BD17" s="320"/>
      <c r="BE17" s="320"/>
      <c r="BF17" s="320"/>
      <c r="BG17" s="320"/>
      <c r="BH17" s="320"/>
      <c r="BI17" s="320"/>
      <c r="BJ17" s="320"/>
      <c r="BK17" s="336"/>
    </row>
    <row r="18" spans="1:63" s="326" customFormat="1" ht="15" customHeight="1">
      <c r="A18" s="330">
        <v>8</v>
      </c>
      <c r="B18" s="339" t="s">
        <v>125</v>
      </c>
      <c r="C18" s="338" t="s">
        <v>396</v>
      </c>
      <c r="D18" s="319" t="s">
        <v>62</v>
      </c>
      <c r="E18" s="319">
        <v>13</v>
      </c>
      <c r="F18" s="614"/>
      <c r="G18" s="615">
        <v>7342.5</v>
      </c>
      <c r="H18" s="616"/>
      <c r="I18" s="617">
        <f t="shared" si="0"/>
        <v>95452.5</v>
      </c>
      <c r="J18" s="618"/>
      <c r="K18" s="615">
        <v>4171.5</v>
      </c>
      <c r="L18" s="616"/>
      <c r="M18" s="617">
        <f t="shared" si="1"/>
        <v>54229.5</v>
      </c>
      <c r="N18" s="585">
        <v>2091.5</v>
      </c>
      <c r="O18" s="291">
        <v>2170.8000000000002</v>
      </c>
      <c r="P18" s="302">
        <f t="shared" si="3"/>
        <v>79.300000000000182</v>
      </c>
      <c r="Q18" s="292">
        <f t="shared" si="4"/>
        <v>1030.9000000000024</v>
      </c>
      <c r="R18" s="585"/>
      <c r="S18" s="291">
        <f>[217]BOQ!$D$9</f>
        <v>5605.2</v>
      </c>
      <c r="T18" s="302">
        <f t="shared" si="5"/>
        <v>5605.2</v>
      </c>
      <c r="U18" s="292">
        <f t="shared" si="6"/>
        <v>72867.599999999991</v>
      </c>
      <c r="V18" s="585">
        <v>2291.25</v>
      </c>
      <c r="W18" s="291">
        <v>2365.1999999999998</v>
      </c>
      <c r="X18" s="302">
        <f t="shared" si="7"/>
        <v>73.949999999999818</v>
      </c>
      <c r="Y18" s="292">
        <f t="shared" si="8"/>
        <v>961.34999999999764</v>
      </c>
      <c r="Z18" s="585">
        <v>15000</v>
      </c>
      <c r="AA18" s="291">
        <v>16065</v>
      </c>
      <c r="AB18" s="302">
        <f t="shared" si="9"/>
        <v>1065</v>
      </c>
      <c r="AC18" s="292">
        <f t="shared" si="10"/>
        <v>13845</v>
      </c>
      <c r="AD18" s="585">
        <v>13687.5</v>
      </c>
      <c r="AE18" s="291">
        <v>14782.5</v>
      </c>
      <c r="AF18" s="302">
        <f t="shared" si="11"/>
        <v>1095</v>
      </c>
      <c r="AG18" s="292">
        <f t="shared" si="12"/>
        <v>14235</v>
      </c>
      <c r="AH18" s="585"/>
      <c r="AI18" s="291">
        <v>14418</v>
      </c>
      <c r="AJ18" s="302">
        <f t="shared" si="13"/>
        <v>14418</v>
      </c>
      <c r="AK18" s="292">
        <f t="shared" si="14"/>
        <v>187434</v>
      </c>
      <c r="AL18" s="585"/>
      <c r="AM18" s="291">
        <v>3564</v>
      </c>
      <c r="AN18" s="302">
        <f t="shared" si="15"/>
        <v>3564</v>
      </c>
      <c r="AO18" s="292">
        <f t="shared" si="16"/>
        <v>46332</v>
      </c>
      <c r="AP18" s="585"/>
      <c r="AQ18" s="291">
        <v>9266.4</v>
      </c>
      <c r="AR18" s="302">
        <f t="shared" si="17"/>
        <v>9266.4</v>
      </c>
      <c r="AS18" s="292">
        <f t="shared" si="18"/>
        <v>120463.2</v>
      </c>
      <c r="AT18" s="485"/>
      <c r="AU18" s="291">
        <v>10270.125</v>
      </c>
      <c r="AV18" s="302">
        <f t="shared" si="19"/>
        <v>10270.125</v>
      </c>
      <c r="AW18" s="292">
        <f t="shared" si="20"/>
        <v>133511.625</v>
      </c>
      <c r="AX18" s="291">
        <f t="shared" si="21"/>
        <v>90021.224999999991</v>
      </c>
      <c r="AY18" s="319">
        <f t="shared" si="2"/>
        <v>1170275.9249999998</v>
      </c>
      <c r="AZ18" s="591">
        <f t="shared" si="22"/>
        <v>33070.25</v>
      </c>
      <c r="BA18" s="603">
        <f t="shared" si="23"/>
        <v>429913.25</v>
      </c>
      <c r="BB18" s="320"/>
      <c r="BC18" s="320"/>
      <c r="BD18" s="320"/>
      <c r="BE18" s="320"/>
      <c r="BF18" s="320"/>
      <c r="BG18" s="320"/>
      <c r="BH18" s="320"/>
    </row>
    <row r="19" spans="1:63" s="326" customFormat="1" ht="15" customHeight="1">
      <c r="A19" s="330">
        <v>9</v>
      </c>
      <c r="B19" s="339">
        <v>5.7</v>
      </c>
      <c r="C19" s="318" t="s">
        <v>427</v>
      </c>
      <c r="D19" s="319" t="s">
        <v>62</v>
      </c>
      <c r="E19" s="319">
        <v>140</v>
      </c>
      <c r="F19" s="614"/>
      <c r="G19" s="615">
        <v>7342.5</v>
      </c>
      <c r="H19" s="616"/>
      <c r="I19" s="617">
        <f t="shared" si="0"/>
        <v>1027950</v>
      </c>
      <c r="J19" s="618"/>
      <c r="K19" s="615">
        <v>0</v>
      </c>
      <c r="L19" s="616"/>
      <c r="M19" s="617">
        <f t="shared" si="1"/>
        <v>0</v>
      </c>
      <c r="N19" s="585"/>
      <c r="O19" s="291">
        <v>0</v>
      </c>
      <c r="P19" s="302">
        <f t="shared" si="3"/>
        <v>0</v>
      </c>
      <c r="Q19" s="292">
        <f t="shared" si="4"/>
        <v>0</v>
      </c>
      <c r="R19" s="585"/>
      <c r="S19" s="291">
        <f>[217]BOQ!$D$10</f>
        <v>5605.2</v>
      </c>
      <c r="T19" s="302">
        <f t="shared" si="5"/>
        <v>5605.2</v>
      </c>
      <c r="U19" s="292">
        <f t="shared" si="6"/>
        <v>784728</v>
      </c>
      <c r="V19" s="585"/>
      <c r="W19" s="291">
        <v>0</v>
      </c>
      <c r="X19" s="302">
        <f t="shared" si="7"/>
        <v>0</v>
      </c>
      <c r="Y19" s="292">
        <f t="shared" si="8"/>
        <v>0</v>
      </c>
      <c r="Z19" s="585"/>
      <c r="AA19" s="291">
        <v>0</v>
      </c>
      <c r="AB19" s="302">
        <f t="shared" si="9"/>
        <v>0</v>
      </c>
      <c r="AC19" s="292">
        <f t="shared" si="10"/>
        <v>0</v>
      </c>
      <c r="AD19" s="585"/>
      <c r="AE19" s="291">
        <v>0</v>
      </c>
      <c r="AF19" s="302">
        <f t="shared" si="11"/>
        <v>0</v>
      </c>
      <c r="AG19" s="292">
        <f t="shared" si="12"/>
        <v>0</v>
      </c>
      <c r="AH19" s="585"/>
      <c r="AI19" s="291">
        <v>0</v>
      </c>
      <c r="AJ19" s="302">
        <f t="shared" si="13"/>
        <v>0</v>
      </c>
      <c r="AK19" s="292">
        <f t="shared" si="14"/>
        <v>0</v>
      </c>
      <c r="AL19" s="585"/>
      <c r="AM19" s="291"/>
      <c r="AN19" s="302">
        <f t="shared" si="15"/>
        <v>0</v>
      </c>
      <c r="AO19" s="292">
        <f t="shared" si="16"/>
        <v>0</v>
      </c>
      <c r="AP19" s="585"/>
      <c r="AQ19" s="291"/>
      <c r="AR19" s="302">
        <f t="shared" si="17"/>
        <v>0</v>
      </c>
      <c r="AS19" s="292">
        <f t="shared" si="18"/>
        <v>0</v>
      </c>
      <c r="AT19" s="485"/>
      <c r="AU19" s="291">
        <v>0</v>
      </c>
      <c r="AV19" s="302">
        <f t="shared" si="19"/>
        <v>0</v>
      </c>
      <c r="AW19" s="292">
        <f t="shared" si="20"/>
        <v>0</v>
      </c>
      <c r="AX19" s="291">
        <f t="shared" si="21"/>
        <v>12947.7</v>
      </c>
      <c r="AY19" s="319">
        <f t="shared" si="2"/>
        <v>1812678</v>
      </c>
      <c r="AZ19" s="591">
        <f t="shared" si="22"/>
        <v>0</v>
      </c>
      <c r="BA19" s="603">
        <f t="shared" si="23"/>
        <v>0</v>
      </c>
      <c r="BB19" s="320"/>
      <c r="BC19" s="320"/>
      <c r="BD19" s="320"/>
      <c r="BE19" s="320"/>
      <c r="BF19" s="320"/>
      <c r="BG19" s="320"/>
      <c r="BH19" s="320"/>
    </row>
    <row r="20" spans="1:63" s="326" customFormat="1" ht="15" customHeight="1">
      <c r="A20" s="316">
        <v>10</v>
      </c>
      <c r="B20" s="339" t="s">
        <v>369</v>
      </c>
      <c r="C20" s="318" t="s">
        <v>421</v>
      </c>
      <c r="D20" s="319" t="s">
        <v>62</v>
      </c>
      <c r="E20" s="319">
        <v>122</v>
      </c>
      <c r="F20" s="614"/>
      <c r="G20" s="615">
        <v>0</v>
      </c>
      <c r="H20" s="616"/>
      <c r="I20" s="617">
        <f t="shared" si="0"/>
        <v>0</v>
      </c>
      <c r="J20" s="618"/>
      <c r="K20" s="615">
        <v>4171.5</v>
      </c>
      <c r="L20" s="616"/>
      <c r="M20" s="617">
        <f t="shared" si="1"/>
        <v>508923</v>
      </c>
      <c r="N20" s="585">
        <v>2091.5</v>
      </c>
      <c r="O20" s="291">
        <v>2170.8000000000002</v>
      </c>
      <c r="P20" s="302">
        <f t="shared" si="3"/>
        <v>79.300000000000182</v>
      </c>
      <c r="Q20" s="292">
        <f t="shared" si="4"/>
        <v>9674.6000000000222</v>
      </c>
      <c r="R20" s="585"/>
      <c r="S20" s="291">
        <v>0</v>
      </c>
      <c r="T20" s="302">
        <f t="shared" si="5"/>
        <v>0</v>
      </c>
      <c r="U20" s="292">
        <f t="shared" si="6"/>
        <v>0</v>
      </c>
      <c r="V20" s="585">
        <v>2291.25</v>
      </c>
      <c r="W20" s="291">
        <v>2365.1999999999998</v>
      </c>
      <c r="X20" s="302">
        <f t="shared" si="7"/>
        <v>73.949999999999818</v>
      </c>
      <c r="Y20" s="292">
        <f t="shared" si="8"/>
        <v>9021.8999999999778</v>
      </c>
      <c r="Z20" s="585">
        <v>15000</v>
      </c>
      <c r="AA20" s="291">
        <v>16065</v>
      </c>
      <c r="AB20" s="302">
        <f t="shared" si="9"/>
        <v>1065</v>
      </c>
      <c r="AC20" s="292">
        <f t="shared" si="10"/>
        <v>129930</v>
      </c>
      <c r="AD20" s="585">
        <v>13687.5</v>
      </c>
      <c r="AE20" s="291">
        <v>14782.5</v>
      </c>
      <c r="AF20" s="302">
        <f t="shared" si="11"/>
        <v>1095</v>
      </c>
      <c r="AG20" s="292">
        <f t="shared" si="12"/>
        <v>133590</v>
      </c>
      <c r="AH20" s="585"/>
      <c r="AI20" s="291">
        <v>14418</v>
      </c>
      <c r="AJ20" s="302">
        <f t="shared" si="13"/>
        <v>14418</v>
      </c>
      <c r="AK20" s="292">
        <f t="shared" si="14"/>
        <v>1758996</v>
      </c>
      <c r="AL20" s="585"/>
      <c r="AM20" s="291">
        <v>3564</v>
      </c>
      <c r="AN20" s="302">
        <f t="shared" si="15"/>
        <v>3564</v>
      </c>
      <c r="AO20" s="292">
        <f t="shared" si="16"/>
        <v>434808</v>
      </c>
      <c r="AP20" s="585"/>
      <c r="AQ20" s="291">
        <v>9266.4</v>
      </c>
      <c r="AR20" s="302">
        <f t="shared" si="17"/>
        <v>9266.4</v>
      </c>
      <c r="AS20" s="292">
        <f t="shared" si="18"/>
        <v>1130500.8</v>
      </c>
      <c r="AT20" s="485"/>
      <c r="AU20" s="291">
        <v>10270.125</v>
      </c>
      <c r="AV20" s="302">
        <f t="shared" si="19"/>
        <v>10270.125</v>
      </c>
      <c r="AW20" s="292">
        <f t="shared" si="20"/>
        <v>1252955.25</v>
      </c>
      <c r="AX20" s="291">
        <f t="shared" si="21"/>
        <v>77073.524999999994</v>
      </c>
      <c r="AY20" s="319">
        <f t="shared" si="2"/>
        <v>9402970.0499999989</v>
      </c>
      <c r="AZ20" s="591">
        <f t="shared" si="22"/>
        <v>33070.25</v>
      </c>
      <c r="BA20" s="603">
        <f t="shared" si="23"/>
        <v>4034570.5</v>
      </c>
      <c r="BB20" s="588"/>
      <c r="BC20" s="588"/>
      <c r="BD20" s="588"/>
      <c r="BE20" s="588"/>
      <c r="BF20" s="320"/>
      <c r="BG20" s="320"/>
      <c r="BH20" s="320"/>
    </row>
    <row r="21" spans="1:63" s="326" customFormat="1" ht="15" customHeight="1">
      <c r="A21" s="330">
        <v>11</v>
      </c>
      <c r="B21" s="341">
        <v>5.5</v>
      </c>
      <c r="C21" s="338" t="s">
        <v>397</v>
      </c>
      <c r="D21" s="319" t="s">
        <v>62</v>
      </c>
      <c r="E21" s="319">
        <v>43</v>
      </c>
      <c r="F21" s="614"/>
      <c r="G21" s="615">
        <v>0</v>
      </c>
      <c r="H21" s="616"/>
      <c r="I21" s="617">
        <f t="shared" si="0"/>
        <v>0</v>
      </c>
      <c r="J21" s="618"/>
      <c r="K21" s="615">
        <v>4171.5</v>
      </c>
      <c r="L21" s="616"/>
      <c r="M21" s="617">
        <f t="shared" si="1"/>
        <v>179374.5</v>
      </c>
      <c r="N21" s="585">
        <v>2091.5</v>
      </c>
      <c r="O21" s="291">
        <v>2170.8000000000002</v>
      </c>
      <c r="P21" s="302">
        <f t="shared" si="3"/>
        <v>79.300000000000182</v>
      </c>
      <c r="Q21" s="292">
        <f t="shared" si="4"/>
        <v>3409.9000000000078</v>
      </c>
      <c r="R21" s="585"/>
      <c r="S21" s="291">
        <v>0</v>
      </c>
      <c r="T21" s="302">
        <f t="shared" si="5"/>
        <v>0</v>
      </c>
      <c r="U21" s="292">
        <f t="shared" si="6"/>
        <v>0</v>
      </c>
      <c r="V21" s="585">
        <v>2291.25</v>
      </c>
      <c r="W21" s="291">
        <v>2365.1999999999998</v>
      </c>
      <c r="X21" s="302">
        <f t="shared" si="7"/>
        <v>73.949999999999818</v>
      </c>
      <c r="Y21" s="292">
        <f t="shared" si="8"/>
        <v>3179.8499999999922</v>
      </c>
      <c r="Z21" s="585">
        <v>15000</v>
      </c>
      <c r="AA21" s="291">
        <v>16065</v>
      </c>
      <c r="AB21" s="302">
        <f t="shared" si="9"/>
        <v>1065</v>
      </c>
      <c r="AC21" s="292">
        <f t="shared" si="10"/>
        <v>45795</v>
      </c>
      <c r="AD21" s="585">
        <v>13687.5</v>
      </c>
      <c r="AE21" s="291">
        <v>14782.5</v>
      </c>
      <c r="AF21" s="302">
        <f t="shared" si="11"/>
        <v>1095</v>
      </c>
      <c r="AG21" s="292">
        <f t="shared" si="12"/>
        <v>47085</v>
      </c>
      <c r="AH21" s="585"/>
      <c r="AI21" s="291">
        <v>14418</v>
      </c>
      <c r="AJ21" s="302">
        <f t="shared" si="13"/>
        <v>14418</v>
      </c>
      <c r="AK21" s="292">
        <f t="shared" si="14"/>
        <v>619974</v>
      </c>
      <c r="AL21" s="585"/>
      <c r="AM21" s="291">
        <v>3564</v>
      </c>
      <c r="AN21" s="302">
        <f t="shared" si="15"/>
        <v>3564</v>
      </c>
      <c r="AO21" s="292">
        <f t="shared" si="16"/>
        <v>153252</v>
      </c>
      <c r="AP21" s="585"/>
      <c r="AQ21" s="291">
        <v>9266.4</v>
      </c>
      <c r="AR21" s="302">
        <f t="shared" si="17"/>
        <v>9266.4</v>
      </c>
      <c r="AS21" s="292">
        <f t="shared" si="18"/>
        <v>398455.2</v>
      </c>
      <c r="AT21" s="485"/>
      <c r="AU21" s="291">
        <v>10270.125</v>
      </c>
      <c r="AV21" s="302">
        <f t="shared" si="19"/>
        <v>10270.125</v>
      </c>
      <c r="AW21" s="292">
        <f t="shared" si="20"/>
        <v>441615.375</v>
      </c>
      <c r="AX21" s="291">
        <f t="shared" si="21"/>
        <v>77073.524999999994</v>
      </c>
      <c r="AY21" s="319">
        <f t="shared" si="2"/>
        <v>3314161.5749999997</v>
      </c>
      <c r="AZ21" s="591">
        <f t="shared" si="22"/>
        <v>33070.25</v>
      </c>
      <c r="BA21" s="603">
        <f t="shared" si="23"/>
        <v>1422020.75</v>
      </c>
      <c r="BB21" s="604"/>
      <c r="BC21" s="604"/>
      <c r="BD21" s="320"/>
      <c r="BE21" s="342"/>
      <c r="BF21" s="343"/>
      <c r="BG21" s="343"/>
      <c r="BH21" s="343"/>
    </row>
    <row r="22" spans="1:63" s="326" customFormat="1" ht="15" customHeight="1">
      <c r="A22" s="330">
        <v>12</v>
      </c>
      <c r="B22" s="344" t="s">
        <v>375</v>
      </c>
      <c r="C22" s="318" t="s">
        <v>376</v>
      </c>
      <c r="D22" s="319" t="s">
        <v>67</v>
      </c>
      <c r="E22" s="319">
        <v>200</v>
      </c>
      <c r="F22" s="614"/>
      <c r="G22" s="615">
        <v>0</v>
      </c>
      <c r="H22" s="616"/>
      <c r="I22" s="617">
        <f t="shared" si="0"/>
        <v>0</v>
      </c>
      <c r="J22" s="618"/>
      <c r="K22" s="615">
        <v>0</v>
      </c>
      <c r="L22" s="616"/>
      <c r="M22" s="617">
        <f t="shared" si="1"/>
        <v>0</v>
      </c>
      <c r="N22" s="585"/>
      <c r="O22" s="291">
        <v>0</v>
      </c>
      <c r="P22" s="302">
        <f t="shared" si="3"/>
        <v>0</v>
      </c>
      <c r="Q22" s="292">
        <f t="shared" si="4"/>
        <v>0</v>
      </c>
      <c r="R22" s="585"/>
      <c r="S22" s="291">
        <v>0</v>
      </c>
      <c r="T22" s="302">
        <f t="shared" si="5"/>
        <v>0</v>
      </c>
      <c r="U22" s="292">
        <f t="shared" si="6"/>
        <v>0</v>
      </c>
      <c r="V22" s="585"/>
      <c r="W22" s="291">
        <v>0</v>
      </c>
      <c r="X22" s="302">
        <f t="shared" si="7"/>
        <v>0</v>
      </c>
      <c r="Y22" s="292">
        <f t="shared" si="8"/>
        <v>0</v>
      </c>
      <c r="Z22" s="585"/>
      <c r="AA22" s="291">
        <v>0</v>
      </c>
      <c r="AB22" s="302">
        <f t="shared" si="9"/>
        <v>0</v>
      </c>
      <c r="AC22" s="292">
        <f t="shared" si="10"/>
        <v>0</v>
      </c>
      <c r="AD22" s="585"/>
      <c r="AE22" s="291">
        <v>0</v>
      </c>
      <c r="AF22" s="302">
        <f t="shared" si="11"/>
        <v>0</v>
      </c>
      <c r="AG22" s="292">
        <f t="shared" si="12"/>
        <v>0</v>
      </c>
      <c r="AH22" s="585"/>
      <c r="AI22" s="291">
        <v>0</v>
      </c>
      <c r="AJ22" s="302">
        <f t="shared" si="13"/>
        <v>0</v>
      </c>
      <c r="AK22" s="292">
        <f t="shared" si="14"/>
        <v>0</v>
      </c>
      <c r="AL22" s="585"/>
      <c r="AM22" s="291">
        <v>0</v>
      </c>
      <c r="AN22" s="302">
        <f t="shared" si="15"/>
        <v>0</v>
      </c>
      <c r="AO22" s="292">
        <f t="shared" si="16"/>
        <v>0</v>
      </c>
      <c r="AP22" s="585"/>
      <c r="AQ22" s="291">
        <v>0</v>
      </c>
      <c r="AR22" s="302">
        <f t="shared" si="17"/>
        <v>0</v>
      </c>
      <c r="AS22" s="292">
        <f t="shared" si="18"/>
        <v>0</v>
      </c>
      <c r="AT22" s="485"/>
      <c r="AU22" s="291">
        <v>629.296875</v>
      </c>
      <c r="AV22" s="302">
        <f t="shared" si="19"/>
        <v>629.296875</v>
      </c>
      <c r="AW22" s="292">
        <f t="shared" si="20"/>
        <v>125859.375</v>
      </c>
      <c r="AX22" s="291">
        <f t="shared" si="21"/>
        <v>629.296875</v>
      </c>
      <c r="AY22" s="319">
        <f t="shared" si="2"/>
        <v>125859.375</v>
      </c>
      <c r="AZ22" s="591">
        <f t="shared" si="22"/>
        <v>0</v>
      </c>
      <c r="BA22" s="603">
        <f t="shared" si="23"/>
        <v>0</v>
      </c>
      <c r="BB22" s="363"/>
      <c r="BC22" s="363"/>
      <c r="BD22" s="591"/>
      <c r="BE22" s="591"/>
      <c r="BF22" s="590"/>
      <c r="BG22" s="345"/>
      <c r="BH22" s="346"/>
    </row>
    <row r="23" spans="1:63" s="326" customFormat="1" ht="15" customHeight="1">
      <c r="A23" s="316">
        <v>13</v>
      </c>
      <c r="B23" s="347">
        <v>9.18</v>
      </c>
      <c r="C23" s="348" t="s">
        <v>206</v>
      </c>
      <c r="D23" s="319" t="s">
        <v>62</v>
      </c>
      <c r="E23" s="319">
        <v>604</v>
      </c>
      <c r="F23" s="614"/>
      <c r="G23" s="615">
        <v>0</v>
      </c>
      <c r="H23" s="616"/>
      <c r="I23" s="617">
        <f t="shared" si="0"/>
        <v>0</v>
      </c>
      <c r="J23" s="618"/>
      <c r="K23" s="615">
        <v>61.8</v>
      </c>
      <c r="L23" s="616"/>
      <c r="M23" s="617">
        <f t="shared" si="1"/>
        <v>37327.199999999997</v>
      </c>
      <c r="N23" s="585"/>
      <c r="O23" s="291">
        <v>40.199999999999996</v>
      </c>
      <c r="P23" s="302">
        <f t="shared" si="3"/>
        <v>40.199999999999996</v>
      </c>
      <c r="Q23" s="292">
        <f t="shared" si="4"/>
        <v>24280.799999999996</v>
      </c>
      <c r="R23" s="585"/>
      <c r="S23" s="291">
        <f>[217]BOQ!$D$13</f>
        <v>103.8</v>
      </c>
      <c r="T23" s="302">
        <f t="shared" si="5"/>
        <v>103.8</v>
      </c>
      <c r="U23" s="292">
        <f t="shared" si="6"/>
        <v>62695.199999999997</v>
      </c>
      <c r="V23" s="585"/>
      <c r="W23" s="291">
        <v>43.8</v>
      </c>
      <c r="X23" s="302">
        <f t="shared" si="7"/>
        <v>43.8</v>
      </c>
      <c r="Y23" s="292">
        <f t="shared" si="8"/>
        <v>26455.199999999997</v>
      </c>
      <c r="Z23" s="585"/>
      <c r="AA23" s="291">
        <v>252</v>
      </c>
      <c r="AB23" s="302">
        <f t="shared" si="9"/>
        <v>252</v>
      </c>
      <c r="AC23" s="292">
        <f t="shared" si="10"/>
        <v>152208</v>
      </c>
      <c r="AD23" s="585"/>
      <c r="AE23" s="291">
        <v>219</v>
      </c>
      <c r="AF23" s="302">
        <f t="shared" si="11"/>
        <v>219</v>
      </c>
      <c r="AG23" s="292">
        <f t="shared" si="12"/>
        <v>132276</v>
      </c>
      <c r="AH23" s="585"/>
      <c r="AI23" s="291">
        <v>213.6</v>
      </c>
      <c r="AJ23" s="302">
        <f t="shared" si="13"/>
        <v>213.6</v>
      </c>
      <c r="AK23" s="292">
        <f t="shared" si="14"/>
        <v>129014.39999999999</v>
      </c>
      <c r="AL23" s="585"/>
      <c r="AM23" s="291">
        <v>66</v>
      </c>
      <c r="AN23" s="302">
        <f t="shared" si="15"/>
        <v>66</v>
      </c>
      <c r="AO23" s="292">
        <f t="shared" si="16"/>
        <v>39864</v>
      </c>
      <c r="AP23" s="585"/>
      <c r="AQ23" s="291">
        <v>171.6</v>
      </c>
      <c r="AR23" s="302">
        <f t="shared" si="17"/>
        <v>171.6</v>
      </c>
      <c r="AS23" s="292">
        <f t="shared" si="18"/>
        <v>103646.39999999999</v>
      </c>
      <c r="AT23" s="485"/>
      <c r="AU23" s="291">
        <v>161.1</v>
      </c>
      <c r="AV23" s="302">
        <f t="shared" si="19"/>
        <v>161.1</v>
      </c>
      <c r="AW23" s="292">
        <f t="shared" si="20"/>
        <v>97304.4</v>
      </c>
      <c r="AX23" s="291">
        <f t="shared" si="21"/>
        <v>1332.8999999999999</v>
      </c>
      <c r="AY23" s="319">
        <f t="shared" si="2"/>
        <v>805071.59999999986</v>
      </c>
      <c r="AZ23" s="591">
        <f t="shared" si="22"/>
        <v>0</v>
      </c>
      <c r="BA23" s="603">
        <f t="shared" si="23"/>
        <v>0</v>
      </c>
    </row>
    <row r="24" spans="1:63" s="326" customFormat="1" ht="15" customHeight="1">
      <c r="A24" s="330">
        <v>14</v>
      </c>
      <c r="B24" s="349" t="s">
        <v>377</v>
      </c>
      <c r="C24" s="350" t="s">
        <v>388</v>
      </c>
      <c r="D24" s="319" t="s">
        <v>79</v>
      </c>
      <c r="E24" s="319">
        <v>22547</v>
      </c>
      <c r="F24" s="614"/>
      <c r="G24" s="615">
        <v>4</v>
      </c>
      <c r="H24" s="616"/>
      <c r="I24" s="617">
        <f t="shared" si="0"/>
        <v>90188</v>
      </c>
      <c r="J24" s="618"/>
      <c r="K24" s="615">
        <v>2</v>
      </c>
      <c r="L24" s="616"/>
      <c r="M24" s="617">
        <f t="shared" si="1"/>
        <v>45094</v>
      </c>
      <c r="N24" s="585"/>
      <c r="O24" s="291">
        <v>2</v>
      </c>
      <c r="P24" s="302">
        <f t="shared" si="3"/>
        <v>2</v>
      </c>
      <c r="Q24" s="292">
        <f t="shared" si="4"/>
        <v>45094</v>
      </c>
      <c r="R24" s="585"/>
      <c r="S24" s="291">
        <f>[217]BOQ!$D$14</f>
        <v>1</v>
      </c>
      <c r="T24" s="302">
        <f t="shared" si="5"/>
        <v>1</v>
      </c>
      <c r="U24" s="292">
        <f t="shared" si="6"/>
        <v>22547</v>
      </c>
      <c r="V24" s="585"/>
      <c r="W24" s="291">
        <v>2</v>
      </c>
      <c r="X24" s="302">
        <f t="shared" si="7"/>
        <v>2</v>
      </c>
      <c r="Y24" s="292">
        <f t="shared" si="8"/>
        <v>45094</v>
      </c>
      <c r="Z24" s="585"/>
      <c r="AA24" s="291">
        <v>3</v>
      </c>
      <c r="AB24" s="302">
        <f t="shared" si="9"/>
        <v>3</v>
      </c>
      <c r="AC24" s="292">
        <f t="shared" si="10"/>
        <v>67641</v>
      </c>
      <c r="AD24" s="585"/>
      <c r="AE24" s="291">
        <v>5</v>
      </c>
      <c r="AF24" s="302">
        <f t="shared" si="11"/>
        <v>5</v>
      </c>
      <c r="AG24" s="292">
        <f t="shared" si="12"/>
        <v>112735</v>
      </c>
      <c r="AH24" s="585"/>
      <c r="AI24" s="291">
        <v>3</v>
      </c>
      <c r="AJ24" s="302">
        <f t="shared" si="13"/>
        <v>3</v>
      </c>
      <c r="AK24" s="292">
        <f t="shared" si="14"/>
        <v>67641</v>
      </c>
      <c r="AL24" s="585"/>
      <c r="AM24" s="291">
        <v>1</v>
      </c>
      <c r="AN24" s="302">
        <f t="shared" si="15"/>
        <v>1</v>
      </c>
      <c r="AO24" s="292">
        <f t="shared" si="16"/>
        <v>22547</v>
      </c>
      <c r="AP24" s="585"/>
      <c r="AQ24" s="291">
        <v>2</v>
      </c>
      <c r="AR24" s="302">
        <f t="shared" si="17"/>
        <v>2</v>
      </c>
      <c r="AS24" s="292">
        <f t="shared" si="18"/>
        <v>45094</v>
      </c>
      <c r="AT24" s="485"/>
      <c r="AU24" s="291">
        <v>3</v>
      </c>
      <c r="AV24" s="302">
        <f t="shared" si="19"/>
        <v>3</v>
      </c>
      <c r="AW24" s="292">
        <f t="shared" si="20"/>
        <v>67641</v>
      </c>
      <c r="AX24" s="291">
        <f t="shared" si="21"/>
        <v>28</v>
      </c>
      <c r="AY24" s="319">
        <f t="shared" si="2"/>
        <v>631316</v>
      </c>
      <c r="AZ24" s="591">
        <f t="shared" si="22"/>
        <v>0</v>
      </c>
      <c r="BA24" s="603">
        <f t="shared" si="23"/>
        <v>0</v>
      </c>
    </row>
    <row r="25" spans="1:63" s="447" customFormat="1" ht="15" customHeight="1">
      <c r="A25" s="439"/>
      <c r="B25" s="440"/>
      <c r="C25" s="441"/>
      <c r="D25" s="442"/>
      <c r="E25" s="442"/>
      <c r="F25" s="623"/>
      <c r="G25" s="624" t="s">
        <v>399</v>
      </c>
      <c r="H25" s="625"/>
      <c r="I25" s="617">
        <f>SUM(I9:I24)</f>
        <v>1452139</v>
      </c>
      <c r="J25" s="626"/>
      <c r="K25" s="624"/>
      <c r="L25" s="625"/>
      <c r="M25" s="617">
        <f>SUM(M9:M24)</f>
        <v>1057106.6499999999</v>
      </c>
      <c r="N25" s="585"/>
      <c r="O25" s="445"/>
      <c r="P25" s="488"/>
      <c r="Q25" s="444">
        <f>SUM(Q9:Q24)</f>
        <v>87201.400000000023</v>
      </c>
      <c r="R25" s="585"/>
      <c r="S25" s="443"/>
      <c r="T25" s="478"/>
      <c r="U25" s="444">
        <f>SUM(U9:U24)</f>
        <v>942837.79999999993</v>
      </c>
      <c r="V25" s="585"/>
      <c r="W25" s="443"/>
      <c r="X25" s="478"/>
      <c r="Y25" s="444">
        <f>SUM(Y9:Y24)</f>
        <v>91654.649999999965</v>
      </c>
      <c r="Z25" s="585"/>
      <c r="AA25" s="443"/>
      <c r="AB25" s="478"/>
      <c r="AC25" s="444">
        <f>SUM(AC9:AC24)</f>
        <v>369821.75000000017</v>
      </c>
      <c r="AD25" s="585"/>
      <c r="AE25" s="443"/>
      <c r="AF25" s="478"/>
      <c r="AG25" s="444">
        <f>SUM(AG9:AG24)</f>
        <v>431833.54999999993</v>
      </c>
      <c r="AH25" s="585"/>
      <c r="AI25" s="443"/>
      <c r="AJ25" s="478"/>
      <c r="AK25" s="444">
        <f>SUM(AK9:AK24)</f>
        <v>3476070.3999999999</v>
      </c>
      <c r="AL25" s="585"/>
      <c r="AM25" s="443"/>
      <c r="AN25" s="478"/>
      <c r="AO25" s="444">
        <f>SUM(AO9:AO24)</f>
        <v>933726.1</v>
      </c>
      <c r="AP25" s="585"/>
      <c r="AQ25" s="443"/>
      <c r="AR25" s="478"/>
      <c r="AS25" s="444">
        <f>SUM(AS9:AS24)</f>
        <v>2320922.7999999998</v>
      </c>
      <c r="AT25" s="484"/>
      <c r="AU25" s="443"/>
      <c r="AV25" s="478"/>
      <c r="AW25" s="444">
        <f>SUM(AW9:AW24)</f>
        <v>5025184.1400000006</v>
      </c>
      <c r="AX25" s="443"/>
      <c r="AY25" s="444">
        <f>SUM(AY9:AY24)</f>
        <v>24072466.389999997</v>
      </c>
      <c r="AZ25" s="446"/>
      <c r="BA25" s="446">
        <f>SUM(BA9:BA24)</f>
        <v>7883968.1500000004</v>
      </c>
    </row>
    <row r="26" spans="1:63" s="290" customFormat="1" ht="15" customHeight="1">
      <c r="A26" s="720" t="s">
        <v>409</v>
      </c>
      <c r="B26" s="720"/>
      <c r="C26" s="720"/>
      <c r="D26" s="587"/>
      <c r="E26" s="587"/>
      <c r="F26" s="627"/>
      <c r="G26" s="627"/>
      <c r="H26" s="627"/>
      <c r="I26" s="627"/>
      <c r="J26" s="627"/>
      <c r="K26" s="627"/>
      <c r="L26" s="627"/>
      <c r="M26" s="627"/>
      <c r="N26" s="585"/>
      <c r="O26" s="352"/>
      <c r="P26" s="587"/>
      <c r="Q26" s="352"/>
      <c r="R26" s="585"/>
      <c r="S26" s="352"/>
      <c r="T26" s="587"/>
      <c r="U26" s="352"/>
      <c r="V26" s="585"/>
      <c r="W26" s="352"/>
      <c r="X26" s="587"/>
      <c r="Y26" s="352"/>
      <c r="Z26" s="585"/>
      <c r="AA26" s="587"/>
      <c r="AB26" s="587"/>
      <c r="AC26" s="587"/>
      <c r="AD26" s="585"/>
      <c r="AE26" s="587"/>
      <c r="AF26" s="587"/>
      <c r="AG26" s="587"/>
      <c r="AH26" s="585"/>
      <c r="AI26" s="587"/>
      <c r="AJ26" s="587"/>
      <c r="AK26" s="587"/>
      <c r="AL26" s="585"/>
      <c r="AM26" s="587"/>
      <c r="AN26" s="587"/>
      <c r="AO26" s="587"/>
      <c r="AP26" s="585"/>
      <c r="AQ26" s="587"/>
      <c r="AR26" s="587"/>
      <c r="AS26" s="587"/>
      <c r="AT26" s="495"/>
      <c r="AU26" s="587"/>
      <c r="AV26" s="587"/>
      <c r="AW26" s="587"/>
      <c r="AX26" s="587"/>
      <c r="AY26" s="587"/>
      <c r="AZ26" s="353"/>
      <c r="BA26" s="353"/>
      <c r="BB26" s="353"/>
      <c r="BC26" s="353"/>
      <c r="BD26" s="353"/>
      <c r="BE26" s="353"/>
      <c r="BF26" s="353"/>
      <c r="BG26" s="353"/>
      <c r="BH26" s="320"/>
      <c r="BI26" s="320"/>
      <c r="BJ26" s="320"/>
      <c r="BK26" s="313"/>
    </row>
    <row r="27" spans="1:63" s="290" customFormat="1" ht="15" customHeight="1">
      <c r="A27" s="721" t="s">
        <v>390</v>
      </c>
      <c r="B27" s="721"/>
      <c r="C27" s="721"/>
      <c r="D27" s="599"/>
      <c r="E27" s="599"/>
      <c r="F27" s="628"/>
      <c r="G27" s="628"/>
      <c r="H27" s="628"/>
      <c r="I27" s="628"/>
      <c r="J27" s="628"/>
      <c r="K27" s="628"/>
      <c r="L27" s="628"/>
      <c r="M27" s="628"/>
      <c r="N27" s="585"/>
      <c r="O27" s="599"/>
      <c r="P27" s="599"/>
      <c r="Q27" s="599"/>
      <c r="R27" s="585"/>
      <c r="S27" s="599"/>
      <c r="T27" s="599"/>
      <c r="U27" s="599"/>
      <c r="V27" s="585"/>
      <c r="W27" s="599"/>
      <c r="X27" s="599"/>
      <c r="Y27" s="599"/>
      <c r="Z27" s="585"/>
      <c r="AA27" s="599"/>
      <c r="AB27" s="599"/>
      <c r="AC27" s="599"/>
      <c r="AD27" s="585"/>
      <c r="AE27" s="599"/>
      <c r="AF27" s="599"/>
      <c r="AG27" s="599"/>
      <c r="AH27" s="585"/>
      <c r="AI27" s="599"/>
      <c r="AJ27" s="599"/>
      <c r="AK27" s="599"/>
      <c r="AL27" s="585"/>
      <c r="AM27" s="599"/>
      <c r="AN27" s="599"/>
      <c r="AO27" s="599"/>
      <c r="AP27" s="585"/>
      <c r="AQ27" s="599"/>
      <c r="AR27" s="599"/>
      <c r="AS27" s="599"/>
      <c r="AT27" s="496"/>
      <c r="AU27" s="599"/>
      <c r="AV27" s="599"/>
      <c r="AW27" s="599"/>
      <c r="AX27" s="599"/>
      <c r="AY27" s="599"/>
      <c r="AZ27" s="353"/>
      <c r="BA27" s="353"/>
      <c r="BB27" s="353"/>
      <c r="BC27" s="353"/>
      <c r="BD27" s="353"/>
      <c r="BE27" s="353"/>
      <c r="BF27" s="353"/>
      <c r="BG27" s="353"/>
      <c r="BH27" s="320"/>
      <c r="BI27" s="320"/>
      <c r="BJ27" s="320"/>
      <c r="BK27" s="313"/>
    </row>
    <row r="28" spans="1:63" ht="15" customHeight="1">
      <c r="A28" s="354">
        <v>15</v>
      </c>
      <c r="B28" s="355">
        <v>2.2000000000000002</v>
      </c>
      <c r="C28" s="356" t="s">
        <v>378</v>
      </c>
      <c r="D28" s="357" t="s">
        <v>62</v>
      </c>
      <c r="E28" s="357">
        <v>1</v>
      </c>
      <c r="F28" s="629"/>
      <c r="G28" s="630">
        <v>0</v>
      </c>
      <c r="H28" s="631"/>
      <c r="I28" s="617">
        <f t="shared" ref="I28:I65" si="24">G28*E28</f>
        <v>0</v>
      </c>
      <c r="J28" s="618"/>
      <c r="K28" s="630">
        <v>3862.5</v>
      </c>
      <c r="L28" s="631"/>
      <c r="M28" s="632">
        <f t="shared" ref="M28:M65" si="25">K28*E28</f>
        <v>3862.5</v>
      </c>
      <c r="N28" s="585">
        <v>1865</v>
      </c>
      <c r="O28" s="358">
        <v>2010</v>
      </c>
      <c r="P28" s="302">
        <f t="shared" ref="P28" si="26">O28-N28</f>
        <v>145</v>
      </c>
      <c r="Q28" s="292">
        <f t="shared" ref="Q28" si="27">P28*E28</f>
        <v>145</v>
      </c>
      <c r="R28" s="585">
        <v>0</v>
      </c>
      <c r="S28" s="359">
        <v>0</v>
      </c>
      <c r="T28" s="302">
        <f t="shared" ref="T28:T65" si="28">S28-R28</f>
        <v>0</v>
      </c>
      <c r="U28" s="292">
        <f t="shared" ref="U28:U65" si="29">T28*E28</f>
        <v>0</v>
      </c>
      <c r="V28" s="585">
        <v>1668</v>
      </c>
      <c r="W28" s="358">
        <v>2190</v>
      </c>
      <c r="X28" s="302">
        <f t="shared" ref="X28:X65" si="30">W28-V28</f>
        <v>522</v>
      </c>
      <c r="Y28" s="292">
        <f t="shared" ref="Y28:Y65" si="31">X28*E28</f>
        <v>522</v>
      </c>
      <c r="Z28" s="585">
        <v>14734</v>
      </c>
      <c r="AA28" s="293">
        <v>15750</v>
      </c>
      <c r="AB28" s="302">
        <f t="shared" ref="AB28:AB65" si="32">AA28-Z28</f>
        <v>1016</v>
      </c>
      <c r="AC28" s="292">
        <f t="shared" ref="AC28:AC65" si="33">AB28*E28</f>
        <v>1016</v>
      </c>
      <c r="AD28" s="585">
        <v>8440</v>
      </c>
      <c r="AE28" s="293">
        <v>10395</v>
      </c>
      <c r="AF28" s="302">
        <f t="shared" ref="AF28:AF65" si="34">AE28-AD28</f>
        <v>1955</v>
      </c>
      <c r="AG28" s="292">
        <f t="shared" ref="AG28:AG65" si="35">AF28*E28</f>
        <v>1955</v>
      </c>
      <c r="AH28" s="585">
        <v>7626</v>
      </c>
      <c r="AI28" s="293">
        <v>8010</v>
      </c>
      <c r="AJ28" s="302">
        <f t="shared" ref="AJ28:AJ65" si="36">AI28-AH28</f>
        <v>384</v>
      </c>
      <c r="AK28" s="292">
        <f t="shared" ref="AK28:AK65" si="37">AJ28*E28</f>
        <v>384</v>
      </c>
      <c r="AL28" s="585">
        <v>3168</v>
      </c>
      <c r="AM28" s="293">
        <v>3300</v>
      </c>
      <c r="AN28" s="302">
        <f t="shared" ref="AN28:AN65" si="38">AM28-AL28</f>
        <v>132</v>
      </c>
      <c r="AO28" s="292">
        <f t="shared" ref="AO28:AO65" si="39">AN28*E28</f>
        <v>132</v>
      </c>
      <c r="AP28" s="585">
        <v>7846</v>
      </c>
      <c r="AQ28" s="293">
        <v>8580</v>
      </c>
      <c r="AR28" s="302">
        <f t="shared" ref="AR28:AR65" si="40">AQ28-AP28</f>
        <v>734</v>
      </c>
      <c r="AS28" s="292">
        <f t="shared" ref="AS28:AS65" si="41">AR28*E28</f>
        <v>734</v>
      </c>
      <c r="AT28" s="585">
        <v>9445</v>
      </c>
      <c r="AU28" s="293">
        <v>10068.75</v>
      </c>
      <c r="AV28" s="302">
        <f t="shared" ref="AV28:AV65" si="42">AU28-AT28</f>
        <v>623.75</v>
      </c>
      <c r="AW28" s="292">
        <f t="shared" ref="AW28:AW65" si="43">AV28*E28</f>
        <v>623.75</v>
      </c>
      <c r="AX28" s="291">
        <f t="shared" ref="AX28:AX65" si="44">G28+K28+O28+S28+W28+AA28+AE28+AI28+AM28+AQ28+AU28</f>
        <v>64166.25</v>
      </c>
      <c r="AY28" s="292">
        <f t="shared" ref="AY28:AY65" si="45">AX28*E28</f>
        <v>64166.25</v>
      </c>
      <c r="AZ28" s="591">
        <f t="shared" ref="AZ28:AZ65" si="46">N28+R28+V28+Z28+AD28+AH28+AL28+AP28+AT28</f>
        <v>54792</v>
      </c>
      <c r="BA28" s="603">
        <f t="shared" ref="BA28:BA65" si="47">AZ28*E28</f>
        <v>54792</v>
      </c>
      <c r="BB28" s="590"/>
      <c r="BC28" s="590"/>
      <c r="BD28" s="320"/>
      <c r="BE28" s="320"/>
      <c r="BF28" s="320"/>
      <c r="BG28" s="320"/>
      <c r="BH28" s="320"/>
      <c r="BI28" s="320"/>
      <c r="BJ28" s="320"/>
      <c r="BK28" s="298"/>
    </row>
    <row r="29" spans="1:63" ht="15" customHeight="1">
      <c r="A29" s="354">
        <v>16</v>
      </c>
      <c r="B29" s="354" t="s">
        <v>380</v>
      </c>
      <c r="C29" s="356" t="s">
        <v>381</v>
      </c>
      <c r="D29" s="357" t="s">
        <v>62</v>
      </c>
      <c r="E29" s="357">
        <v>5</v>
      </c>
      <c r="F29" s="629"/>
      <c r="G29" s="630">
        <v>0</v>
      </c>
      <c r="H29" s="631"/>
      <c r="I29" s="617">
        <f t="shared" si="24"/>
        <v>0</v>
      </c>
      <c r="J29" s="618"/>
      <c r="K29" s="630">
        <v>0</v>
      </c>
      <c r="L29" s="631"/>
      <c r="M29" s="632">
        <f t="shared" si="25"/>
        <v>0</v>
      </c>
      <c r="N29" s="585"/>
      <c r="O29" s="358">
        <v>0</v>
      </c>
      <c r="P29" s="302">
        <f t="shared" ref="P29:P65" si="48">O29-N29</f>
        <v>0</v>
      </c>
      <c r="Q29" s="292">
        <f t="shared" ref="Q29:Q65" si="49">P29*E29</f>
        <v>0</v>
      </c>
      <c r="R29" s="585"/>
      <c r="S29" s="359">
        <v>0</v>
      </c>
      <c r="T29" s="302">
        <f t="shared" si="28"/>
        <v>0</v>
      </c>
      <c r="U29" s="292">
        <f t="shared" si="29"/>
        <v>0</v>
      </c>
      <c r="V29" s="585"/>
      <c r="W29" s="358">
        <v>0</v>
      </c>
      <c r="X29" s="302">
        <f t="shared" si="30"/>
        <v>0</v>
      </c>
      <c r="Y29" s="292">
        <f t="shared" si="31"/>
        <v>0</v>
      </c>
      <c r="Z29" s="585"/>
      <c r="AA29" s="293">
        <v>0</v>
      </c>
      <c r="AB29" s="302">
        <f t="shared" si="32"/>
        <v>0</v>
      </c>
      <c r="AC29" s="292">
        <f t="shared" si="33"/>
        <v>0</v>
      </c>
      <c r="AD29" s="585"/>
      <c r="AE29" s="293">
        <v>0</v>
      </c>
      <c r="AF29" s="302">
        <f t="shared" si="34"/>
        <v>0</v>
      </c>
      <c r="AG29" s="292">
        <f t="shared" si="35"/>
        <v>0</v>
      </c>
      <c r="AH29" s="585"/>
      <c r="AI29" s="293">
        <v>0</v>
      </c>
      <c r="AJ29" s="302">
        <f t="shared" si="36"/>
        <v>0</v>
      </c>
      <c r="AK29" s="292">
        <f t="shared" si="37"/>
        <v>0</v>
      </c>
      <c r="AL29" s="585"/>
      <c r="AM29" s="293">
        <v>0</v>
      </c>
      <c r="AN29" s="302">
        <f t="shared" si="38"/>
        <v>0</v>
      </c>
      <c r="AO29" s="292">
        <f t="shared" si="39"/>
        <v>0</v>
      </c>
      <c r="AP29" s="585"/>
      <c r="AQ29" s="293">
        <v>0</v>
      </c>
      <c r="AR29" s="302">
        <f t="shared" si="40"/>
        <v>0</v>
      </c>
      <c r="AS29" s="292">
        <f t="shared" si="41"/>
        <v>0</v>
      </c>
      <c r="AT29" s="585"/>
      <c r="AU29" s="293">
        <v>0</v>
      </c>
      <c r="AV29" s="302">
        <f t="shared" si="42"/>
        <v>0</v>
      </c>
      <c r="AW29" s="292">
        <f t="shared" si="43"/>
        <v>0</v>
      </c>
      <c r="AX29" s="291">
        <f t="shared" si="44"/>
        <v>0</v>
      </c>
      <c r="AY29" s="292">
        <f t="shared" si="45"/>
        <v>0</v>
      </c>
      <c r="AZ29" s="591">
        <f t="shared" si="46"/>
        <v>0</v>
      </c>
      <c r="BA29" s="603">
        <f t="shared" si="47"/>
        <v>0</v>
      </c>
      <c r="BB29" s="590"/>
      <c r="BC29" s="590"/>
      <c r="BD29" s="320"/>
      <c r="BE29" s="320"/>
      <c r="BF29" s="320"/>
      <c r="BG29" s="320"/>
      <c r="BH29" s="320"/>
      <c r="BI29" s="320"/>
      <c r="BJ29" s="320"/>
      <c r="BK29" s="298"/>
    </row>
    <row r="30" spans="1:63" s="326" customFormat="1" ht="15" customHeight="1">
      <c r="A30" s="354">
        <v>17</v>
      </c>
      <c r="B30" s="360" t="s">
        <v>64</v>
      </c>
      <c r="C30" s="361" t="s">
        <v>379</v>
      </c>
      <c r="D30" s="319" t="s">
        <v>196</v>
      </c>
      <c r="E30" s="319">
        <v>63</v>
      </c>
      <c r="F30" s="614"/>
      <c r="G30" s="615">
        <v>0</v>
      </c>
      <c r="H30" s="616"/>
      <c r="I30" s="617">
        <f t="shared" si="24"/>
        <v>0</v>
      </c>
      <c r="J30" s="618"/>
      <c r="K30" s="615">
        <v>0</v>
      </c>
      <c r="L30" s="616"/>
      <c r="M30" s="632">
        <f t="shared" si="25"/>
        <v>0</v>
      </c>
      <c r="N30" s="585">
        <v>0</v>
      </c>
      <c r="O30" s="358">
        <v>0</v>
      </c>
      <c r="P30" s="302">
        <f t="shared" si="48"/>
        <v>0</v>
      </c>
      <c r="Q30" s="292">
        <f t="shared" si="49"/>
        <v>0</v>
      </c>
      <c r="R30" s="585">
        <v>0</v>
      </c>
      <c r="S30" s="302">
        <v>0</v>
      </c>
      <c r="T30" s="302">
        <f t="shared" si="28"/>
        <v>0</v>
      </c>
      <c r="U30" s="292">
        <f t="shared" si="29"/>
        <v>0</v>
      </c>
      <c r="V30" s="585">
        <v>0</v>
      </c>
      <c r="W30" s="358">
        <v>0</v>
      </c>
      <c r="X30" s="302">
        <f t="shared" si="30"/>
        <v>0</v>
      </c>
      <c r="Y30" s="292">
        <f t="shared" si="31"/>
        <v>0</v>
      </c>
      <c r="Z30" s="585">
        <v>290</v>
      </c>
      <c r="AA30" s="291">
        <v>300</v>
      </c>
      <c r="AB30" s="302">
        <f t="shared" si="32"/>
        <v>10</v>
      </c>
      <c r="AC30" s="292">
        <f t="shared" si="33"/>
        <v>630</v>
      </c>
      <c r="AD30" s="585">
        <v>1200</v>
      </c>
      <c r="AE30" s="291">
        <v>1600</v>
      </c>
      <c r="AF30" s="302">
        <f t="shared" si="34"/>
        <v>400</v>
      </c>
      <c r="AG30" s="292">
        <f t="shared" si="35"/>
        <v>25200</v>
      </c>
      <c r="AH30" s="585">
        <v>900</v>
      </c>
      <c r="AI30" s="291">
        <v>1000</v>
      </c>
      <c r="AJ30" s="302">
        <f t="shared" si="36"/>
        <v>100</v>
      </c>
      <c r="AK30" s="292">
        <f t="shared" si="37"/>
        <v>6300</v>
      </c>
      <c r="AL30" s="585">
        <v>0</v>
      </c>
      <c r="AM30" s="291">
        <v>0</v>
      </c>
      <c r="AN30" s="302">
        <f t="shared" si="38"/>
        <v>0</v>
      </c>
      <c r="AO30" s="292">
        <f t="shared" si="39"/>
        <v>0</v>
      </c>
      <c r="AP30" s="585">
        <v>1093</v>
      </c>
      <c r="AQ30" s="291">
        <v>1200</v>
      </c>
      <c r="AR30" s="302">
        <f t="shared" si="40"/>
        <v>107</v>
      </c>
      <c r="AS30" s="292">
        <f t="shared" si="41"/>
        <v>6741</v>
      </c>
      <c r="AT30" s="585">
        <v>295</v>
      </c>
      <c r="AU30" s="291">
        <v>300</v>
      </c>
      <c r="AV30" s="302">
        <f t="shared" si="42"/>
        <v>5</v>
      </c>
      <c r="AW30" s="292">
        <f t="shared" si="43"/>
        <v>315</v>
      </c>
      <c r="AX30" s="291">
        <f t="shared" si="44"/>
        <v>4400</v>
      </c>
      <c r="AY30" s="292">
        <f t="shared" si="45"/>
        <v>277200</v>
      </c>
      <c r="AZ30" s="591">
        <f t="shared" si="46"/>
        <v>3778</v>
      </c>
      <c r="BA30" s="603">
        <f t="shared" si="47"/>
        <v>238014</v>
      </c>
      <c r="BB30" s="353"/>
      <c r="BC30" s="590"/>
      <c r="BD30" s="362"/>
      <c r="BE30" s="363"/>
      <c r="BF30" s="590"/>
      <c r="BG30" s="362"/>
      <c r="BH30" s="320"/>
      <c r="BI30" s="320"/>
      <c r="BJ30" s="320"/>
      <c r="BK30" s="336"/>
    </row>
    <row r="31" spans="1:63" s="321" customFormat="1" ht="15" customHeight="1">
      <c r="A31" s="354">
        <v>18</v>
      </c>
      <c r="B31" s="364">
        <v>11.1</v>
      </c>
      <c r="C31" s="365" t="s">
        <v>398</v>
      </c>
      <c r="D31" s="319" t="s">
        <v>67</v>
      </c>
      <c r="E31" s="319">
        <v>215</v>
      </c>
      <c r="F31" s="614"/>
      <c r="G31" s="633">
        <v>0</v>
      </c>
      <c r="H31" s="634"/>
      <c r="I31" s="617">
        <f t="shared" si="24"/>
        <v>0</v>
      </c>
      <c r="J31" s="618"/>
      <c r="K31" s="633">
        <v>164.07500000000002</v>
      </c>
      <c r="L31" s="634"/>
      <c r="M31" s="632">
        <f t="shared" si="25"/>
        <v>35276.125000000007</v>
      </c>
      <c r="N31" s="585">
        <v>66.2</v>
      </c>
      <c r="O31" s="358">
        <v>62.287500000000001</v>
      </c>
      <c r="P31" s="302">
        <f t="shared" si="48"/>
        <v>-3.9125000000000014</v>
      </c>
      <c r="Q31" s="292">
        <f t="shared" si="49"/>
        <v>-841.18750000000034</v>
      </c>
      <c r="R31" s="585">
        <v>0</v>
      </c>
      <c r="S31" s="366">
        <v>0</v>
      </c>
      <c r="T31" s="302">
        <f t="shared" si="28"/>
        <v>0</v>
      </c>
      <c r="U31" s="292">
        <f t="shared" si="29"/>
        <v>0</v>
      </c>
      <c r="V31" s="585">
        <v>44.38</v>
      </c>
      <c r="W31" s="358">
        <v>44.45</v>
      </c>
      <c r="X31" s="302">
        <f t="shared" si="30"/>
        <v>7.0000000000000284E-2</v>
      </c>
      <c r="Y31" s="292">
        <f t="shared" si="31"/>
        <v>15.050000000000061</v>
      </c>
      <c r="Z31" s="585">
        <v>294.45</v>
      </c>
      <c r="AA31" s="295">
        <v>291.43787500000002</v>
      </c>
      <c r="AB31" s="302">
        <f t="shared" si="32"/>
        <v>-3.0121249999999691</v>
      </c>
      <c r="AC31" s="292">
        <f t="shared" si="33"/>
        <v>-647.60687499999335</v>
      </c>
      <c r="AD31" s="585">
        <v>542.47</v>
      </c>
      <c r="AE31" s="295">
        <v>521.65399999999988</v>
      </c>
      <c r="AF31" s="302">
        <f t="shared" si="34"/>
        <v>-20.816000000000145</v>
      </c>
      <c r="AG31" s="292">
        <f t="shared" si="35"/>
        <v>-4475.4400000000314</v>
      </c>
      <c r="AH31" s="585">
        <v>412.87</v>
      </c>
      <c r="AI31" s="295">
        <v>410.90399999999994</v>
      </c>
      <c r="AJ31" s="302">
        <f t="shared" si="36"/>
        <v>-1.966000000000065</v>
      </c>
      <c r="AK31" s="292">
        <f t="shared" si="37"/>
        <v>-422.69000000001398</v>
      </c>
      <c r="AL31" s="585">
        <v>708.74</v>
      </c>
      <c r="AM31" s="295">
        <v>750.74799999999993</v>
      </c>
      <c r="AN31" s="302">
        <f t="shared" si="38"/>
        <v>42.007999999999925</v>
      </c>
      <c r="AO31" s="292">
        <f t="shared" si="39"/>
        <v>9031.719999999983</v>
      </c>
      <c r="AP31" s="585">
        <v>159.78</v>
      </c>
      <c r="AQ31" s="295">
        <v>152.5</v>
      </c>
      <c r="AR31" s="302">
        <f t="shared" si="40"/>
        <v>-7.2800000000000011</v>
      </c>
      <c r="AS31" s="292">
        <f t="shared" si="41"/>
        <v>-1565.2000000000003</v>
      </c>
      <c r="AT31" s="585">
        <v>144.69999999999999</v>
      </c>
      <c r="AU31" s="295">
        <v>145.21837500000001</v>
      </c>
      <c r="AV31" s="302">
        <f t="shared" si="42"/>
        <v>0.51837500000002024</v>
      </c>
      <c r="AW31" s="292">
        <f t="shared" si="43"/>
        <v>111.45062500000435</v>
      </c>
      <c r="AX31" s="291">
        <f t="shared" si="44"/>
        <v>2543.27475</v>
      </c>
      <c r="AY31" s="292">
        <f t="shared" si="45"/>
        <v>546804.07125000004</v>
      </c>
      <c r="AZ31" s="591">
        <f t="shared" si="46"/>
        <v>2373.5899999999997</v>
      </c>
      <c r="BA31" s="603">
        <f t="shared" si="47"/>
        <v>510321.84999999992</v>
      </c>
      <c r="BB31" s="353"/>
      <c r="BC31" s="367"/>
      <c r="BD31" s="368"/>
      <c r="BE31" s="368"/>
      <c r="BF31" s="368"/>
      <c r="BG31" s="368"/>
      <c r="BH31" s="594"/>
      <c r="BI31" s="320"/>
      <c r="BJ31" s="320"/>
      <c r="BK31" s="369"/>
    </row>
    <row r="32" spans="1:63" s="326" customFormat="1" ht="15" customHeight="1">
      <c r="A32" s="354">
        <v>19</v>
      </c>
      <c r="B32" s="334" t="s">
        <v>71</v>
      </c>
      <c r="C32" s="318" t="s">
        <v>224</v>
      </c>
      <c r="D32" s="319" t="s">
        <v>62</v>
      </c>
      <c r="E32" s="319">
        <v>20</v>
      </c>
      <c r="F32" s="614"/>
      <c r="G32" s="615"/>
      <c r="H32" s="616"/>
      <c r="I32" s="617">
        <f t="shared" si="24"/>
        <v>0</v>
      </c>
      <c r="J32" s="618"/>
      <c r="K32" s="615">
        <v>0</v>
      </c>
      <c r="L32" s="616"/>
      <c r="M32" s="632">
        <f t="shared" si="25"/>
        <v>0</v>
      </c>
      <c r="N32" s="585"/>
      <c r="O32" s="358">
        <v>0</v>
      </c>
      <c r="P32" s="302">
        <f t="shared" si="48"/>
        <v>0</v>
      </c>
      <c r="Q32" s="292">
        <f t="shared" si="49"/>
        <v>0</v>
      </c>
      <c r="R32" s="585"/>
      <c r="S32" s="302">
        <v>0</v>
      </c>
      <c r="T32" s="302">
        <f t="shared" si="28"/>
        <v>0</v>
      </c>
      <c r="U32" s="292">
        <f t="shared" si="29"/>
        <v>0</v>
      </c>
      <c r="V32" s="585"/>
      <c r="W32" s="358">
        <v>0</v>
      </c>
      <c r="X32" s="302">
        <f t="shared" si="30"/>
        <v>0</v>
      </c>
      <c r="Y32" s="292">
        <f t="shared" si="31"/>
        <v>0</v>
      </c>
      <c r="Z32" s="585"/>
      <c r="AA32" s="291">
        <v>0</v>
      </c>
      <c r="AB32" s="302">
        <f t="shared" si="32"/>
        <v>0</v>
      </c>
      <c r="AC32" s="292">
        <f t="shared" si="33"/>
        <v>0</v>
      </c>
      <c r="AD32" s="585"/>
      <c r="AE32" s="291">
        <v>0</v>
      </c>
      <c r="AF32" s="302">
        <f t="shared" si="34"/>
        <v>0</v>
      </c>
      <c r="AG32" s="292">
        <f t="shared" si="35"/>
        <v>0</v>
      </c>
      <c r="AH32" s="585"/>
      <c r="AI32" s="291">
        <v>0</v>
      </c>
      <c r="AJ32" s="302">
        <f t="shared" si="36"/>
        <v>0</v>
      </c>
      <c r="AK32" s="292">
        <f t="shared" si="37"/>
        <v>0</v>
      </c>
      <c r="AL32" s="585"/>
      <c r="AM32" s="291">
        <v>0</v>
      </c>
      <c r="AN32" s="302">
        <f t="shared" si="38"/>
        <v>0</v>
      </c>
      <c r="AO32" s="292">
        <f t="shared" si="39"/>
        <v>0</v>
      </c>
      <c r="AP32" s="585"/>
      <c r="AQ32" s="291">
        <v>0</v>
      </c>
      <c r="AR32" s="302">
        <f t="shared" si="40"/>
        <v>0</v>
      </c>
      <c r="AS32" s="292">
        <f t="shared" si="41"/>
        <v>0</v>
      </c>
      <c r="AT32" s="585"/>
      <c r="AU32" s="291">
        <v>0</v>
      </c>
      <c r="AV32" s="302">
        <f t="shared" si="42"/>
        <v>0</v>
      </c>
      <c r="AW32" s="292">
        <f t="shared" si="43"/>
        <v>0</v>
      </c>
      <c r="AX32" s="291">
        <f t="shared" si="44"/>
        <v>0</v>
      </c>
      <c r="AY32" s="292">
        <f t="shared" si="45"/>
        <v>0</v>
      </c>
      <c r="AZ32" s="591">
        <f t="shared" si="46"/>
        <v>0</v>
      </c>
      <c r="BA32" s="603">
        <f t="shared" si="47"/>
        <v>0</v>
      </c>
      <c r="BB32" s="590"/>
      <c r="BC32" s="590"/>
      <c r="BD32" s="320"/>
      <c r="BE32" s="320"/>
      <c r="BF32" s="320"/>
      <c r="BG32" s="320"/>
      <c r="BH32" s="320"/>
      <c r="BI32" s="320"/>
      <c r="BJ32" s="320"/>
      <c r="BK32" s="336"/>
    </row>
    <row r="33" spans="1:63" s="326" customFormat="1" ht="15" customHeight="1">
      <c r="A33" s="354">
        <v>20</v>
      </c>
      <c r="B33" s="339" t="s">
        <v>70</v>
      </c>
      <c r="C33" s="361" t="s">
        <v>223</v>
      </c>
      <c r="D33" s="319" t="s">
        <v>62</v>
      </c>
      <c r="E33" s="319">
        <v>37</v>
      </c>
      <c r="F33" s="614"/>
      <c r="G33" s="615"/>
      <c r="H33" s="616"/>
      <c r="I33" s="617">
        <f t="shared" si="24"/>
        <v>0</v>
      </c>
      <c r="J33" s="618"/>
      <c r="K33" s="615">
        <v>3862.5</v>
      </c>
      <c r="L33" s="616"/>
      <c r="M33" s="632">
        <f t="shared" si="25"/>
        <v>142912.5</v>
      </c>
      <c r="N33" s="585"/>
      <c r="O33" s="358">
        <v>2010</v>
      </c>
      <c r="P33" s="302">
        <f t="shared" si="48"/>
        <v>2010</v>
      </c>
      <c r="Q33" s="292">
        <f t="shared" si="49"/>
        <v>74370</v>
      </c>
      <c r="R33" s="585"/>
      <c r="S33" s="302">
        <v>0</v>
      </c>
      <c r="T33" s="302">
        <f t="shared" si="28"/>
        <v>0</v>
      </c>
      <c r="U33" s="292">
        <f t="shared" si="29"/>
        <v>0</v>
      </c>
      <c r="V33" s="585"/>
      <c r="W33" s="358">
        <v>2190</v>
      </c>
      <c r="X33" s="302">
        <f t="shared" si="30"/>
        <v>2190</v>
      </c>
      <c r="Y33" s="292">
        <f t="shared" si="31"/>
        <v>81030</v>
      </c>
      <c r="Z33" s="585"/>
      <c r="AA33" s="291">
        <v>15750</v>
      </c>
      <c r="AB33" s="302">
        <f t="shared" si="32"/>
        <v>15750</v>
      </c>
      <c r="AC33" s="292">
        <f t="shared" si="33"/>
        <v>582750</v>
      </c>
      <c r="AD33" s="585"/>
      <c r="AE33" s="291">
        <v>8212.5</v>
      </c>
      <c r="AF33" s="302">
        <f t="shared" si="34"/>
        <v>8212.5</v>
      </c>
      <c r="AG33" s="292">
        <f t="shared" si="35"/>
        <v>303862.5</v>
      </c>
      <c r="AH33" s="585"/>
      <c r="AI33" s="291">
        <v>8010</v>
      </c>
      <c r="AJ33" s="302">
        <f t="shared" si="36"/>
        <v>8010</v>
      </c>
      <c r="AK33" s="292">
        <f t="shared" si="37"/>
        <v>296370</v>
      </c>
      <c r="AL33" s="585"/>
      <c r="AM33" s="291">
        <v>3300</v>
      </c>
      <c r="AN33" s="302">
        <f t="shared" si="38"/>
        <v>3300</v>
      </c>
      <c r="AO33" s="292">
        <f t="shared" si="39"/>
        <v>122100</v>
      </c>
      <c r="AP33" s="585"/>
      <c r="AQ33" s="291">
        <v>8580</v>
      </c>
      <c r="AR33" s="302">
        <f t="shared" si="40"/>
        <v>8580</v>
      </c>
      <c r="AS33" s="292">
        <f t="shared" si="41"/>
        <v>317460</v>
      </c>
      <c r="AT33" s="485"/>
      <c r="AU33" s="291">
        <v>0</v>
      </c>
      <c r="AV33" s="302">
        <f t="shared" si="42"/>
        <v>0</v>
      </c>
      <c r="AW33" s="292">
        <f t="shared" si="43"/>
        <v>0</v>
      </c>
      <c r="AX33" s="291">
        <f t="shared" si="44"/>
        <v>51915</v>
      </c>
      <c r="AY33" s="292">
        <f t="shared" si="45"/>
        <v>1920855</v>
      </c>
      <c r="AZ33" s="591">
        <f t="shared" si="46"/>
        <v>0</v>
      </c>
      <c r="BA33" s="603">
        <f t="shared" si="47"/>
        <v>0</v>
      </c>
      <c r="BB33" s="363"/>
      <c r="BC33" s="363"/>
      <c r="BD33" s="594"/>
      <c r="BE33" s="594"/>
      <c r="BF33" s="594"/>
      <c r="BG33" s="594"/>
      <c r="BH33" s="370"/>
      <c r="BI33" s="320"/>
      <c r="BJ33" s="320"/>
      <c r="BK33" s="336"/>
    </row>
    <row r="34" spans="1:63" s="326" customFormat="1" ht="15" customHeight="1">
      <c r="A34" s="354">
        <v>21</v>
      </c>
      <c r="B34" s="371">
        <v>7.31</v>
      </c>
      <c r="C34" s="372" t="s">
        <v>287</v>
      </c>
      <c r="D34" s="319" t="s">
        <v>67</v>
      </c>
      <c r="E34" s="319">
        <v>9091</v>
      </c>
      <c r="F34" s="614"/>
      <c r="G34" s="615"/>
      <c r="H34" s="616"/>
      <c r="I34" s="617">
        <f t="shared" si="24"/>
        <v>0</v>
      </c>
      <c r="J34" s="618"/>
      <c r="K34" s="615">
        <v>0</v>
      </c>
      <c r="L34" s="616"/>
      <c r="M34" s="632">
        <f t="shared" si="25"/>
        <v>0</v>
      </c>
      <c r="N34" s="585"/>
      <c r="O34" s="358">
        <v>0</v>
      </c>
      <c r="P34" s="302">
        <f t="shared" si="48"/>
        <v>0</v>
      </c>
      <c r="Q34" s="292">
        <f t="shared" si="49"/>
        <v>0</v>
      </c>
      <c r="R34" s="585"/>
      <c r="S34" s="358">
        <v>0</v>
      </c>
      <c r="T34" s="302">
        <f t="shared" si="28"/>
        <v>0</v>
      </c>
      <c r="U34" s="292">
        <f t="shared" si="29"/>
        <v>0</v>
      </c>
      <c r="V34" s="585"/>
      <c r="W34" s="358">
        <v>0</v>
      </c>
      <c r="X34" s="302">
        <f t="shared" si="30"/>
        <v>0</v>
      </c>
      <c r="Y34" s="292">
        <f t="shared" si="31"/>
        <v>0</v>
      </c>
      <c r="Z34" s="585"/>
      <c r="AA34" s="291">
        <v>0</v>
      </c>
      <c r="AB34" s="302">
        <f t="shared" si="32"/>
        <v>0</v>
      </c>
      <c r="AC34" s="292">
        <f t="shared" si="33"/>
        <v>0</v>
      </c>
      <c r="AD34" s="585"/>
      <c r="AE34" s="291">
        <v>0</v>
      </c>
      <c r="AF34" s="302">
        <f t="shared" si="34"/>
        <v>0</v>
      </c>
      <c r="AG34" s="292">
        <f t="shared" si="35"/>
        <v>0</v>
      </c>
      <c r="AH34" s="585"/>
      <c r="AI34" s="291">
        <v>0</v>
      </c>
      <c r="AJ34" s="302">
        <f t="shared" si="36"/>
        <v>0</v>
      </c>
      <c r="AK34" s="292">
        <f t="shared" si="37"/>
        <v>0</v>
      </c>
      <c r="AL34" s="585"/>
      <c r="AM34" s="291">
        <v>0</v>
      </c>
      <c r="AN34" s="302">
        <f t="shared" si="38"/>
        <v>0</v>
      </c>
      <c r="AO34" s="292">
        <f t="shared" si="39"/>
        <v>0</v>
      </c>
      <c r="AP34" s="585"/>
      <c r="AQ34" s="291">
        <v>0</v>
      </c>
      <c r="AR34" s="302">
        <f t="shared" si="40"/>
        <v>0</v>
      </c>
      <c r="AS34" s="292">
        <f t="shared" si="41"/>
        <v>0</v>
      </c>
      <c r="AT34" s="485"/>
      <c r="AU34" s="291">
        <v>0</v>
      </c>
      <c r="AV34" s="302">
        <f t="shared" si="42"/>
        <v>0</v>
      </c>
      <c r="AW34" s="292">
        <f t="shared" si="43"/>
        <v>0</v>
      </c>
      <c r="AX34" s="291">
        <f t="shared" si="44"/>
        <v>0</v>
      </c>
      <c r="AY34" s="292">
        <f t="shared" si="45"/>
        <v>0</v>
      </c>
      <c r="AZ34" s="591">
        <f t="shared" si="46"/>
        <v>0</v>
      </c>
      <c r="BA34" s="603">
        <f t="shared" si="47"/>
        <v>0</v>
      </c>
      <c r="BB34" s="590"/>
      <c r="BC34" s="590"/>
      <c r="BD34" s="320"/>
      <c r="BE34" s="320"/>
      <c r="BF34" s="320"/>
      <c r="BG34" s="320"/>
      <c r="BH34" s="320"/>
      <c r="BI34" s="320"/>
      <c r="BJ34" s="320"/>
      <c r="BK34" s="336"/>
    </row>
    <row r="35" spans="1:63" s="326" customFormat="1" ht="15" customHeight="1">
      <c r="A35" s="354">
        <v>22</v>
      </c>
      <c r="B35" s="373">
        <v>6.7</v>
      </c>
      <c r="C35" s="374" t="s">
        <v>281</v>
      </c>
      <c r="D35" s="319" t="s">
        <v>67</v>
      </c>
      <c r="E35" s="319">
        <v>5836</v>
      </c>
      <c r="F35" s="614"/>
      <c r="G35" s="615"/>
      <c r="H35" s="616"/>
      <c r="I35" s="617">
        <f t="shared" si="24"/>
        <v>0</v>
      </c>
      <c r="J35" s="618"/>
      <c r="K35" s="615">
        <v>0</v>
      </c>
      <c r="L35" s="616"/>
      <c r="M35" s="632">
        <f t="shared" si="25"/>
        <v>0</v>
      </c>
      <c r="N35" s="585"/>
      <c r="O35" s="358">
        <v>0</v>
      </c>
      <c r="P35" s="302">
        <f t="shared" si="48"/>
        <v>0</v>
      </c>
      <c r="Q35" s="292">
        <f t="shared" si="49"/>
        <v>0</v>
      </c>
      <c r="R35" s="585"/>
      <c r="S35" s="358">
        <v>0</v>
      </c>
      <c r="T35" s="302">
        <f t="shared" si="28"/>
        <v>0</v>
      </c>
      <c r="U35" s="292">
        <f t="shared" si="29"/>
        <v>0</v>
      </c>
      <c r="V35" s="585"/>
      <c r="W35" s="358">
        <v>0</v>
      </c>
      <c r="X35" s="302">
        <f t="shared" si="30"/>
        <v>0</v>
      </c>
      <c r="Y35" s="292">
        <f t="shared" si="31"/>
        <v>0</v>
      </c>
      <c r="Z35" s="585"/>
      <c r="AA35" s="291">
        <v>0</v>
      </c>
      <c r="AB35" s="302">
        <f t="shared" si="32"/>
        <v>0</v>
      </c>
      <c r="AC35" s="292">
        <f t="shared" si="33"/>
        <v>0</v>
      </c>
      <c r="AD35" s="585"/>
      <c r="AE35" s="291">
        <v>0</v>
      </c>
      <c r="AF35" s="302">
        <f t="shared" si="34"/>
        <v>0</v>
      </c>
      <c r="AG35" s="292">
        <f t="shared" si="35"/>
        <v>0</v>
      </c>
      <c r="AH35" s="585"/>
      <c r="AI35" s="291">
        <v>0</v>
      </c>
      <c r="AJ35" s="302">
        <f t="shared" si="36"/>
        <v>0</v>
      </c>
      <c r="AK35" s="292">
        <f t="shared" si="37"/>
        <v>0</v>
      </c>
      <c r="AL35" s="585"/>
      <c r="AM35" s="291">
        <v>0</v>
      </c>
      <c r="AN35" s="302">
        <f t="shared" si="38"/>
        <v>0</v>
      </c>
      <c r="AO35" s="292">
        <f t="shared" si="39"/>
        <v>0</v>
      </c>
      <c r="AP35" s="585"/>
      <c r="AQ35" s="291">
        <v>0</v>
      </c>
      <c r="AR35" s="302">
        <f t="shared" si="40"/>
        <v>0</v>
      </c>
      <c r="AS35" s="292">
        <f t="shared" si="41"/>
        <v>0</v>
      </c>
      <c r="AT35" s="485"/>
      <c r="AU35" s="291">
        <v>0</v>
      </c>
      <c r="AV35" s="302">
        <f t="shared" si="42"/>
        <v>0</v>
      </c>
      <c r="AW35" s="292">
        <f t="shared" si="43"/>
        <v>0</v>
      </c>
      <c r="AX35" s="291">
        <f t="shared" si="44"/>
        <v>0</v>
      </c>
      <c r="AY35" s="292">
        <f t="shared" si="45"/>
        <v>0</v>
      </c>
      <c r="AZ35" s="591">
        <f t="shared" si="46"/>
        <v>0</v>
      </c>
      <c r="BA35" s="603">
        <f t="shared" si="47"/>
        <v>0</v>
      </c>
      <c r="BB35" s="340"/>
      <c r="BC35" s="588"/>
      <c r="BD35" s="588"/>
      <c r="BE35" s="588"/>
      <c r="BF35" s="588"/>
      <c r="BG35" s="588"/>
      <c r="BH35" s="320"/>
      <c r="BI35" s="320"/>
      <c r="BJ35" s="320"/>
      <c r="BK35" s="336"/>
    </row>
    <row r="36" spans="1:63" s="326" customFormat="1" ht="15" customHeight="1">
      <c r="A36" s="354">
        <v>23</v>
      </c>
      <c r="B36" s="375" t="s">
        <v>371</v>
      </c>
      <c r="C36" s="374" t="s">
        <v>370</v>
      </c>
      <c r="D36" s="319" t="s">
        <v>67</v>
      </c>
      <c r="E36" s="319">
        <v>5097</v>
      </c>
      <c r="F36" s="614"/>
      <c r="G36" s="615"/>
      <c r="H36" s="616"/>
      <c r="I36" s="617">
        <f t="shared" si="24"/>
        <v>0</v>
      </c>
      <c r="J36" s="618"/>
      <c r="K36" s="615">
        <v>0</v>
      </c>
      <c r="L36" s="616"/>
      <c r="M36" s="632">
        <f t="shared" si="25"/>
        <v>0</v>
      </c>
      <c r="N36" s="585"/>
      <c r="O36" s="358">
        <v>0</v>
      </c>
      <c r="P36" s="302">
        <f t="shared" si="48"/>
        <v>0</v>
      </c>
      <c r="Q36" s="292">
        <f t="shared" si="49"/>
        <v>0</v>
      </c>
      <c r="R36" s="585"/>
      <c r="S36" s="358">
        <v>0</v>
      </c>
      <c r="T36" s="302">
        <f t="shared" si="28"/>
        <v>0</v>
      </c>
      <c r="U36" s="292">
        <f t="shared" si="29"/>
        <v>0</v>
      </c>
      <c r="V36" s="585"/>
      <c r="W36" s="358">
        <v>0</v>
      </c>
      <c r="X36" s="302">
        <f t="shared" si="30"/>
        <v>0</v>
      </c>
      <c r="Y36" s="292">
        <f t="shared" si="31"/>
        <v>0</v>
      </c>
      <c r="Z36" s="585"/>
      <c r="AA36" s="291">
        <v>0</v>
      </c>
      <c r="AB36" s="302">
        <f t="shared" si="32"/>
        <v>0</v>
      </c>
      <c r="AC36" s="292">
        <f t="shared" si="33"/>
        <v>0</v>
      </c>
      <c r="AD36" s="585"/>
      <c r="AE36" s="291">
        <v>0</v>
      </c>
      <c r="AF36" s="302">
        <f t="shared" si="34"/>
        <v>0</v>
      </c>
      <c r="AG36" s="292">
        <f t="shared" si="35"/>
        <v>0</v>
      </c>
      <c r="AH36" s="585"/>
      <c r="AI36" s="291">
        <v>0</v>
      </c>
      <c r="AJ36" s="302">
        <f t="shared" si="36"/>
        <v>0</v>
      </c>
      <c r="AK36" s="292">
        <f t="shared" si="37"/>
        <v>0</v>
      </c>
      <c r="AL36" s="585"/>
      <c r="AM36" s="291">
        <v>0</v>
      </c>
      <c r="AN36" s="302">
        <f t="shared" si="38"/>
        <v>0</v>
      </c>
      <c r="AO36" s="292">
        <f t="shared" si="39"/>
        <v>0</v>
      </c>
      <c r="AP36" s="585"/>
      <c r="AQ36" s="291">
        <v>0</v>
      </c>
      <c r="AR36" s="302">
        <f t="shared" si="40"/>
        <v>0</v>
      </c>
      <c r="AS36" s="292">
        <f t="shared" si="41"/>
        <v>0</v>
      </c>
      <c r="AT36" s="485"/>
      <c r="AU36" s="291">
        <v>0</v>
      </c>
      <c r="AV36" s="302">
        <f t="shared" si="42"/>
        <v>0</v>
      </c>
      <c r="AW36" s="292">
        <f t="shared" si="43"/>
        <v>0</v>
      </c>
      <c r="AX36" s="291">
        <f t="shared" si="44"/>
        <v>0</v>
      </c>
      <c r="AY36" s="292">
        <f t="shared" si="45"/>
        <v>0</v>
      </c>
      <c r="AZ36" s="591">
        <f t="shared" si="46"/>
        <v>0</v>
      </c>
      <c r="BA36" s="603">
        <f t="shared" si="47"/>
        <v>0</v>
      </c>
      <c r="BB36" s="376"/>
      <c r="BC36" s="593"/>
      <c r="BD36" s="593"/>
      <c r="BE36" s="593"/>
      <c r="BF36" s="593"/>
      <c r="BG36" s="593"/>
      <c r="BH36" s="377"/>
      <c r="BI36" s="377"/>
      <c r="BJ36" s="320"/>
      <c r="BK36" s="336"/>
    </row>
    <row r="37" spans="1:63" s="326" customFormat="1" ht="15" customHeight="1">
      <c r="A37" s="354">
        <v>24</v>
      </c>
      <c r="B37" s="334" t="s">
        <v>77</v>
      </c>
      <c r="C37" s="318" t="s">
        <v>225</v>
      </c>
      <c r="D37" s="319" t="s">
        <v>62</v>
      </c>
      <c r="E37" s="319">
        <v>4729</v>
      </c>
      <c r="F37" s="614"/>
      <c r="G37" s="615">
        <f>[218]BOQ!$D$31</f>
        <v>8.2080000000000002</v>
      </c>
      <c r="H37" s="616"/>
      <c r="I37" s="617">
        <f t="shared" si="24"/>
        <v>38815.631999999998</v>
      </c>
      <c r="J37" s="618"/>
      <c r="K37" s="615">
        <v>5.7600000000000007</v>
      </c>
      <c r="L37" s="616"/>
      <c r="M37" s="632">
        <f t="shared" si="25"/>
        <v>27239.040000000005</v>
      </c>
      <c r="N37" s="585">
        <v>3.87</v>
      </c>
      <c r="O37" s="358">
        <v>4.3200000000000012</v>
      </c>
      <c r="P37" s="302">
        <f t="shared" si="48"/>
        <v>0.45000000000000107</v>
      </c>
      <c r="Q37" s="292">
        <f t="shared" si="49"/>
        <v>2128.0500000000052</v>
      </c>
      <c r="R37" s="585">
        <v>0</v>
      </c>
      <c r="S37" s="358">
        <v>6.9479999999999995</v>
      </c>
      <c r="T37" s="302">
        <f t="shared" si="28"/>
        <v>6.9479999999999995</v>
      </c>
      <c r="U37" s="292">
        <f t="shared" si="29"/>
        <v>32857.091999999997</v>
      </c>
      <c r="V37" s="585">
        <v>4.5599999999999996</v>
      </c>
      <c r="W37" s="358">
        <v>5.4720000000000004</v>
      </c>
      <c r="X37" s="302">
        <f t="shared" si="30"/>
        <v>0.91200000000000081</v>
      </c>
      <c r="Y37" s="292">
        <f t="shared" si="31"/>
        <v>4312.8480000000036</v>
      </c>
      <c r="Z37" s="585">
        <v>11.56</v>
      </c>
      <c r="AA37" s="291">
        <v>15.120000000000001</v>
      </c>
      <c r="AB37" s="302">
        <f t="shared" si="32"/>
        <v>3.5600000000000005</v>
      </c>
      <c r="AC37" s="292">
        <f t="shared" si="33"/>
        <v>16835.240000000002</v>
      </c>
      <c r="AD37" s="585">
        <v>11.53</v>
      </c>
      <c r="AE37" s="291">
        <v>16.632000000000001</v>
      </c>
      <c r="AF37" s="302">
        <f t="shared" si="34"/>
        <v>5.1020000000000021</v>
      </c>
      <c r="AG37" s="292">
        <f t="shared" si="35"/>
        <v>24127.358000000011</v>
      </c>
      <c r="AH37" s="585">
        <v>10.52</v>
      </c>
      <c r="AI37" s="291">
        <v>13.716000000000001</v>
      </c>
      <c r="AJ37" s="302">
        <f t="shared" si="36"/>
        <v>3.1960000000000015</v>
      </c>
      <c r="AK37" s="292">
        <f t="shared" si="37"/>
        <v>15113.884000000007</v>
      </c>
      <c r="AL37" s="585">
        <v>5.26</v>
      </c>
      <c r="AM37" s="291">
        <v>3.9600000000000004</v>
      </c>
      <c r="AN37" s="302">
        <f t="shared" si="38"/>
        <v>-1.2999999999999994</v>
      </c>
      <c r="AO37" s="292">
        <f t="shared" si="39"/>
        <v>-6147.6999999999971</v>
      </c>
      <c r="AP37" s="585">
        <v>11.22</v>
      </c>
      <c r="AQ37" s="291">
        <v>11.879999999999999</v>
      </c>
      <c r="AR37" s="302">
        <f t="shared" si="40"/>
        <v>0.65999999999999837</v>
      </c>
      <c r="AS37" s="292">
        <f t="shared" si="41"/>
        <v>3121.1399999999921</v>
      </c>
      <c r="AT37" s="485">
        <v>8.0500000000000007</v>
      </c>
      <c r="AU37" s="291">
        <v>10.8</v>
      </c>
      <c r="AV37" s="302">
        <f t="shared" si="42"/>
        <v>2.75</v>
      </c>
      <c r="AW37" s="292">
        <f t="shared" si="43"/>
        <v>13004.75</v>
      </c>
      <c r="AX37" s="291">
        <f t="shared" si="44"/>
        <v>102.816</v>
      </c>
      <c r="AY37" s="292">
        <f t="shared" si="45"/>
        <v>486216.864</v>
      </c>
      <c r="AZ37" s="591">
        <f t="shared" si="46"/>
        <v>66.570000000000007</v>
      </c>
      <c r="BA37" s="603">
        <f t="shared" si="47"/>
        <v>314809.53000000003</v>
      </c>
      <c r="BB37" s="589"/>
      <c r="BC37" s="589"/>
      <c r="BD37" s="589"/>
      <c r="BE37" s="589"/>
      <c r="BF37" s="320"/>
      <c r="BG37" s="342"/>
      <c r="BH37" s="343"/>
      <c r="BI37" s="343"/>
      <c r="BJ37" s="343"/>
      <c r="BK37" s="336"/>
    </row>
    <row r="38" spans="1:63" s="326" customFormat="1" ht="15" customHeight="1">
      <c r="A38" s="354">
        <v>25</v>
      </c>
      <c r="B38" s="360" t="s">
        <v>116</v>
      </c>
      <c r="C38" s="365" t="s">
        <v>441</v>
      </c>
      <c r="D38" s="319" t="s">
        <v>79</v>
      </c>
      <c r="E38" s="319">
        <v>3700</v>
      </c>
      <c r="F38" s="614"/>
      <c r="G38" s="615">
        <f>[218]BOQ!$D$32</f>
        <v>0</v>
      </c>
      <c r="H38" s="616"/>
      <c r="I38" s="617">
        <f t="shared" si="24"/>
        <v>0</v>
      </c>
      <c r="J38" s="618"/>
      <c r="K38" s="615">
        <v>0</v>
      </c>
      <c r="L38" s="616"/>
      <c r="M38" s="632">
        <f t="shared" si="25"/>
        <v>0</v>
      </c>
      <c r="N38" s="585"/>
      <c r="O38" s="358">
        <v>0</v>
      </c>
      <c r="P38" s="302">
        <f t="shared" si="48"/>
        <v>0</v>
      </c>
      <c r="Q38" s="292">
        <f t="shared" si="49"/>
        <v>0</v>
      </c>
      <c r="R38" s="585"/>
      <c r="S38" s="358">
        <v>0</v>
      </c>
      <c r="T38" s="302">
        <f t="shared" si="28"/>
        <v>0</v>
      </c>
      <c r="U38" s="292">
        <f t="shared" si="29"/>
        <v>0</v>
      </c>
      <c r="V38" s="585"/>
      <c r="W38" s="358">
        <v>0</v>
      </c>
      <c r="X38" s="302">
        <f t="shared" si="30"/>
        <v>0</v>
      </c>
      <c r="Y38" s="292">
        <f t="shared" si="31"/>
        <v>0</v>
      </c>
      <c r="Z38" s="585"/>
      <c r="AA38" s="291">
        <v>0</v>
      </c>
      <c r="AB38" s="302">
        <f t="shared" si="32"/>
        <v>0</v>
      </c>
      <c r="AC38" s="292">
        <f t="shared" si="33"/>
        <v>0</v>
      </c>
      <c r="AD38" s="585"/>
      <c r="AE38" s="291">
        <v>0</v>
      </c>
      <c r="AF38" s="302">
        <f t="shared" si="34"/>
        <v>0</v>
      </c>
      <c r="AG38" s="292">
        <f t="shared" si="35"/>
        <v>0</v>
      </c>
      <c r="AH38" s="585"/>
      <c r="AI38" s="291">
        <v>0</v>
      </c>
      <c r="AJ38" s="302">
        <f t="shared" si="36"/>
        <v>0</v>
      </c>
      <c r="AK38" s="292">
        <f t="shared" si="37"/>
        <v>0</v>
      </c>
      <c r="AL38" s="585"/>
      <c r="AM38" s="291">
        <v>0</v>
      </c>
      <c r="AN38" s="302">
        <f t="shared" si="38"/>
        <v>0</v>
      </c>
      <c r="AO38" s="292">
        <f t="shared" si="39"/>
        <v>0</v>
      </c>
      <c r="AP38" s="585"/>
      <c r="AQ38" s="291">
        <v>0</v>
      </c>
      <c r="AR38" s="302">
        <f t="shared" si="40"/>
        <v>0</v>
      </c>
      <c r="AS38" s="292">
        <f t="shared" si="41"/>
        <v>0</v>
      </c>
      <c r="AT38" s="485"/>
      <c r="AU38" s="291">
        <v>0</v>
      </c>
      <c r="AV38" s="302">
        <f t="shared" si="42"/>
        <v>0</v>
      </c>
      <c r="AW38" s="292">
        <f t="shared" si="43"/>
        <v>0</v>
      </c>
      <c r="AX38" s="291">
        <f t="shared" si="44"/>
        <v>0</v>
      </c>
      <c r="AY38" s="292">
        <f t="shared" si="45"/>
        <v>0</v>
      </c>
      <c r="AZ38" s="591">
        <f t="shared" si="46"/>
        <v>0</v>
      </c>
      <c r="BA38" s="603">
        <f t="shared" si="47"/>
        <v>0</v>
      </c>
      <c r="BB38" s="590"/>
      <c r="BC38" s="590"/>
      <c r="BD38" s="590"/>
      <c r="BE38" s="590"/>
      <c r="BF38" s="591"/>
      <c r="BG38" s="591"/>
      <c r="BH38" s="590"/>
      <c r="BI38" s="345"/>
      <c r="BJ38" s="346"/>
      <c r="BK38" s="336"/>
    </row>
    <row r="39" spans="1:63" s="326" customFormat="1" ht="15" customHeight="1">
      <c r="A39" s="354">
        <v>26</v>
      </c>
      <c r="B39" s="334" t="s">
        <v>176</v>
      </c>
      <c r="C39" s="338" t="s">
        <v>442</v>
      </c>
      <c r="D39" s="319" t="s">
        <v>79</v>
      </c>
      <c r="E39" s="319">
        <v>2194</v>
      </c>
      <c r="F39" s="614"/>
      <c r="G39" s="615">
        <v>4</v>
      </c>
      <c r="H39" s="616"/>
      <c r="I39" s="617">
        <f t="shared" si="24"/>
        <v>8776</v>
      </c>
      <c r="J39" s="618"/>
      <c r="K39" s="615">
        <v>3</v>
      </c>
      <c r="L39" s="616"/>
      <c r="M39" s="632">
        <f t="shared" si="25"/>
        <v>6582</v>
      </c>
      <c r="N39" s="585">
        <v>3</v>
      </c>
      <c r="O39" s="358">
        <v>3</v>
      </c>
      <c r="P39" s="302">
        <f t="shared" si="48"/>
        <v>0</v>
      </c>
      <c r="Q39" s="292">
        <f t="shared" si="49"/>
        <v>0</v>
      </c>
      <c r="R39" s="585">
        <v>0</v>
      </c>
      <c r="S39" s="358">
        <v>3</v>
      </c>
      <c r="T39" s="302">
        <f t="shared" si="28"/>
        <v>3</v>
      </c>
      <c r="U39" s="292">
        <f t="shared" si="29"/>
        <v>6582</v>
      </c>
      <c r="V39" s="585">
        <v>3</v>
      </c>
      <c r="W39" s="358">
        <v>3</v>
      </c>
      <c r="X39" s="302">
        <f t="shared" si="30"/>
        <v>0</v>
      </c>
      <c r="Y39" s="292">
        <f t="shared" si="31"/>
        <v>0</v>
      </c>
      <c r="Z39" s="585">
        <v>6</v>
      </c>
      <c r="AA39" s="291">
        <v>6</v>
      </c>
      <c r="AB39" s="302">
        <f t="shared" si="32"/>
        <v>0</v>
      </c>
      <c r="AC39" s="292">
        <f t="shared" si="33"/>
        <v>0</v>
      </c>
      <c r="AD39" s="585">
        <v>6</v>
      </c>
      <c r="AE39" s="291">
        <v>6</v>
      </c>
      <c r="AF39" s="302">
        <f t="shared" si="34"/>
        <v>0</v>
      </c>
      <c r="AG39" s="292">
        <f t="shared" si="35"/>
        <v>0</v>
      </c>
      <c r="AH39" s="585">
        <v>5</v>
      </c>
      <c r="AI39" s="291">
        <v>5</v>
      </c>
      <c r="AJ39" s="302">
        <f t="shared" si="36"/>
        <v>0</v>
      </c>
      <c r="AK39" s="292">
        <f t="shared" si="37"/>
        <v>0</v>
      </c>
      <c r="AL39" s="585">
        <v>3</v>
      </c>
      <c r="AM39" s="291">
        <v>3</v>
      </c>
      <c r="AN39" s="302">
        <f t="shared" si="38"/>
        <v>0</v>
      </c>
      <c r="AO39" s="292">
        <f t="shared" si="39"/>
        <v>0</v>
      </c>
      <c r="AP39" s="585">
        <v>5</v>
      </c>
      <c r="AQ39" s="291">
        <v>5</v>
      </c>
      <c r="AR39" s="302">
        <f t="shared" si="40"/>
        <v>0</v>
      </c>
      <c r="AS39" s="292">
        <f t="shared" si="41"/>
        <v>0</v>
      </c>
      <c r="AT39" s="485">
        <v>4</v>
      </c>
      <c r="AU39" s="291">
        <v>4</v>
      </c>
      <c r="AV39" s="302">
        <f t="shared" si="42"/>
        <v>0</v>
      </c>
      <c r="AW39" s="292">
        <f t="shared" si="43"/>
        <v>0</v>
      </c>
      <c r="AX39" s="291">
        <f t="shared" si="44"/>
        <v>45</v>
      </c>
      <c r="AY39" s="292">
        <f t="shared" si="45"/>
        <v>98730</v>
      </c>
      <c r="AZ39" s="591">
        <f t="shared" si="46"/>
        <v>35</v>
      </c>
      <c r="BA39" s="603">
        <f t="shared" si="47"/>
        <v>76790</v>
      </c>
      <c r="BB39" s="590"/>
      <c r="BC39" s="590"/>
      <c r="BD39" s="590"/>
      <c r="BE39" s="590"/>
      <c r="BF39" s="591"/>
      <c r="BG39" s="591"/>
      <c r="BH39" s="590"/>
      <c r="BI39" s="345"/>
      <c r="BJ39" s="346"/>
      <c r="BK39" s="336"/>
    </row>
    <row r="40" spans="1:63" s="326" customFormat="1" ht="15" customHeight="1">
      <c r="A40" s="354">
        <v>27</v>
      </c>
      <c r="B40" s="334" t="s">
        <v>177</v>
      </c>
      <c r="C40" s="318" t="s">
        <v>226</v>
      </c>
      <c r="D40" s="319" t="s">
        <v>79</v>
      </c>
      <c r="E40" s="319">
        <v>463</v>
      </c>
      <c r="F40" s="614"/>
      <c r="G40" s="615">
        <v>9</v>
      </c>
      <c r="H40" s="616"/>
      <c r="I40" s="617">
        <f t="shared" si="24"/>
        <v>4167</v>
      </c>
      <c r="J40" s="618"/>
      <c r="K40" s="615">
        <v>6</v>
      </c>
      <c r="L40" s="616"/>
      <c r="M40" s="632">
        <f t="shared" si="25"/>
        <v>2778</v>
      </c>
      <c r="N40" s="585">
        <v>4</v>
      </c>
      <c r="O40" s="358">
        <v>4</v>
      </c>
      <c r="P40" s="302">
        <f t="shared" si="48"/>
        <v>0</v>
      </c>
      <c r="Q40" s="292">
        <f t="shared" si="49"/>
        <v>0</v>
      </c>
      <c r="R40" s="585">
        <v>0</v>
      </c>
      <c r="S40" s="358">
        <v>8</v>
      </c>
      <c r="T40" s="302">
        <f t="shared" si="28"/>
        <v>8</v>
      </c>
      <c r="U40" s="292">
        <f t="shared" si="29"/>
        <v>3704</v>
      </c>
      <c r="V40" s="585">
        <v>6</v>
      </c>
      <c r="W40" s="358">
        <v>6</v>
      </c>
      <c r="X40" s="302">
        <f t="shared" si="30"/>
        <v>0</v>
      </c>
      <c r="Y40" s="292">
        <f t="shared" si="31"/>
        <v>0</v>
      </c>
      <c r="Z40" s="585">
        <v>16</v>
      </c>
      <c r="AA40" s="291">
        <v>16</v>
      </c>
      <c r="AB40" s="302">
        <f t="shared" si="32"/>
        <v>0</v>
      </c>
      <c r="AC40" s="292">
        <f t="shared" si="33"/>
        <v>0</v>
      </c>
      <c r="AD40" s="585">
        <v>19</v>
      </c>
      <c r="AE40" s="291">
        <v>19</v>
      </c>
      <c r="AF40" s="302">
        <f t="shared" si="34"/>
        <v>0</v>
      </c>
      <c r="AG40" s="292">
        <f t="shared" si="35"/>
        <v>0</v>
      </c>
      <c r="AH40" s="585">
        <v>16</v>
      </c>
      <c r="AI40" s="291">
        <v>16</v>
      </c>
      <c r="AJ40" s="302">
        <f t="shared" si="36"/>
        <v>0</v>
      </c>
      <c r="AK40" s="292">
        <f t="shared" si="37"/>
        <v>0</v>
      </c>
      <c r="AL40" s="585">
        <v>4</v>
      </c>
      <c r="AM40" s="291">
        <v>4</v>
      </c>
      <c r="AN40" s="302">
        <f t="shared" si="38"/>
        <v>0</v>
      </c>
      <c r="AO40" s="292">
        <f t="shared" si="39"/>
        <v>0</v>
      </c>
      <c r="AP40" s="585">
        <v>13</v>
      </c>
      <c r="AQ40" s="291">
        <v>13</v>
      </c>
      <c r="AR40" s="302">
        <f t="shared" si="40"/>
        <v>0</v>
      </c>
      <c r="AS40" s="292">
        <f t="shared" si="41"/>
        <v>0</v>
      </c>
      <c r="AT40" s="485">
        <v>12</v>
      </c>
      <c r="AU40" s="291">
        <v>12</v>
      </c>
      <c r="AV40" s="302">
        <f t="shared" si="42"/>
        <v>0</v>
      </c>
      <c r="AW40" s="292">
        <f t="shared" si="43"/>
        <v>0</v>
      </c>
      <c r="AX40" s="291">
        <f t="shared" si="44"/>
        <v>113</v>
      </c>
      <c r="AY40" s="292">
        <f t="shared" si="45"/>
        <v>52319</v>
      </c>
      <c r="AZ40" s="591">
        <f t="shared" si="46"/>
        <v>90</v>
      </c>
      <c r="BA40" s="603">
        <f t="shared" si="47"/>
        <v>41670</v>
      </c>
      <c r="BB40" s="590"/>
      <c r="BC40" s="590"/>
      <c r="BD40" s="590"/>
      <c r="BE40" s="590"/>
      <c r="BF40" s="591"/>
      <c r="BG40" s="591"/>
      <c r="BH40" s="590"/>
      <c r="BI40" s="345"/>
      <c r="BJ40" s="346"/>
      <c r="BK40" s="336"/>
    </row>
    <row r="41" spans="1:63" s="326" customFormat="1" ht="15" customHeight="1">
      <c r="A41" s="354">
        <v>28</v>
      </c>
      <c r="B41" s="360">
        <v>9.17</v>
      </c>
      <c r="C41" s="318" t="s">
        <v>279</v>
      </c>
      <c r="D41" s="319" t="s">
        <v>79</v>
      </c>
      <c r="E41" s="319">
        <v>472</v>
      </c>
      <c r="F41" s="614"/>
      <c r="G41" s="615">
        <v>92</v>
      </c>
      <c r="H41" s="616"/>
      <c r="I41" s="617">
        <f t="shared" si="24"/>
        <v>43424</v>
      </c>
      <c r="J41" s="618"/>
      <c r="K41" s="615">
        <v>96</v>
      </c>
      <c r="L41" s="616"/>
      <c r="M41" s="632">
        <f t="shared" si="25"/>
        <v>45312</v>
      </c>
      <c r="N41" s="585">
        <v>70</v>
      </c>
      <c r="O41" s="358">
        <v>72</v>
      </c>
      <c r="P41" s="302">
        <f t="shared" si="48"/>
        <v>2</v>
      </c>
      <c r="Q41" s="292">
        <f t="shared" si="49"/>
        <v>944</v>
      </c>
      <c r="R41" s="585">
        <v>0</v>
      </c>
      <c r="S41" s="358">
        <v>116</v>
      </c>
      <c r="T41" s="302">
        <f t="shared" si="28"/>
        <v>116</v>
      </c>
      <c r="U41" s="292">
        <f t="shared" si="29"/>
        <v>54752</v>
      </c>
      <c r="V41" s="585">
        <v>85</v>
      </c>
      <c r="W41" s="358">
        <v>92</v>
      </c>
      <c r="X41" s="302">
        <f t="shared" si="30"/>
        <v>7</v>
      </c>
      <c r="Y41" s="292">
        <f t="shared" si="31"/>
        <v>3304</v>
      </c>
      <c r="Z41" s="585">
        <v>160</v>
      </c>
      <c r="AA41" s="291">
        <v>168</v>
      </c>
      <c r="AB41" s="302">
        <f t="shared" si="32"/>
        <v>8</v>
      </c>
      <c r="AC41" s="292">
        <f t="shared" si="33"/>
        <v>3776</v>
      </c>
      <c r="AD41" s="585">
        <v>220</v>
      </c>
      <c r="AE41" s="291">
        <v>278</v>
      </c>
      <c r="AF41" s="302">
        <f t="shared" si="34"/>
        <v>58</v>
      </c>
      <c r="AG41" s="292">
        <f t="shared" si="35"/>
        <v>27376</v>
      </c>
      <c r="AH41" s="585">
        <v>198</v>
      </c>
      <c r="AI41" s="291">
        <v>229</v>
      </c>
      <c r="AJ41" s="302">
        <f t="shared" si="36"/>
        <v>31</v>
      </c>
      <c r="AK41" s="292">
        <f t="shared" si="37"/>
        <v>14632</v>
      </c>
      <c r="AL41" s="585">
        <v>60</v>
      </c>
      <c r="AM41" s="291">
        <v>66</v>
      </c>
      <c r="AN41" s="302">
        <f t="shared" si="38"/>
        <v>6</v>
      </c>
      <c r="AO41" s="292">
        <f t="shared" si="39"/>
        <v>2832</v>
      </c>
      <c r="AP41" s="585">
        <v>190</v>
      </c>
      <c r="AQ41" s="291">
        <v>198</v>
      </c>
      <c r="AR41" s="302">
        <f t="shared" si="40"/>
        <v>8</v>
      </c>
      <c r="AS41" s="292">
        <f t="shared" si="41"/>
        <v>3776</v>
      </c>
      <c r="AT41" s="485">
        <v>120</v>
      </c>
      <c r="AU41" s="291">
        <v>120</v>
      </c>
      <c r="AV41" s="302">
        <f t="shared" si="42"/>
        <v>0</v>
      </c>
      <c r="AW41" s="292">
        <f t="shared" si="43"/>
        <v>0</v>
      </c>
      <c r="AX41" s="291">
        <f t="shared" si="44"/>
        <v>1527</v>
      </c>
      <c r="AY41" s="292">
        <f t="shared" si="45"/>
        <v>720744</v>
      </c>
      <c r="AZ41" s="591">
        <f t="shared" si="46"/>
        <v>1103</v>
      </c>
      <c r="BA41" s="603">
        <f t="shared" si="47"/>
        <v>520616</v>
      </c>
      <c r="BB41" s="590"/>
      <c r="BC41" s="590"/>
      <c r="BD41" s="590"/>
      <c r="BE41" s="590"/>
      <c r="BF41" s="591"/>
      <c r="BG41" s="591"/>
      <c r="BH41" s="590"/>
      <c r="BI41" s="345"/>
      <c r="BJ41" s="346"/>
      <c r="BK41" s="336"/>
    </row>
    <row r="42" spans="1:63" s="326" customFormat="1" ht="15" customHeight="1">
      <c r="A42" s="354">
        <v>29</v>
      </c>
      <c r="B42" s="360" t="s">
        <v>81</v>
      </c>
      <c r="C42" s="318" t="s">
        <v>249</v>
      </c>
      <c r="D42" s="319" t="s">
        <v>79</v>
      </c>
      <c r="E42" s="319">
        <v>13749</v>
      </c>
      <c r="F42" s="614"/>
      <c r="G42" s="615">
        <v>1</v>
      </c>
      <c r="H42" s="616"/>
      <c r="I42" s="617">
        <f t="shared" si="24"/>
        <v>13749</v>
      </c>
      <c r="J42" s="618"/>
      <c r="K42" s="615">
        <v>1</v>
      </c>
      <c r="L42" s="616"/>
      <c r="M42" s="632">
        <f t="shared" si="25"/>
        <v>13749</v>
      </c>
      <c r="N42" s="585">
        <v>1</v>
      </c>
      <c r="O42" s="358">
        <v>1</v>
      </c>
      <c r="P42" s="302">
        <f t="shared" si="48"/>
        <v>0</v>
      </c>
      <c r="Q42" s="292">
        <f t="shared" si="49"/>
        <v>0</v>
      </c>
      <c r="R42" s="585">
        <v>1</v>
      </c>
      <c r="S42" s="358">
        <v>1</v>
      </c>
      <c r="T42" s="302">
        <f t="shared" si="28"/>
        <v>0</v>
      </c>
      <c r="U42" s="292">
        <f t="shared" si="29"/>
        <v>0</v>
      </c>
      <c r="V42" s="585">
        <v>1</v>
      </c>
      <c r="W42" s="358">
        <v>1</v>
      </c>
      <c r="X42" s="302">
        <f t="shared" si="30"/>
        <v>0</v>
      </c>
      <c r="Y42" s="292">
        <f t="shared" si="31"/>
        <v>0</v>
      </c>
      <c r="Z42" s="585">
        <v>1</v>
      </c>
      <c r="AA42" s="291">
        <v>1</v>
      </c>
      <c r="AB42" s="302">
        <f t="shared" si="32"/>
        <v>0</v>
      </c>
      <c r="AC42" s="292">
        <f t="shared" si="33"/>
        <v>0</v>
      </c>
      <c r="AD42" s="585">
        <v>1</v>
      </c>
      <c r="AE42" s="291">
        <v>1</v>
      </c>
      <c r="AF42" s="302">
        <f t="shared" si="34"/>
        <v>0</v>
      </c>
      <c r="AG42" s="292">
        <f t="shared" si="35"/>
        <v>0</v>
      </c>
      <c r="AH42" s="585">
        <v>1</v>
      </c>
      <c r="AI42" s="291">
        <v>1</v>
      </c>
      <c r="AJ42" s="302">
        <f t="shared" si="36"/>
        <v>0</v>
      </c>
      <c r="AK42" s="292">
        <f t="shared" si="37"/>
        <v>0</v>
      </c>
      <c r="AL42" s="585">
        <v>1</v>
      </c>
      <c r="AM42" s="291">
        <v>1</v>
      </c>
      <c r="AN42" s="302">
        <f t="shared" si="38"/>
        <v>0</v>
      </c>
      <c r="AO42" s="292">
        <f t="shared" si="39"/>
        <v>0</v>
      </c>
      <c r="AP42" s="585">
        <v>1</v>
      </c>
      <c r="AQ42" s="291">
        <v>1</v>
      </c>
      <c r="AR42" s="302">
        <f t="shared" si="40"/>
        <v>0</v>
      </c>
      <c r="AS42" s="292">
        <f t="shared" si="41"/>
        <v>0</v>
      </c>
      <c r="AT42" s="485">
        <v>1</v>
      </c>
      <c r="AU42" s="291">
        <v>1</v>
      </c>
      <c r="AV42" s="302">
        <f t="shared" si="42"/>
        <v>0</v>
      </c>
      <c r="AW42" s="292">
        <f t="shared" si="43"/>
        <v>0</v>
      </c>
      <c r="AX42" s="291">
        <f t="shared" si="44"/>
        <v>11</v>
      </c>
      <c r="AY42" s="292">
        <f t="shared" si="45"/>
        <v>151239</v>
      </c>
      <c r="AZ42" s="591">
        <f t="shared" si="46"/>
        <v>9</v>
      </c>
      <c r="BA42" s="603">
        <f t="shared" si="47"/>
        <v>123741</v>
      </c>
      <c r="BB42" s="590"/>
      <c r="BC42" s="590"/>
      <c r="BD42" s="590"/>
      <c r="BE42" s="590"/>
      <c r="BF42" s="591"/>
      <c r="BG42" s="591"/>
      <c r="BH42" s="590"/>
      <c r="BI42" s="345"/>
      <c r="BJ42" s="346"/>
      <c r="BK42" s="336"/>
    </row>
    <row r="43" spans="1:63" s="326" customFormat="1" ht="15" customHeight="1">
      <c r="A43" s="354">
        <v>30</v>
      </c>
      <c r="B43" s="360" t="s">
        <v>129</v>
      </c>
      <c r="C43" s="318" t="s">
        <v>130</v>
      </c>
      <c r="D43" s="319" t="s">
        <v>79</v>
      </c>
      <c r="E43" s="319">
        <v>14015</v>
      </c>
      <c r="F43" s="614"/>
      <c r="G43" s="615">
        <v>1</v>
      </c>
      <c r="H43" s="616"/>
      <c r="I43" s="617">
        <f t="shared" si="24"/>
        <v>14015</v>
      </c>
      <c r="J43" s="618"/>
      <c r="K43" s="615">
        <v>1</v>
      </c>
      <c r="L43" s="616"/>
      <c r="M43" s="632">
        <f t="shared" si="25"/>
        <v>14015</v>
      </c>
      <c r="N43" s="585">
        <v>1</v>
      </c>
      <c r="O43" s="358">
        <v>1</v>
      </c>
      <c r="P43" s="302">
        <f t="shared" si="48"/>
        <v>0</v>
      </c>
      <c r="Q43" s="292">
        <f t="shared" si="49"/>
        <v>0</v>
      </c>
      <c r="R43" s="585">
        <v>1</v>
      </c>
      <c r="S43" s="358">
        <v>1</v>
      </c>
      <c r="T43" s="302">
        <f t="shared" si="28"/>
        <v>0</v>
      </c>
      <c r="U43" s="292">
        <f t="shared" si="29"/>
        <v>0</v>
      </c>
      <c r="V43" s="585">
        <v>1</v>
      </c>
      <c r="W43" s="358">
        <v>1</v>
      </c>
      <c r="X43" s="302">
        <f t="shared" si="30"/>
        <v>0</v>
      </c>
      <c r="Y43" s="292">
        <f t="shared" si="31"/>
        <v>0</v>
      </c>
      <c r="Z43" s="585">
        <v>1</v>
      </c>
      <c r="AA43" s="291">
        <v>1</v>
      </c>
      <c r="AB43" s="302">
        <f t="shared" si="32"/>
        <v>0</v>
      </c>
      <c r="AC43" s="292">
        <f t="shared" si="33"/>
        <v>0</v>
      </c>
      <c r="AD43" s="585">
        <v>1</v>
      </c>
      <c r="AE43" s="291">
        <v>1</v>
      </c>
      <c r="AF43" s="302">
        <f t="shared" si="34"/>
        <v>0</v>
      </c>
      <c r="AG43" s="292">
        <f t="shared" si="35"/>
        <v>0</v>
      </c>
      <c r="AH43" s="585">
        <v>1</v>
      </c>
      <c r="AI43" s="291">
        <v>1</v>
      </c>
      <c r="AJ43" s="302">
        <f t="shared" si="36"/>
        <v>0</v>
      </c>
      <c r="AK43" s="292">
        <f t="shared" si="37"/>
        <v>0</v>
      </c>
      <c r="AL43" s="585">
        <v>1</v>
      </c>
      <c r="AM43" s="291">
        <v>1</v>
      </c>
      <c r="AN43" s="302">
        <f t="shared" si="38"/>
        <v>0</v>
      </c>
      <c r="AO43" s="292">
        <f t="shared" si="39"/>
        <v>0</v>
      </c>
      <c r="AP43" s="585">
        <v>1</v>
      </c>
      <c r="AQ43" s="291">
        <v>1</v>
      </c>
      <c r="AR43" s="302">
        <f t="shared" si="40"/>
        <v>0</v>
      </c>
      <c r="AS43" s="292">
        <f t="shared" si="41"/>
        <v>0</v>
      </c>
      <c r="AT43" s="485">
        <v>1</v>
      </c>
      <c r="AU43" s="291">
        <v>1</v>
      </c>
      <c r="AV43" s="302">
        <f t="shared" si="42"/>
        <v>0</v>
      </c>
      <c r="AW43" s="292">
        <f t="shared" si="43"/>
        <v>0</v>
      </c>
      <c r="AX43" s="291">
        <f t="shared" si="44"/>
        <v>11</v>
      </c>
      <c r="AY43" s="292">
        <f t="shared" si="45"/>
        <v>154165</v>
      </c>
      <c r="AZ43" s="591">
        <f t="shared" si="46"/>
        <v>9</v>
      </c>
      <c r="BA43" s="603">
        <f t="shared" si="47"/>
        <v>126135</v>
      </c>
      <c r="BB43" s="592"/>
      <c r="BC43" s="592"/>
      <c r="BD43" s="592"/>
      <c r="BE43" s="592"/>
      <c r="BF43" s="592"/>
      <c r="BG43" s="592"/>
      <c r="BH43" s="378"/>
      <c r="BI43" s="379"/>
      <c r="BJ43" s="380"/>
      <c r="BK43" s="336"/>
    </row>
    <row r="44" spans="1:63" s="326" customFormat="1" ht="15" customHeight="1">
      <c r="A44" s="354">
        <v>31</v>
      </c>
      <c r="B44" s="360">
        <v>9.16</v>
      </c>
      <c r="C44" s="318" t="s">
        <v>128</v>
      </c>
      <c r="D44" s="319" t="s">
        <v>79</v>
      </c>
      <c r="E44" s="319">
        <v>6626</v>
      </c>
      <c r="F44" s="614"/>
      <c r="G44" s="615">
        <v>1</v>
      </c>
      <c r="H44" s="616"/>
      <c r="I44" s="617">
        <f t="shared" si="24"/>
        <v>6626</v>
      </c>
      <c r="J44" s="618"/>
      <c r="K44" s="615">
        <v>0</v>
      </c>
      <c r="L44" s="616"/>
      <c r="M44" s="632">
        <f t="shared" si="25"/>
        <v>0</v>
      </c>
      <c r="N44" s="585">
        <v>0</v>
      </c>
      <c r="O44" s="358">
        <v>0</v>
      </c>
      <c r="P44" s="302">
        <f t="shared" si="48"/>
        <v>0</v>
      </c>
      <c r="Q44" s="292">
        <f t="shared" si="49"/>
        <v>0</v>
      </c>
      <c r="R44" s="585">
        <v>0</v>
      </c>
      <c r="S44" s="358">
        <v>0</v>
      </c>
      <c r="T44" s="302">
        <f t="shared" si="28"/>
        <v>0</v>
      </c>
      <c r="U44" s="292">
        <f t="shared" si="29"/>
        <v>0</v>
      </c>
      <c r="V44" s="585">
        <v>0</v>
      </c>
      <c r="W44" s="358">
        <v>0</v>
      </c>
      <c r="X44" s="302">
        <f t="shared" si="30"/>
        <v>0</v>
      </c>
      <c r="Y44" s="292">
        <f t="shared" si="31"/>
        <v>0</v>
      </c>
      <c r="Z44" s="585">
        <v>2</v>
      </c>
      <c r="AA44" s="291">
        <v>2</v>
      </c>
      <c r="AB44" s="302">
        <f t="shared" si="32"/>
        <v>0</v>
      </c>
      <c r="AC44" s="292">
        <f t="shared" si="33"/>
        <v>0</v>
      </c>
      <c r="AD44" s="585">
        <v>2</v>
      </c>
      <c r="AE44" s="291">
        <v>2</v>
      </c>
      <c r="AF44" s="302">
        <f t="shared" si="34"/>
        <v>0</v>
      </c>
      <c r="AG44" s="292">
        <f t="shared" si="35"/>
        <v>0</v>
      </c>
      <c r="AH44" s="585">
        <v>2</v>
      </c>
      <c r="AI44" s="291">
        <v>2</v>
      </c>
      <c r="AJ44" s="302">
        <f t="shared" si="36"/>
        <v>0</v>
      </c>
      <c r="AK44" s="292">
        <f t="shared" si="37"/>
        <v>0</v>
      </c>
      <c r="AL44" s="585">
        <v>0</v>
      </c>
      <c r="AM44" s="291">
        <v>0</v>
      </c>
      <c r="AN44" s="302">
        <f t="shared" si="38"/>
        <v>0</v>
      </c>
      <c r="AO44" s="292">
        <f t="shared" si="39"/>
        <v>0</v>
      </c>
      <c r="AP44" s="585">
        <v>0</v>
      </c>
      <c r="AQ44" s="291">
        <v>0</v>
      </c>
      <c r="AR44" s="302">
        <f t="shared" si="40"/>
        <v>0</v>
      </c>
      <c r="AS44" s="292">
        <f t="shared" si="41"/>
        <v>0</v>
      </c>
      <c r="AT44" s="485">
        <v>1</v>
      </c>
      <c r="AU44" s="291">
        <v>1</v>
      </c>
      <c r="AV44" s="302">
        <f t="shared" si="42"/>
        <v>0</v>
      </c>
      <c r="AW44" s="292">
        <f t="shared" si="43"/>
        <v>0</v>
      </c>
      <c r="AX44" s="291">
        <f t="shared" si="44"/>
        <v>8</v>
      </c>
      <c r="AY44" s="292">
        <f t="shared" si="45"/>
        <v>53008</v>
      </c>
      <c r="AZ44" s="591">
        <f t="shared" si="46"/>
        <v>7</v>
      </c>
      <c r="BA44" s="603">
        <f t="shared" si="47"/>
        <v>46382</v>
      </c>
      <c r="BB44" s="592"/>
      <c r="BC44" s="592"/>
      <c r="BD44" s="592"/>
      <c r="BE44" s="592"/>
      <c r="BF44" s="592"/>
      <c r="BG44" s="592"/>
      <c r="BH44" s="592"/>
      <c r="BI44" s="592"/>
      <c r="BJ44" s="381"/>
      <c r="BK44" s="336"/>
    </row>
    <row r="45" spans="1:63" s="326" customFormat="1" ht="15" customHeight="1">
      <c r="A45" s="354">
        <v>32</v>
      </c>
      <c r="B45" s="334" t="s">
        <v>250</v>
      </c>
      <c r="C45" s="361" t="s">
        <v>120</v>
      </c>
      <c r="D45" s="319" t="s">
        <v>67</v>
      </c>
      <c r="E45" s="319">
        <v>253</v>
      </c>
      <c r="F45" s="614"/>
      <c r="G45" s="615">
        <f>[218]BOQ!$D$39</f>
        <v>450.30879988679089</v>
      </c>
      <c r="H45" s="616"/>
      <c r="I45" s="617">
        <f t="shared" si="24"/>
        <v>113928.1263713581</v>
      </c>
      <c r="J45" s="618"/>
      <c r="K45" s="615">
        <v>0</v>
      </c>
      <c r="L45" s="616"/>
      <c r="M45" s="632">
        <f t="shared" si="25"/>
        <v>0</v>
      </c>
      <c r="N45" s="585"/>
      <c r="O45" s="358">
        <v>0</v>
      </c>
      <c r="P45" s="302">
        <f t="shared" si="48"/>
        <v>0</v>
      </c>
      <c r="Q45" s="292">
        <f t="shared" si="49"/>
        <v>0</v>
      </c>
      <c r="R45" s="585">
        <v>21.75</v>
      </c>
      <c r="S45" s="358">
        <v>120</v>
      </c>
      <c r="T45" s="302">
        <f t="shared" si="28"/>
        <v>98.25</v>
      </c>
      <c r="U45" s="292">
        <f t="shared" si="29"/>
        <v>24857.25</v>
      </c>
      <c r="V45" s="585"/>
      <c r="W45" s="358">
        <v>0</v>
      </c>
      <c r="X45" s="302">
        <f t="shared" si="30"/>
        <v>0</v>
      </c>
      <c r="Y45" s="292">
        <f t="shared" si="31"/>
        <v>0</v>
      </c>
      <c r="Z45" s="585"/>
      <c r="AA45" s="291">
        <v>0</v>
      </c>
      <c r="AB45" s="302">
        <f t="shared" si="32"/>
        <v>0</v>
      </c>
      <c r="AC45" s="292">
        <f t="shared" si="33"/>
        <v>0</v>
      </c>
      <c r="AD45" s="585">
        <v>65.265000000000001</v>
      </c>
      <c r="AE45" s="291">
        <v>300</v>
      </c>
      <c r="AF45" s="302">
        <f t="shared" si="34"/>
        <v>234.73500000000001</v>
      </c>
      <c r="AG45" s="292">
        <f t="shared" si="35"/>
        <v>59387.955000000002</v>
      </c>
      <c r="AH45" s="585">
        <v>116.54</v>
      </c>
      <c r="AI45" s="291">
        <v>360</v>
      </c>
      <c r="AJ45" s="302">
        <f t="shared" si="36"/>
        <v>243.45999999999998</v>
      </c>
      <c r="AK45" s="292">
        <f t="shared" si="37"/>
        <v>61595.38</v>
      </c>
      <c r="AL45" s="585"/>
      <c r="AM45" s="291">
        <v>300</v>
      </c>
      <c r="AN45" s="302">
        <f t="shared" si="38"/>
        <v>300</v>
      </c>
      <c r="AO45" s="292">
        <f t="shared" si="39"/>
        <v>75900</v>
      </c>
      <c r="AP45" s="585"/>
      <c r="AQ45" s="291">
        <v>0</v>
      </c>
      <c r="AR45" s="302">
        <f t="shared" si="40"/>
        <v>0</v>
      </c>
      <c r="AS45" s="292">
        <f t="shared" si="41"/>
        <v>0</v>
      </c>
      <c r="AT45" s="485"/>
      <c r="AU45" s="291">
        <v>20</v>
      </c>
      <c r="AV45" s="302">
        <f t="shared" si="42"/>
        <v>20</v>
      </c>
      <c r="AW45" s="292">
        <f t="shared" si="43"/>
        <v>5060</v>
      </c>
      <c r="AX45" s="291">
        <f t="shared" si="44"/>
        <v>1550.3087998867909</v>
      </c>
      <c r="AY45" s="292">
        <f t="shared" si="45"/>
        <v>392228.12637135811</v>
      </c>
      <c r="AZ45" s="591">
        <f t="shared" si="46"/>
        <v>203.55500000000001</v>
      </c>
      <c r="BA45" s="603">
        <f t="shared" si="47"/>
        <v>51499.415000000001</v>
      </c>
      <c r="BB45" s="592"/>
      <c r="BC45" s="592"/>
      <c r="BD45" s="592"/>
      <c r="BE45" s="592"/>
      <c r="BF45" s="592"/>
      <c r="BG45" s="592"/>
      <c r="BH45" s="592"/>
      <c r="BI45" s="592"/>
      <c r="BJ45" s="381"/>
      <c r="BK45" s="336"/>
    </row>
    <row r="46" spans="1:63" s="326" customFormat="1" ht="15" customHeight="1">
      <c r="A46" s="354">
        <v>33</v>
      </c>
      <c r="B46" s="339" t="s">
        <v>363</v>
      </c>
      <c r="C46" s="304" t="s">
        <v>368</v>
      </c>
      <c r="D46" s="319" t="s">
        <v>67</v>
      </c>
      <c r="E46" s="319">
        <v>911</v>
      </c>
      <c r="F46" s="614"/>
      <c r="G46" s="615">
        <f>[218]BOQ!$D$40</f>
        <v>1.5995999999999999</v>
      </c>
      <c r="H46" s="616"/>
      <c r="I46" s="617">
        <f t="shared" si="24"/>
        <v>1457.2356</v>
      </c>
      <c r="J46" s="618"/>
      <c r="K46" s="615">
        <v>0</v>
      </c>
      <c r="L46" s="616"/>
      <c r="M46" s="632">
        <f t="shared" si="25"/>
        <v>0</v>
      </c>
      <c r="N46" s="585"/>
      <c r="O46" s="358">
        <v>0</v>
      </c>
      <c r="P46" s="302">
        <f t="shared" si="48"/>
        <v>0</v>
      </c>
      <c r="Q46" s="292">
        <f t="shared" si="49"/>
        <v>0</v>
      </c>
      <c r="R46" s="585"/>
      <c r="S46" s="358">
        <v>0</v>
      </c>
      <c r="T46" s="302">
        <f t="shared" si="28"/>
        <v>0</v>
      </c>
      <c r="U46" s="292">
        <f t="shared" si="29"/>
        <v>0</v>
      </c>
      <c r="V46" s="585"/>
      <c r="W46" s="358">
        <v>0</v>
      </c>
      <c r="X46" s="302">
        <f t="shared" si="30"/>
        <v>0</v>
      </c>
      <c r="Y46" s="292">
        <f t="shared" si="31"/>
        <v>0</v>
      </c>
      <c r="Z46" s="585"/>
      <c r="AA46" s="291">
        <v>0</v>
      </c>
      <c r="AB46" s="302">
        <f t="shared" si="32"/>
        <v>0</v>
      </c>
      <c r="AC46" s="292">
        <f t="shared" si="33"/>
        <v>0</v>
      </c>
      <c r="AD46" s="585"/>
      <c r="AE46" s="291">
        <v>0</v>
      </c>
      <c r="AF46" s="302">
        <f t="shared" si="34"/>
        <v>0</v>
      </c>
      <c r="AG46" s="292">
        <f t="shared" si="35"/>
        <v>0</v>
      </c>
      <c r="AH46" s="585"/>
      <c r="AI46" s="291">
        <v>0</v>
      </c>
      <c r="AJ46" s="302">
        <f t="shared" si="36"/>
        <v>0</v>
      </c>
      <c r="AK46" s="292">
        <f t="shared" si="37"/>
        <v>0</v>
      </c>
      <c r="AL46" s="585"/>
      <c r="AM46" s="291">
        <v>0</v>
      </c>
      <c r="AN46" s="302">
        <f t="shared" si="38"/>
        <v>0</v>
      </c>
      <c r="AO46" s="292">
        <f t="shared" si="39"/>
        <v>0</v>
      </c>
      <c r="AP46" s="585"/>
      <c r="AQ46" s="291">
        <v>0</v>
      </c>
      <c r="AR46" s="302">
        <f t="shared" si="40"/>
        <v>0</v>
      </c>
      <c r="AS46" s="292">
        <f t="shared" si="41"/>
        <v>0</v>
      </c>
      <c r="AT46" s="485"/>
      <c r="AU46" s="291">
        <v>3.6000000000000005</v>
      </c>
      <c r="AV46" s="302">
        <f t="shared" si="42"/>
        <v>3.6000000000000005</v>
      </c>
      <c r="AW46" s="292">
        <f t="shared" si="43"/>
        <v>3279.6000000000004</v>
      </c>
      <c r="AX46" s="291">
        <f t="shared" si="44"/>
        <v>5.1996000000000002</v>
      </c>
      <c r="AY46" s="292">
        <f t="shared" si="45"/>
        <v>4736.8356000000003</v>
      </c>
      <c r="AZ46" s="591">
        <f t="shared" si="46"/>
        <v>0</v>
      </c>
      <c r="BA46" s="603">
        <f t="shared" si="47"/>
        <v>0</v>
      </c>
      <c r="BB46" s="592"/>
      <c r="BC46" s="592"/>
      <c r="BD46" s="592"/>
      <c r="BE46" s="592"/>
      <c r="BF46" s="592"/>
      <c r="BG46" s="592"/>
      <c r="BH46" s="592"/>
      <c r="BI46" s="592"/>
      <c r="BJ46" s="381"/>
      <c r="BK46" s="336"/>
    </row>
    <row r="47" spans="1:63" s="326" customFormat="1" ht="15" customHeight="1">
      <c r="A47" s="354">
        <v>34</v>
      </c>
      <c r="B47" s="382" t="s">
        <v>364</v>
      </c>
      <c r="C47" s="383" t="s">
        <v>382</v>
      </c>
      <c r="D47" s="319" t="s">
        <v>196</v>
      </c>
      <c r="E47" s="319">
        <v>2928</v>
      </c>
      <c r="F47" s="614"/>
      <c r="G47" s="615">
        <f>[218]BOQ!$D$41</f>
        <v>0</v>
      </c>
      <c r="H47" s="616"/>
      <c r="I47" s="617">
        <f t="shared" si="24"/>
        <v>0</v>
      </c>
      <c r="J47" s="618"/>
      <c r="K47" s="615">
        <v>0</v>
      </c>
      <c r="L47" s="616"/>
      <c r="M47" s="632">
        <f t="shared" si="25"/>
        <v>0</v>
      </c>
      <c r="N47" s="585"/>
      <c r="O47" s="358">
        <v>0</v>
      </c>
      <c r="P47" s="302">
        <f t="shared" si="48"/>
        <v>0</v>
      </c>
      <c r="Q47" s="292">
        <f t="shared" si="49"/>
        <v>0</v>
      </c>
      <c r="R47" s="585"/>
      <c r="S47" s="358">
        <v>0</v>
      </c>
      <c r="T47" s="302">
        <f t="shared" si="28"/>
        <v>0</v>
      </c>
      <c r="U47" s="292">
        <f t="shared" si="29"/>
        <v>0</v>
      </c>
      <c r="V47" s="585"/>
      <c r="W47" s="358">
        <v>0</v>
      </c>
      <c r="X47" s="302">
        <f t="shared" si="30"/>
        <v>0</v>
      </c>
      <c r="Y47" s="292">
        <f t="shared" si="31"/>
        <v>0</v>
      </c>
      <c r="Z47" s="585"/>
      <c r="AA47" s="291">
        <v>0</v>
      </c>
      <c r="AB47" s="302">
        <f t="shared" si="32"/>
        <v>0</v>
      </c>
      <c r="AC47" s="292">
        <f t="shared" si="33"/>
        <v>0</v>
      </c>
      <c r="AD47" s="585"/>
      <c r="AE47" s="291">
        <v>0</v>
      </c>
      <c r="AF47" s="302">
        <f t="shared" si="34"/>
        <v>0</v>
      </c>
      <c r="AG47" s="292">
        <f t="shared" si="35"/>
        <v>0</v>
      </c>
      <c r="AH47" s="585"/>
      <c r="AI47" s="291">
        <v>0</v>
      </c>
      <c r="AJ47" s="302">
        <f t="shared" si="36"/>
        <v>0</v>
      </c>
      <c r="AK47" s="292">
        <f t="shared" si="37"/>
        <v>0</v>
      </c>
      <c r="AL47" s="585"/>
      <c r="AM47" s="291">
        <v>0</v>
      </c>
      <c r="AN47" s="302">
        <f t="shared" si="38"/>
        <v>0</v>
      </c>
      <c r="AO47" s="292">
        <f t="shared" si="39"/>
        <v>0</v>
      </c>
      <c r="AP47" s="585"/>
      <c r="AQ47" s="291">
        <v>0</v>
      </c>
      <c r="AR47" s="302">
        <f t="shared" si="40"/>
        <v>0</v>
      </c>
      <c r="AS47" s="292">
        <f t="shared" si="41"/>
        <v>0</v>
      </c>
      <c r="AT47" s="485"/>
      <c r="AU47" s="291">
        <v>20</v>
      </c>
      <c r="AV47" s="302">
        <f t="shared" si="42"/>
        <v>20</v>
      </c>
      <c r="AW47" s="292">
        <f t="shared" si="43"/>
        <v>58560</v>
      </c>
      <c r="AX47" s="291">
        <f t="shared" si="44"/>
        <v>20</v>
      </c>
      <c r="AY47" s="292">
        <f t="shared" si="45"/>
        <v>58560</v>
      </c>
      <c r="AZ47" s="591">
        <f t="shared" si="46"/>
        <v>0</v>
      </c>
      <c r="BA47" s="603">
        <f t="shared" si="47"/>
        <v>0</v>
      </c>
      <c r="BB47" s="592"/>
      <c r="BC47" s="592"/>
      <c r="BD47" s="592"/>
      <c r="BE47" s="592"/>
      <c r="BF47" s="592"/>
      <c r="BG47" s="592"/>
      <c r="BH47" s="592"/>
      <c r="BI47" s="592"/>
      <c r="BJ47" s="381"/>
      <c r="BK47" s="336"/>
    </row>
    <row r="48" spans="1:63" s="326" customFormat="1" ht="15" customHeight="1">
      <c r="A48" s="354">
        <v>35</v>
      </c>
      <c r="B48" s="384" t="s">
        <v>365</v>
      </c>
      <c r="C48" s="383" t="s">
        <v>383</v>
      </c>
      <c r="D48" s="319" t="s">
        <v>196</v>
      </c>
      <c r="E48" s="319">
        <v>1129</v>
      </c>
      <c r="F48" s="614"/>
      <c r="G48" s="615">
        <v>0</v>
      </c>
      <c r="H48" s="616"/>
      <c r="I48" s="617">
        <f t="shared" si="24"/>
        <v>0</v>
      </c>
      <c r="J48" s="618"/>
      <c r="K48" s="615">
        <v>0</v>
      </c>
      <c r="L48" s="616"/>
      <c r="M48" s="632">
        <f t="shared" si="25"/>
        <v>0</v>
      </c>
      <c r="N48" s="585"/>
      <c r="O48" s="358">
        <v>0</v>
      </c>
      <c r="P48" s="302">
        <f t="shared" si="48"/>
        <v>0</v>
      </c>
      <c r="Q48" s="292">
        <f t="shared" si="49"/>
        <v>0</v>
      </c>
      <c r="R48" s="585"/>
      <c r="S48" s="358">
        <v>0</v>
      </c>
      <c r="T48" s="302">
        <f t="shared" si="28"/>
        <v>0</v>
      </c>
      <c r="U48" s="292">
        <f t="shared" si="29"/>
        <v>0</v>
      </c>
      <c r="V48" s="585"/>
      <c r="W48" s="358">
        <v>0</v>
      </c>
      <c r="X48" s="302">
        <f t="shared" si="30"/>
        <v>0</v>
      </c>
      <c r="Y48" s="292">
        <f t="shared" si="31"/>
        <v>0</v>
      </c>
      <c r="Z48" s="585"/>
      <c r="AA48" s="291">
        <v>0</v>
      </c>
      <c r="AB48" s="302">
        <f t="shared" si="32"/>
        <v>0</v>
      </c>
      <c r="AC48" s="292">
        <f t="shared" si="33"/>
        <v>0</v>
      </c>
      <c r="AD48" s="585"/>
      <c r="AE48" s="291">
        <v>0</v>
      </c>
      <c r="AF48" s="302">
        <f t="shared" si="34"/>
        <v>0</v>
      </c>
      <c r="AG48" s="292">
        <f t="shared" si="35"/>
        <v>0</v>
      </c>
      <c r="AH48" s="585"/>
      <c r="AI48" s="291">
        <v>0</v>
      </c>
      <c r="AJ48" s="302">
        <f t="shared" si="36"/>
        <v>0</v>
      </c>
      <c r="AK48" s="292">
        <f t="shared" si="37"/>
        <v>0</v>
      </c>
      <c r="AL48" s="585"/>
      <c r="AM48" s="291">
        <v>0</v>
      </c>
      <c r="AN48" s="302">
        <f t="shared" si="38"/>
        <v>0</v>
      </c>
      <c r="AO48" s="292">
        <f t="shared" si="39"/>
        <v>0</v>
      </c>
      <c r="AP48" s="585"/>
      <c r="AQ48" s="291">
        <v>0</v>
      </c>
      <c r="AR48" s="302">
        <f t="shared" si="40"/>
        <v>0</v>
      </c>
      <c r="AS48" s="292">
        <f t="shared" si="41"/>
        <v>0</v>
      </c>
      <c r="AT48" s="485"/>
      <c r="AU48" s="291">
        <v>0</v>
      </c>
      <c r="AV48" s="302">
        <f t="shared" si="42"/>
        <v>0</v>
      </c>
      <c r="AW48" s="292">
        <f t="shared" si="43"/>
        <v>0</v>
      </c>
      <c r="AX48" s="291">
        <f t="shared" si="44"/>
        <v>0</v>
      </c>
      <c r="AY48" s="292">
        <f t="shared" si="45"/>
        <v>0</v>
      </c>
      <c r="AZ48" s="591">
        <f t="shared" si="46"/>
        <v>0</v>
      </c>
      <c r="BA48" s="603">
        <f t="shared" si="47"/>
        <v>0</v>
      </c>
      <c r="BB48" s="592"/>
      <c r="BC48" s="592"/>
      <c r="BD48" s="592"/>
      <c r="BE48" s="592"/>
      <c r="BF48" s="592"/>
      <c r="BG48" s="592"/>
      <c r="BH48" s="592"/>
      <c r="BI48" s="592"/>
      <c r="BJ48" s="381"/>
      <c r="BK48" s="336"/>
    </row>
    <row r="49" spans="1:63" s="326" customFormat="1" ht="15" customHeight="1">
      <c r="A49" s="354">
        <v>36</v>
      </c>
      <c r="B49" s="339">
        <v>6.5</v>
      </c>
      <c r="C49" s="383" t="s">
        <v>367</v>
      </c>
      <c r="D49" s="319" t="s">
        <v>67</v>
      </c>
      <c r="E49" s="319">
        <v>3811</v>
      </c>
      <c r="F49" s="614"/>
      <c r="G49" s="615">
        <f>[218]BOQ!$D$43</f>
        <v>10.799999999999999</v>
      </c>
      <c r="H49" s="616"/>
      <c r="I49" s="617">
        <f t="shared" si="24"/>
        <v>41158.799999999996</v>
      </c>
      <c r="J49" s="618"/>
      <c r="K49" s="615">
        <v>0</v>
      </c>
      <c r="L49" s="616"/>
      <c r="M49" s="632">
        <f t="shared" si="25"/>
        <v>0</v>
      </c>
      <c r="N49" s="585"/>
      <c r="O49" s="358">
        <v>0</v>
      </c>
      <c r="P49" s="302">
        <f t="shared" si="48"/>
        <v>0</v>
      </c>
      <c r="Q49" s="292">
        <f t="shared" si="49"/>
        <v>0</v>
      </c>
      <c r="R49" s="585"/>
      <c r="S49" s="358">
        <v>0</v>
      </c>
      <c r="T49" s="302">
        <f t="shared" si="28"/>
        <v>0</v>
      </c>
      <c r="U49" s="292">
        <f t="shared" si="29"/>
        <v>0</v>
      </c>
      <c r="V49" s="585"/>
      <c r="W49" s="358">
        <v>0</v>
      </c>
      <c r="X49" s="302">
        <f t="shared" si="30"/>
        <v>0</v>
      </c>
      <c r="Y49" s="292">
        <f t="shared" si="31"/>
        <v>0</v>
      </c>
      <c r="Z49" s="585"/>
      <c r="AA49" s="291">
        <v>0</v>
      </c>
      <c r="AB49" s="302">
        <f t="shared" si="32"/>
        <v>0</v>
      </c>
      <c r="AC49" s="292">
        <f t="shared" si="33"/>
        <v>0</v>
      </c>
      <c r="AD49" s="585"/>
      <c r="AE49" s="291">
        <v>108</v>
      </c>
      <c r="AF49" s="302">
        <f t="shared" si="34"/>
        <v>108</v>
      </c>
      <c r="AG49" s="292">
        <f t="shared" si="35"/>
        <v>411588</v>
      </c>
      <c r="AH49" s="585"/>
      <c r="AI49" s="291">
        <v>144</v>
      </c>
      <c r="AJ49" s="302">
        <f t="shared" si="36"/>
        <v>144</v>
      </c>
      <c r="AK49" s="292">
        <f t="shared" si="37"/>
        <v>548784</v>
      </c>
      <c r="AL49" s="585"/>
      <c r="AM49" s="291">
        <v>144</v>
      </c>
      <c r="AN49" s="302">
        <f t="shared" si="38"/>
        <v>144</v>
      </c>
      <c r="AO49" s="292">
        <f t="shared" si="39"/>
        <v>548784</v>
      </c>
      <c r="AP49" s="585"/>
      <c r="AQ49" s="291">
        <v>0</v>
      </c>
      <c r="AR49" s="302">
        <f t="shared" si="40"/>
        <v>0</v>
      </c>
      <c r="AS49" s="292">
        <f t="shared" si="41"/>
        <v>0</v>
      </c>
      <c r="AT49" s="485"/>
      <c r="AU49" s="291">
        <v>0</v>
      </c>
      <c r="AV49" s="302">
        <f t="shared" si="42"/>
        <v>0</v>
      </c>
      <c r="AW49" s="292">
        <f t="shared" si="43"/>
        <v>0</v>
      </c>
      <c r="AX49" s="291">
        <f t="shared" si="44"/>
        <v>406.8</v>
      </c>
      <c r="AY49" s="292">
        <f t="shared" si="45"/>
        <v>1550314.8</v>
      </c>
      <c r="AZ49" s="591">
        <f t="shared" si="46"/>
        <v>0</v>
      </c>
      <c r="BA49" s="603">
        <f t="shared" si="47"/>
        <v>0</v>
      </c>
      <c r="BB49" s="592"/>
      <c r="BC49" s="592"/>
      <c r="BD49" s="592"/>
      <c r="BE49" s="592"/>
      <c r="BF49" s="592"/>
      <c r="BG49" s="592"/>
      <c r="BH49" s="592"/>
      <c r="BI49" s="592"/>
      <c r="BJ49" s="381"/>
      <c r="BK49" s="336"/>
    </row>
    <row r="50" spans="1:63" s="326" customFormat="1" ht="15" customHeight="1">
      <c r="A50" s="354">
        <v>37</v>
      </c>
      <c r="B50" s="384">
        <v>11.6</v>
      </c>
      <c r="C50" s="383" t="s">
        <v>360</v>
      </c>
      <c r="D50" s="319" t="s">
        <v>196</v>
      </c>
      <c r="E50" s="319">
        <v>3</v>
      </c>
      <c r="F50" s="614"/>
      <c r="G50" s="615">
        <f>[218]BOQ!$D$44</f>
        <v>0</v>
      </c>
      <c r="H50" s="616"/>
      <c r="I50" s="617">
        <f t="shared" si="24"/>
        <v>0</v>
      </c>
      <c r="J50" s="618"/>
      <c r="K50" s="615">
        <v>0</v>
      </c>
      <c r="L50" s="616"/>
      <c r="M50" s="632">
        <f t="shared" si="25"/>
        <v>0</v>
      </c>
      <c r="N50" s="585"/>
      <c r="O50" s="358">
        <v>0</v>
      </c>
      <c r="P50" s="302">
        <f t="shared" si="48"/>
        <v>0</v>
      </c>
      <c r="Q50" s="292">
        <f t="shared" si="49"/>
        <v>0</v>
      </c>
      <c r="R50" s="585"/>
      <c r="S50" s="358">
        <v>0</v>
      </c>
      <c r="T50" s="302">
        <f t="shared" si="28"/>
        <v>0</v>
      </c>
      <c r="U50" s="292">
        <f t="shared" si="29"/>
        <v>0</v>
      </c>
      <c r="V50" s="585"/>
      <c r="W50" s="358">
        <v>0</v>
      </c>
      <c r="X50" s="302">
        <f t="shared" si="30"/>
        <v>0</v>
      </c>
      <c r="Y50" s="292">
        <f t="shared" si="31"/>
        <v>0</v>
      </c>
      <c r="Z50" s="585"/>
      <c r="AA50" s="291">
        <v>0</v>
      </c>
      <c r="AB50" s="302">
        <f t="shared" si="32"/>
        <v>0</v>
      </c>
      <c r="AC50" s="292">
        <f t="shared" si="33"/>
        <v>0</v>
      </c>
      <c r="AD50" s="585"/>
      <c r="AE50" s="291">
        <v>0</v>
      </c>
      <c r="AF50" s="302">
        <f t="shared" si="34"/>
        <v>0</v>
      </c>
      <c r="AG50" s="292">
        <f t="shared" si="35"/>
        <v>0</v>
      </c>
      <c r="AH50" s="585"/>
      <c r="AI50" s="291">
        <v>0</v>
      </c>
      <c r="AJ50" s="302">
        <f t="shared" si="36"/>
        <v>0</v>
      </c>
      <c r="AK50" s="292">
        <f t="shared" si="37"/>
        <v>0</v>
      </c>
      <c r="AL50" s="585"/>
      <c r="AM50" s="291">
        <v>0</v>
      </c>
      <c r="AN50" s="302">
        <f t="shared" si="38"/>
        <v>0</v>
      </c>
      <c r="AO50" s="292">
        <f t="shared" si="39"/>
        <v>0</v>
      </c>
      <c r="AP50" s="585"/>
      <c r="AQ50" s="291">
        <v>0</v>
      </c>
      <c r="AR50" s="302">
        <f t="shared" si="40"/>
        <v>0</v>
      </c>
      <c r="AS50" s="292">
        <f t="shared" si="41"/>
        <v>0</v>
      </c>
      <c r="AT50" s="485"/>
      <c r="AU50" s="291">
        <v>300</v>
      </c>
      <c r="AV50" s="302">
        <f t="shared" si="42"/>
        <v>300</v>
      </c>
      <c r="AW50" s="292">
        <f t="shared" si="43"/>
        <v>900</v>
      </c>
      <c r="AX50" s="291">
        <f t="shared" si="44"/>
        <v>300</v>
      </c>
      <c r="AY50" s="292">
        <f t="shared" si="45"/>
        <v>900</v>
      </c>
      <c r="AZ50" s="591">
        <f t="shared" si="46"/>
        <v>0</v>
      </c>
      <c r="BA50" s="603">
        <f t="shared" si="47"/>
        <v>0</v>
      </c>
    </row>
    <row r="51" spans="1:63" s="326" customFormat="1" ht="15" customHeight="1">
      <c r="A51" s="354">
        <v>38</v>
      </c>
      <c r="B51" s="384">
        <v>11.15</v>
      </c>
      <c r="C51" s="383" t="s">
        <v>361</v>
      </c>
      <c r="D51" s="319" t="s">
        <v>196</v>
      </c>
      <c r="E51" s="319">
        <v>32</v>
      </c>
      <c r="F51" s="614"/>
      <c r="G51" s="615">
        <f>[218]BOQ!$D$45</f>
        <v>133.33333333333334</v>
      </c>
      <c r="H51" s="616"/>
      <c r="I51" s="617">
        <f t="shared" si="24"/>
        <v>4266.666666666667</v>
      </c>
      <c r="J51" s="618"/>
      <c r="K51" s="615">
        <v>152</v>
      </c>
      <c r="L51" s="616"/>
      <c r="M51" s="632">
        <f t="shared" si="25"/>
        <v>4864</v>
      </c>
      <c r="N51" s="585"/>
      <c r="O51" s="358">
        <v>141.33333333333334</v>
      </c>
      <c r="P51" s="302">
        <f t="shared" si="48"/>
        <v>141.33333333333334</v>
      </c>
      <c r="Q51" s="292">
        <f t="shared" si="49"/>
        <v>4522.666666666667</v>
      </c>
      <c r="R51" s="585"/>
      <c r="S51" s="358">
        <v>0</v>
      </c>
      <c r="T51" s="302">
        <f t="shared" si="28"/>
        <v>0</v>
      </c>
      <c r="U51" s="292">
        <f t="shared" si="29"/>
        <v>0</v>
      </c>
      <c r="V51" s="585"/>
      <c r="W51" s="358">
        <v>210.66666666666666</v>
      </c>
      <c r="X51" s="302">
        <f t="shared" si="30"/>
        <v>210.66666666666666</v>
      </c>
      <c r="Y51" s="292">
        <f t="shared" si="31"/>
        <v>6741.333333333333</v>
      </c>
      <c r="Z51" s="585"/>
      <c r="AA51" s="291">
        <v>0</v>
      </c>
      <c r="AB51" s="302">
        <f t="shared" si="32"/>
        <v>0</v>
      </c>
      <c r="AC51" s="292">
        <f t="shared" si="33"/>
        <v>0</v>
      </c>
      <c r="AD51" s="585"/>
      <c r="AE51" s="291">
        <v>258.66666666666669</v>
      </c>
      <c r="AF51" s="302">
        <f t="shared" si="34"/>
        <v>258.66666666666669</v>
      </c>
      <c r="AG51" s="292">
        <f t="shared" si="35"/>
        <v>8277.3333333333339</v>
      </c>
      <c r="AH51" s="585"/>
      <c r="AI51" s="291">
        <v>66.666666666666671</v>
      </c>
      <c r="AJ51" s="302">
        <f t="shared" si="36"/>
        <v>66.666666666666671</v>
      </c>
      <c r="AK51" s="292">
        <f t="shared" si="37"/>
        <v>2133.3333333333335</v>
      </c>
      <c r="AL51" s="585"/>
      <c r="AM51" s="291">
        <v>0</v>
      </c>
      <c r="AN51" s="302">
        <f t="shared" si="38"/>
        <v>0</v>
      </c>
      <c r="AO51" s="292">
        <f t="shared" si="39"/>
        <v>0</v>
      </c>
      <c r="AP51" s="585"/>
      <c r="AQ51" s="291">
        <v>117.33333333333333</v>
      </c>
      <c r="AR51" s="302">
        <f t="shared" si="40"/>
        <v>117.33333333333333</v>
      </c>
      <c r="AS51" s="292">
        <f t="shared" si="41"/>
        <v>3754.6666666666665</v>
      </c>
      <c r="AT51" s="485"/>
      <c r="AU51" s="291">
        <v>84</v>
      </c>
      <c r="AV51" s="302">
        <f t="shared" si="42"/>
        <v>84</v>
      </c>
      <c r="AW51" s="292">
        <f t="shared" si="43"/>
        <v>2688</v>
      </c>
      <c r="AX51" s="291">
        <f t="shared" si="44"/>
        <v>1164</v>
      </c>
      <c r="AY51" s="292">
        <f t="shared" si="45"/>
        <v>37248</v>
      </c>
      <c r="AZ51" s="591">
        <f t="shared" si="46"/>
        <v>0</v>
      </c>
      <c r="BA51" s="603">
        <f t="shared" si="47"/>
        <v>0</v>
      </c>
    </row>
    <row r="52" spans="1:63" s="326" customFormat="1" ht="15" customHeight="1">
      <c r="A52" s="354">
        <v>39</v>
      </c>
      <c r="B52" s="360" t="s">
        <v>86</v>
      </c>
      <c r="C52" s="385" t="s">
        <v>87</v>
      </c>
      <c r="D52" s="319" t="s">
        <v>79</v>
      </c>
      <c r="E52" s="319">
        <v>925</v>
      </c>
      <c r="F52" s="614"/>
      <c r="G52" s="615">
        <f>[218]BOQ!$D$46</f>
        <v>0</v>
      </c>
      <c r="H52" s="616"/>
      <c r="I52" s="617">
        <f t="shared" si="24"/>
        <v>0</v>
      </c>
      <c r="J52" s="618"/>
      <c r="K52" s="615">
        <v>1</v>
      </c>
      <c r="L52" s="616"/>
      <c r="M52" s="632">
        <f t="shared" si="25"/>
        <v>925</v>
      </c>
      <c r="N52" s="585"/>
      <c r="O52" s="358">
        <v>1</v>
      </c>
      <c r="P52" s="302">
        <f t="shared" si="48"/>
        <v>1</v>
      </c>
      <c r="Q52" s="292">
        <f t="shared" si="49"/>
        <v>925</v>
      </c>
      <c r="R52" s="585"/>
      <c r="S52" s="358">
        <v>0</v>
      </c>
      <c r="T52" s="302">
        <f t="shared" si="28"/>
        <v>0</v>
      </c>
      <c r="U52" s="292">
        <f t="shared" si="29"/>
        <v>0</v>
      </c>
      <c r="V52" s="585"/>
      <c r="W52" s="358">
        <v>0</v>
      </c>
      <c r="X52" s="302">
        <f t="shared" si="30"/>
        <v>0</v>
      </c>
      <c r="Y52" s="292">
        <f t="shared" si="31"/>
        <v>0</v>
      </c>
      <c r="Z52" s="585"/>
      <c r="AA52" s="291">
        <v>3</v>
      </c>
      <c r="AB52" s="302">
        <f t="shared" si="32"/>
        <v>3</v>
      </c>
      <c r="AC52" s="292">
        <f t="shared" si="33"/>
        <v>2775</v>
      </c>
      <c r="AD52" s="585"/>
      <c r="AE52" s="291">
        <v>1</v>
      </c>
      <c r="AF52" s="302">
        <f t="shared" si="34"/>
        <v>1</v>
      </c>
      <c r="AG52" s="292">
        <f t="shared" si="35"/>
        <v>925</v>
      </c>
      <c r="AH52" s="585"/>
      <c r="AI52" s="291">
        <v>1</v>
      </c>
      <c r="AJ52" s="302">
        <f t="shared" si="36"/>
        <v>1</v>
      </c>
      <c r="AK52" s="292">
        <f t="shared" si="37"/>
        <v>925</v>
      </c>
      <c r="AL52" s="585"/>
      <c r="AM52" s="291">
        <v>0</v>
      </c>
      <c r="AN52" s="302">
        <f t="shared" si="38"/>
        <v>0</v>
      </c>
      <c r="AO52" s="292">
        <f t="shared" si="39"/>
        <v>0</v>
      </c>
      <c r="AP52" s="585"/>
      <c r="AQ52" s="291">
        <v>3</v>
      </c>
      <c r="AR52" s="302">
        <f t="shared" si="40"/>
        <v>3</v>
      </c>
      <c r="AS52" s="292">
        <f t="shared" si="41"/>
        <v>2775</v>
      </c>
      <c r="AT52" s="485"/>
      <c r="AU52" s="291">
        <v>5</v>
      </c>
      <c r="AV52" s="302">
        <f t="shared" si="42"/>
        <v>5</v>
      </c>
      <c r="AW52" s="292">
        <f t="shared" si="43"/>
        <v>4625</v>
      </c>
      <c r="AX52" s="291">
        <f t="shared" si="44"/>
        <v>15</v>
      </c>
      <c r="AY52" s="292">
        <f t="shared" si="45"/>
        <v>13875</v>
      </c>
      <c r="AZ52" s="591">
        <f t="shared" si="46"/>
        <v>0</v>
      </c>
      <c r="BA52" s="603">
        <f t="shared" si="47"/>
        <v>0</v>
      </c>
    </row>
    <row r="53" spans="1:63" s="326" customFormat="1" ht="15" customHeight="1">
      <c r="A53" s="354">
        <v>40</v>
      </c>
      <c r="B53" s="360" t="s">
        <v>88</v>
      </c>
      <c r="C53" s="385" t="s">
        <v>89</v>
      </c>
      <c r="D53" s="319" t="s">
        <v>79</v>
      </c>
      <c r="E53" s="319">
        <v>1979</v>
      </c>
      <c r="F53" s="614"/>
      <c r="G53" s="615">
        <f>[218]BOQ!$D$47</f>
        <v>0</v>
      </c>
      <c r="H53" s="616"/>
      <c r="I53" s="617">
        <f t="shared" si="24"/>
        <v>0</v>
      </c>
      <c r="J53" s="618"/>
      <c r="K53" s="615">
        <v>0</v>
      </c>
      <c r="L53" s="616"/>
      <c r="M53" s="632">
        <f t="shared" si="25"/>
        <v>0</v>
      </c>
      <c r="N53" s="585"/>
      <c r="O53" s="358">
        <v>0</v>
      </c>
      <c r="P53" s="302">
        <f t="shared" si="48"/>
        <v>0</v>
      </c>
      <c r="Q53" s="292">
        <f t="shared" si="49"/>
        <v>0</v>
      </c>
      <c r="R53" s="585"/>
      <c r="S53" s="358">
        <v>0</v>
      </c>
      <c r="T53" s="302">
        <f t="shared" si="28"/>
        <v>0</v>
      </c>
      <c r="U53" s="292">
        <f t="shared" si="29"/>
        <v>0</v>
      </c>
      <c r="V53" s="585"/>
      <c r="W53" s="358">
        <v>0</v>
      </c>
      <c r="X53" s="302">
        <f t="shared" si="30"/>
        <v>0</v>
      </c>
      <c r="Y53" s="292">
        <f t="shared" si="31"/>
        <v>0</v>
      </c>
      <c r="Z53" s="585"/>
      <c r="AA53" s="291">
        <v>0</v>
      </c>
      <c r="AB53" s="302">
        <f t="shared" si="32"/>
        <v>0</v>
      </c>
      <c r="AC53" s="292">
        <f t="shared" si="33"/>
        <v>0</v>
      </c>
      <c r="AD53" s="585"/>
      <c r="AE53" s="291">
        <v>8</v>
      </c>
      <c r="AF53" s="302">
        <f t="shared" si="34"/>
        <v>8</v>
      </c>
      <c r="AG53" s="292">
        <f t="shared" si="35"/>
        <v>15832</v>
      </c>
      <c r="AH53" s="585"/>
      <c r="AI53" s="291">
        <v>5</v>
      </c>
      <c r="AJ53" s="302">
        <f t="shared" si="36"/>
        <v>5</v>
      </c>
      <c r="AK53" s="292">
        <f t="shared" si="37"/>
        <v>9895</v>
      </c>
      <c r="AL53" s="585"/>
      <c r="AM53" s="291">
        <v>2</v>
      </c>
      <c r="AN53" s="302">
        <f t="shared" si="38"/>
        <v>2</v>
      </c>
      <c r="AO53" s="292">
        <f t="shared" si="39"/>
        <v>3958</v>
      </c>
      <c r="AP53" s="585"/>
      <c r="AQ53" s="291">
        <v>0</v>
      </c>
      <c r="AR53" s="302">
        <f t="shared" si="40"/>
        <v>0</v>
      </c>
      <c r="AS53" s="292">
        <f t="shared" si="41"/>
        <v>0</v>
      </c>
      <c r="AT53" s="485"/>
      <c r="AU53" s="291">
        <v>1</v>
      </c>
      <c r="AV53" s="302">
        <f t="shared" si="42"/>
        <v>1</v>
      </c>
      <c r="AW53" s="292">
        <f t="shared" si="43"/>
        <v>1979</v>
      </c>
      <c r="AX53" s="291">
        <f t="shared" si="44"/>
        <v>16</v>
      </c>
      <c r="AY53" s="292">
        <f t="shared" si="45"/>
        <v>31664</v>
      </c>
      <c r="AZ53" s="591">
        <f t="shared" si="46"/>
        <v>0</v>
      </c>
      <c r="BA53" s="603">
        <f t="shared" si="47"/>
        <v>0</v>
      </c>
    </row>
    <row r="54" spans="1:63" s="326" customFormat="1" ht="15" customHeight="1">
      <c r="A54" s="354">
        <v>41</v>
      </c>
      <c r="B54" s="347"/>
      <c r="C54" s="348" t="s">
        <v>366</v>
      </c>
      <c r="D54" s="319" t="s">
        <v>62</v>
      </c>
      <c r="E54" s="319">
        <v>17</v>
      </c>
      <c r="F54" s="614"/>
      <c r="G54" s="615">
        <f>[218]BOQ!$D$49</f>
        <v>0</v>
      </c>
      <c r="H54" s="616"/>
      <c r="I54" s="617">
        <f t="shared" si="24"/>
        <v>0</v>
      </c>
      <c r="J54" s="618"/>
      <c r="K54" s="615">
        <v>26.8</v>
      </c>
      <c r="L54" s="616"/>
      <c r="M54" s="632">
        <f t="shared" si="25"/>
        <v>455.6</v>
      </c>
      <c r="N54" s="585"/>
      <c r="O54" s="358">
        <v>26.8</v>
      </c>
      <c r="P54" s="302">
        <f t="shared" si="48"/>
        <v>26.8</v>
      </c>
      <c r="Q54" s="292">
        <f t="shared" si="49"/>
        <v>455.6</v>
      </c>
      <c r="R54" s="585"/>
      <c r="S54" s="358">
        <v>0</v>
      </c>
      <c r="T54" s="302">
        <f t="shared" si="28"/>
        <v>0</v>
      </c>
      <c r="U54" s="292">
        <f t="shared" si="29"/>
        <v>0</v>
      </c>
      <c r="V54" s="585"/>
      <c r="W54" s="358">
        <v>0</v>
      </c>
      <c r="X54" s="302">
        <f t="shared" si="30"/>
        <v>0</v>
      </c>
      <c r="Y54" s="292">
        <f t="shared" si="31"/>
        <v>0</v>
      </c>
      <c r="Z54" s="585"/>
      <c r="AA54" s="291">
        <v>80.400000000000006</v>
      </c>
      <c r="AB54" s="302">
        <f t="shared" si="32"/>
        <v>80.400000000000006</v>
      </c>
      <c r="AC54" s="292">
        <f t="shared" si="33"/>
        <v>1366.8000000000002</v>
      </c>
      <c r="AD54" s="585"/>
      <c r="AE54" s="291">
        <v>241.20000000000002</v>
      </c>
      <c r="AF54" s="302">
        <f t="shared" si="34"/>
        <v>241.20000000000002</v>
      </c>
      <c r="AG54" s="292">
        <f t="shared" si="35"/>
        <v>4100.4000000000005</v>
      </c>
      <c r="AH54" s="585"/>
      <c r="AI54" s="291">
        <v>160.80000000000001</v>
      </c>
      <c r="AJ54" s="302">
        <f t="shared" si="36"/>
        <v>160.80000000000001</v>
      </c>
      <c r="AK54" s="292">
        <f t="shared" si="37"/>
        <v>2733.6000000000004</v>
      </c>
      <c r="AL54" s="585"/>
      <c r="AM54" s="291">
        <v>53.6</v>
      </c>
      <c r="AN54" s="302">
        <f t="shared" si="38"/>
        <v>53.6</v>
      </c>
      <c r="AO54" s="292">
        <f t="shared" si="39"/>
        <v>911.2</v>
      </c>
      <c r="AP54" s="585"/>
      <c r="AQ54" s="291">
        <v>80.400000000000006</v>
      </c>
      <c r="AR54" s="302">
        <f t="shared" si="40"/>
        <v>80.400000000000006</v>
      </c>
      <c r="AS54" s="292">
        <f t="shared" si="41"/>
        <v>1366.8000000000002</v>
      </c>
      <c r="AT54" s="485"/>
      <c r="AU54" s="291">
        <v>160.80000000000001</v>
      </c>
      <c r="AV54" s="302">
        <f t="shared" si="42"/>
        <v>160.80000000000001</v>
      </c>
      <c r="AW54" s="292">
        <f t="shared" si="43"/>
        <v>2733.6000000000004</v>
      </c>
      <c r="AX54" s="291">
        <f t="shared" si="44"/>
        <v>830.8</v>
      </c>
      <c r="AY54" s="292">
        <f t="shared" si="45"/>
        <v>14123.599999999999</v>
      </c>
      <c r="AZ54" s="591">
        <f t="shared" si="46"/>
        <v>0</v>
      </c>
      <c r="BA54" s="603">
        <f t="shared" si="47"/>
        <v>0</v>
      </c>
    </row>
    <row r="55" spans="1:63" s="326" customFormat="1" ht="15" customHeight="1">
      <c r="A55" s="354">
        <v>42</v>
      </c>
      <c r="B55" s="334">
        <v>9.6999999999999993</v>
      </c>
      <c r="C55" s="348" t="s">
        <v>422</v>
      </c>
      <c r="D55" s="319" t="s">
        <v>62</v>
      </c>
      <c r="E55" s="319">
        <v>77</v>
      </c>
      <c r="F55" s="614"/>
      <c r="G55" s="615">
        <f>[218]BOQ!$D$50</f>
        <v>0</v>
      </c>
      <c r="H55" s="616"/>
      <c r="I55" s="617">
        <f t="shared" si="24"/>
        <v>0</v>
      </c>
      <c r="J55" s="618"/>
      <c r="K55" s="615">
        <v>20.68</v>
      </c>
      <c r="L55" s="616"/>
      <c r="M55" s="632">
        <f t="shared" si="25"/>
        <v>1592.36</v>
      </c>
      <c r="N55" s="585"/>
      <c r="O55" s="358">
        <v>20.68</v>
      </c>
      <c r="P55" s="302">
        <f t="shared" si="48"/>
        <v>20.68</v>
      </c>
      <c r="Q55" s="292">
        <f t="shared" si="49"/>
        <v>1592.36</v>
      </c>
      <c r="R55" s="585"/>
      <c r="S55" s="358">
        <v>0</v>
      </c>
      <c r="T55" s="302">
        <f t="shared" si="28"/>
        <v>0</v>
      </c>
      <c r="U55" s="292">
        <f t="shared" si="29"/>
        <v>0</v>
      </c>
      <c r="V55" s="585"/>
      <c r="W55" s="358">
        <v>0</v>
      </c>
      <c r="X55" s="302">
        <f t="shared" si="30"/>
        <v>0</v>
      </c>
      <c r="Y55" s="292">
        <f t="shared" si="31"/>
        <v>0</v>
      </c>
      <c r="Z55" s="585"/>
      <c r="AA55" s="291">
        <v>62.04</v>
      </c>
      <c r="AB55" s="302">
        <f t="shared" si="32"/>
        <v>62.04</v>
      </c>
      <c r="AC55" s="292">
        <f t="shared" si="33"/>
        <v>4777.08</v>
      </c>
      <c r="AD55" s="585"/>
      <c r="AE55" s="291">
        <v>186.12</v>
      </c>
      <c r="AF55" s="302">
        <f t="shared" si="34"/>
        <v>186.12</v>
      </c>
      <c r="AG55" s="292">
        <f t="shared" si="35"/>
        <v>14331.24</v>
      </c>
      <c r="AH55" s="585"/>
      <c r="AI55" s="291">
        <v>124.08</v>
      </c>
      <c r="AJ55" s="302">
        <f t="shared" si="36"/>
        <v>124.08</v>
      </c>
      <c r="AK55" s="292">
        <f t="shared" si="37"/>
        <v>9554.16</v>
      </c>
      <c r="AL55" s="585"/>
      <c r="AM55" s="291">
        <v>41.36</v>
      </c>
      <c r="AN55" s="302">
        <f t="shared" si="38"/>
        <v>41.36</v>
      </c>
      <c r="AO55" s="292">
        <f t="shared" si="39"/>
        <v>3184.72</v>
      </c>
      <c r="AP55" s="585"/>
      <c r="AQ55" s="291">
        <v>62.04</v>
      </c>
      <c r="AR55" s="302">
        <f t="shared" si="40"/>
        <v>62.04</v>
      </c>
      <c r="AS55" s="292">
        <f t="shared" si="41"/>
        <v>4777.08</v>
      </c>
      <c r="AT55" s="485"/>
      <c r="AU55" s="291">
        <v>124.08</v>
      </c>
      <c r="AV55" s="302">
        <f t="shared" si="42"/>
        <v>124.08</v>
      </c>
      <c r="AW55" s="292">
        <f t="shared" si="43"/>
        <v>9554.16</v>
      </c>
      <c r="AX55" s="291">
        <f t="shared" si="44"/>
        <v>641.08000000000004</v>
      </c>
      <c r="AY55" s="292">
        <f t="shared" si="45"/>
        <v>49363.16</v>
      </c>
      <c r="AZ55" s="591">
        <f t="shared" si="46"/>
        <v>0</v>
      </c>
      <c r="BA55" s="603">
        <f t="shared" si="47"/>
        <v>0</v>
      </c>
    </row>
    <row r="56" spans="1:63" s="326" customFormat="1" ht="15" customHeight="1">
      <c r="A56" s="354">
        <v>43</v>
      </c>
      <c r="B56" s="297" t="s">
        <v>412</v>
      </c>
      <c r="C56" s="386" t="s">
        <v>386</v>
      </c>
      <c r="D56" s="332" t="s">
        <v>67</v>
      </c>
      <c r="E56" s="332">
        <v>3731</v>
      </c>
      <c r="F56" s="635"/>
      <c r="G56" s="636">
        <f>[218]BOQ!$D$51</f>
        <v>72.16582665408788</v>
      </c>
      <c r="H56" s="637"/>
      <c r="I56" s="617">
        <f t="shared" si="24"/>
        <v>269250.6992464019</v>
      </c>
      <c r="J56" s="618"/>
      <c r="K56" s="636">
        <v>0</v>
      </c>
      <c r="L56" s="637"/>
      <c r="M56" s="632">
        <f t="shared" si="25"/>
        <v>0</v>
      </c>
      <c r="N56" s="585"/>
      <c r="O56" s="358">
        <v>0</v>
      </c>
      <c r="P56" s="302">
        <f t="shared" si="48"/>
        <v>0</v>
      </c>
      <c r="Q56" s="292">
        <f t="shared" si="49"/>
        <v>0</v>
      </c>
      <c r="R56" s="585">
        <v>6</v>
      </c>
      <c r="S56" s="358">
        <v>16</v>
      </c>
      <c r="T56" s="302">
        <f t="shared" si="28"/>
        <v>10</v>
      </c>
      <c r="U56" s="292">
        <f t="shared" si="29"/>
        <v>37310</v>
      </c>
      <c r="V56" s="585"/>
      <c r="W56" s="358">
        <v>0</v>
      </c>
      <c r="X56" s="302">
        <f t="shared" si="30"/>
        <v>0</v>
      </c>
      <c r="Y56" s="292">
        <f t="shared" si="31"/>
        <v>0</v>
      </c>
      <c r="Z56" s="585"/>
      <c r="AA56" s="296">
        <v>0</v>
      </c>
      <c r="AB56" s="302">
        <f t="shared" si="32"/>
        <v>0</v>
      </c>
      <c r="AC56" s="292">
        <f t="shared" si="33"/>
        <v>0</v>
      </c>
      <c r="AD56" s="585">
        <v>17.943999999999999</v>
      </c>
      <c r="AE56" s="296">
        <v>40</v>
      </c>
      <c r="AF56" s="302">
        <f t="shared" si="34"/>
        <v>22.056000000000001</v>
      </c>
      <c r="AG56" s="292">
        <f t="shared" si="35"/>
        <v>82290.936000000002</v>
      </c>
      <c r="AH56" s="585">
        <v>16.39</v>
      </c>
      <c r="AI56" s="296">
        <v>48</v>
      </c>
      <c r="AJ56" s="302">
        <f t="shared" si="36"/>
        <v>31.61</v>
      </c>
      <c r="AK56" s="292">
        <f t="shared" si="37"/>
        <v>117936.91</v>
      </c>
      <c r="AL56" s="585"/>
      <c r="AM56" s="296">
        <v>40</v>
      </c>
      <c r="AN56" s="302">
        <f t="shared" si="38"/>
        <v>40</v>
      </c>
      <c r="AO56" s="292">
        <f t="shared" si="39"/>
        <v>149240</v>
      </c>
      <c r="AP56" s="585"/>
      <c r="AQ56" s="296">
        <v>0</v>
      </c>
      <c r="AR56" s="302">
        <f t="shared" si="40"/>
        <v>0</v>
      </c>
      <c r="AS56" s="292">
        <f t="shared" si="41"/>
        <v>0</v>
      </c>
      <c r="AT56" s="485"/>
      <c r="AU56" s="296">
        <v>0</v>
      </c>
      <c r="AV56" s="302">
        <f t="shared" si="42"/>
        <v>0</v>
      </c>
      <c r="AW56" s="292">
        <f t="shared" si="43"/>
        <v>0</v>
      </c>
      <c r="AX56" s="291">
        <f t="shared" si="44"/>
        <v>216.16582665408788</v>
      </c>
      <c r="AY56" s="292">
        <f t="shared" si="45"/>
        <v>806514.6992464019</v>
      </c>
      <c r="AZ56" s="591">
        <f t="shared" si="46"/>
        <v>40.334000000000003</v>
      </c>
      <c r="BA56" s="603">
        <f t="shared" si="47"/>
        <v>150486.15400000001</v>
      </c>
    </row>
    <row r="57" spans="1:63" s="326" customFormat="1" ht="15" customHeight="1">
      <c r="A57" s="354">
        <v>44</v>
      </c>
      <c r="B57" s="297" t="s">
        <v>413</v>
      </c>
      <c r="C57" s="386" t="s">
        <v>362</v>
      </c>
      <c r="D57" s="332" t="s">
        <v>67</v>
      </c>
      <c r="E57" s="332">
        <v>3848</v>
      </c>
      <c r="F57" s="635"/>
      <c r="G57" s="636">
        <f>[218]BOQ!$D$52</f>
        <v>296.43507927800283</v>
      </c>
      <c r="H57" s="637"/>
      <c r="I57" s="617">
        <f t="shared" si="24"/>
        <v>1140682.1850617549</v>
      </c>
      <c r="J57" s="618"/>
      <c r="K57" s="636">
        <v>0</v>
      </c>
      <c r="L57" s="637"/>
      <c r="M57" s="632">
        <f t="shared" si="25"/>
        <v>0</v>
      </c>
      <c r="N57" s="585"/>
      <c r="O57" s="358">
        <v>0</v>
      </c>
      <c r="P57" s="302">
        <f t="shared" si="48"/>
        <v>0</v>
      </c>
      <c r="Q57" s="292">
        <f t="shared" si="49"/>
        <v>0</v>
      </c>
      <c r="R57" s="585">
        <v>45.9</v>
      </c>
      <c r="S57" s="358">
        <v>107.99999999999999</v>
      </c>
      <c r="T57" s="302">
        <f t="shared" si="28"/>
        <v>62.099999999999987</v>
      </c>
      <c r="U57" s="292">
        <f t="shared" si="29"/>
        <v>238960.79999999996</v>
      </c>
      <c r="V57" s="585"/>
      <c r="W57" s="358">
        <v>0</v>
      </c>
      <c r="X57" s="302">
        <f t="shared" si="30"/>
        <v>0</v>
      </c>
      <c r="Y57" s="292">
        <f t="shared" si="31"/>
        <v>0</v>
      </c>
      <c r="Z57" s="585"/>
      <c r="AA57" s="296">
        <v>0</v>
      </c>
      <c r="AB57" s="302">
        <f t="shared" si="32"/>
        <v>0</v>
      </c>
      <c r="AC57" s="292">
        <f t="shared" si="33"/>
        <v>0</v>
      </c>
      <c r="AD57" s="585">
        <v>77.822000000000003</v>
      </c>
      <c r="AE57" s="296">
        <v>269.99999999999994</v>
      </c>
      <c r="AF57" s="302">
        <f t="shared" si="34"/>
        <v>192.17799999999994</v>
      </c>
      <c r="AG57" s="292">
        <f t="shared" si="35"/>
        <v>739500.94399999978</v>
      </c>
      <c r="AH57" s="585">
        <v>55.85</v>
      </c>
      <c r="AI57" s="296">
        <v>323.99999999999994</v>
      </c>
      <c r="AJ57" s="302">
        <f t="shared" si="36"/>
        <v>268.14999999999992</v>
      </c>
      <c r="AK57" s="292">
        <f t="shared" si="37"/>
        <v>1031841.1999999997</v>
      </c>
      <c r="AL57" s="585"/>
      <c r="AM57" s="296">
        <v>269.99999999999994</v>
      </c>
      <c r="AN57" s="302">
        <f t="shared" si="38"/>
        <v>269.99999999999994</v>
      </c>
      <c r="AO57" s="292">
        <f t="shared" si="39"/>
        <v>1038959.9999999998</v>
      </c>
      <c r="AP57" s="585"/>
      <c r="AQ57" s="296">
        <v>0</v>
      </c>
      <c r="AR57" s="302">
        <f t="shared" si="40"/>
        <v>0</v>
      </c>
      <c r="AS57" s="292">
        <f t="shared" si="41"/>
        <v>0</v>
      </c>
      <c r="AT57" s="485"/>
      <c r="AU57" s="296">
        <v>0</v>
      </c>
      <c r="AV57" s="302">
        <f t="shared" si="42"/>
        <v>0</v>
      </c>
      <c r="AW57" s="292">
        <f t="shared" si="43"/>
        <v>0</v>
      </c>
      <c r="AX57" s="291">
        <f t="shared" si="44"/>
        <v>1268.4350792780028</v>
      </c>
      <c r="AY57" s="292">
        <f t="shared" si="45"/>
        <v>4880938.1850617547</v>
      </c>
      <c r="AZ57" s="591">
        <f t="shared" si="46"/>
        <v>179.572</v>
      </c>
      <c r="BA57" s="603">
        <f t="shared" si="47"/>
        <v>690993.05599999998</v>
      </c>
    </row>
    <row r="58" spans="1:63" s="326" customFormat="1" ht="15" customHeight="1">
      <c r="A58" s="354">
        <v>45</v>
      </c>
      <c r="B58" s="297">
        <v>7.22</v>
      </c>
      <c r="C58" s="386" t="s">
        <v>414</v>
      </c>
      <c r="D58" s="332" t="s">
        <v>109</v>
      </c>
      <c r="E58" s="332">
        <v>239</v>
      </c>
      <c r="F58" s="635"/>
      <c r="G58" s="638">
        <f>[218]BOQ!$D$53</f>
        <v>70</v>
      </c>
      <c r="H58" s="639"/>
      <c r="I58" s="617">
        <f t="shared" si="24"/>
        <v>16730</v>
      </c>
      <c r="J58" s="618"/>
      <c r="K58" s="638">
        <v>0</v>
      </c>
      <c r="L58" s="639"/>
      <c r="M58" s="632">
        <f t="shared" si="25"/>
        <v>0</v>
      </c>
      <c r="N58" s="585"/>
      <c r="O58" s="358">
        <v>0</v>
      </c>
      <c r="P58" s="302">
        <f t="shared" si="48"/>
        <v>0</v>
      </c>
      <c r="Q58" s="292">
        <f t="shared" si="49"/>
        <v>0</v>
      </c>
      <c r="R58" s="585">
        <v>10</v>
      </c>
      <c r="S58" s="358">
        <v>40</v>
      </c>
      <c r="T58" s="302">
        <f t="shared" si="28"/>
        <v>30</v>
      </c>
      <c r="U58" s="292">
        <f t="shared" si="29"/>
        <v>7170</v>
      </c>
      <c r="V58" s="585"/>
      <c r="W58" s="358">
        <v>0</v>
      </c>
      <c r="X58" s="302">
        <f t="shared" si="30"/>
        <v>0</v>
      </c>
      <c r="Y58" s="292">
        <f t="shared" si="31"/>
        <v>0</v>
      </c>
      <c r="Z58" s="585"/>
      <c r="AA58" s="297">
        <v>0</v>
      </c>
      <c r="AB58" s="302">
        <f t="shared" si="32"/>
        <v>0</v>
      </c>
      <c r="AC58" s="292">
        <f t="shared" si="33"/>
        <v>0</v>
      </c>
      <c r="AD58" s="585"/>
      <c r="AE58" s="297">
        <v>100</v>
      </c>
      <c r="AF58" s="302">
        <f t="shared" si="34"/>
        <v>100</v>
      </c>
      <c r="AG58" s="292">
        <f t="shared" si="35"/>
        <v>23900</v>
      </c>
      <c r="AH58" s="585">
        <v>13</v>
      </c>
      <c r="AI58" s="297">
        <v>120</v>
      </c>
      <c r="AJ58" s="302">
        <f t="shared" si="36"/>
        <v>107</v>
      </c>
      <c r="AK58" s="292">
        <f t="shared" si="37"/>
        <v>25573</v>
      </c>
      <c r="AL58" s="585"/>
      <c r="AM58" s="297">
        <v>100</v>
      </c>
      <c r="AN58" s="302">
        <f t="shared" si="38"/>
        <v>100</v>
      </c>
      <c r="AO58" s="292">
        <f t="shared" si="39"/>
        <v>23900</v>
      </c>
      <c r="AP58" s="585"/>
      <c r="AQ58" s="297">
        <v>0</v>
      </c>
      <c r="AR58" s="302">
        <f t="shared" si="40"/>
        <v>0</v>
      </c>
      <c r="AS58" s="292">
        <f t="shared" si="41"/>
        <v>0</v>
      </c>
      <c r="AT58" s="485"/>
      <c r="AU58" s="297">
        <v>0</v>
      </c>
      <c r="AV58" s="302">
        <f t="shared" si="42"/>
        <v>0</v>
      </c>
      <c r="AW58" s="292">
        <f t="shared" si="43"/>
        <v>0</v>
      </c>
      <c r="AX58" s="291">
        <f t="shared" si="44"/>
        <v>430</v>
      </c>
      <c r="AY58" s="292">
        <f t="shared" si="45"/>
        <v>102770</v>
      </c>
      <c r="AZ58" s="591">
        <f t="shared" si="46"/>
        <v>23</v>
      </c>
      <c r="BA58" s="603">
        <f t="shared" si="47"/>
        <v>5497</v>
      </c>
    </row>
    <row r="59" spans="1:63" s="326" customFormat="1" ht="15" customHeight="1">
      <c r="A59" s="354">
        <v>46</v>
      </c>
      <c r="B59" s="297" t="s">
        <v>417</v>
      </c>
      <c r="C59" s="386" t="s">
        <v>208</v>
      </c>
      <c r="D59" s="332" t="s">
        <v>67</v>
      </c>
      <c r="E59" s="332">
        <v>732</v>
      </c>
      <c r="F59" s="635"/>
      <c r="G59" s="636">
        <f>[218]BOQ!$D$54</f>
        <v>163.66148395470015</v>
      </c>
      <c r="H59" s="637"/>
      <c r="I59" s="617">
        <f t="shared" si="24"/>
        <v>119800.20625484051</v>
      </c>
      <c r="J59" s="618"/>
      <c r="K59" s="636">
        <v>0</v>
      </c>
      <c r="L59" s="637"/>
      <c r="M59" s="632">
        <f t="shared" si="25"/>
        <v>0</v>
      </c>
      <c r="N59" s="585"/>
      <c r="O59" s="358">
        <v>0</v>
      </c>
      <c r="P59" s="302">
        <f t="shared" si="48"/>
        <v>0</v>
      </c>
      <c r="Q59" s="292">
        <f t="shared" si="49"/>
        <v>0</v>
      </c>
      <c r="R59" s="585"/>
      <c r="S59" s="358">
        <v>62.400000000000006</v>
      </c>
      <c r="T59" s="302">
        <f t="shared" si="28"/>
        <v>62.400000000000006</v>
      </c>
      <c r="U59" s="292">
        <f t="shared" si="29"/>
        <v>45676.800000000003</v>
      </c>
      <c r="V59" s="585"/>
      <c r="W59" s="358">
        <v>0</v>
      </c>
      <c r="X59" s="302">
        <f t="shared" si="30"/>
        <v>0</v>
      </c>
      <c r="Y59" s="292">
        <f t="shared" si="31"/>
        <v>0</v>
      </c>
      <c r="Z59" s="585"/>
      <c r="AA59" s="296">
        <v>0</v>
      </c>
      <c r="AB59" s="302">
        <f t="shared" si="32"/>
        <v>0</v>
      </c>
      <c r="AC59" s="292">
        <f t="shared" si="33"/>
        <v>0</v>
      </c>
      <c r="AD59" s="585"/>
      <c r="AE59" s="296">
        <v>156</v>
      </c>
      <c r="AF59" s="302">
        <f t="shared" si="34"/>
        <v>156</v>
      </c>
      <c r="AG59" s="292">
        <f t="shared" si="35"/>
        <v>114192</v>
      </c>
      <c r="AH59" s="585"/>
      <c r="AI59" s="296">
        <v>187.20000000000002</v>
      </c>
      <c r="AJ59" s="302">
        <f t="shared" si="36"/>
        <v>187.20000000000002</v>
      </c>
      <c r="AK59" s="292">
        <f t="shared" si="37"/>
        <v>137030.40000000002</v>
      </c>
      <c r="AL59" s="585"/>
      <c r="AM59" s="296">
        <v>156</v>
      </c>
      <c r="AN59" s="302">
        <f t="shared" si="38"/>
        <v>156</v>
      </c>
      <c r="AO59" s="292">
        <f t="shared" si="39"/>
        <v>114192</v>
      </c>
      <c r="AP59" s="585"/>
      <c r="AQ59" s="296">
        <v>0</v>
      </c>
      <c r="AR59" s="302">
        <f t="shared" si="40"/>
        <v>0</v>
      </c>
      <c r="AS59" s="292">
        <f t="shared" si="41"/>
        <v>0</v>
      </c>
      <c r="AT59" s="485"/>
      <c r="AU59" s="296">
        <v>0</v>
      </c>
      <c r="AV59" s="302">
        <f t="shared" si="42"/>
        <v>0</v>
      </c>
      <c r="AW59" s="292">
        <f t="shared" si="43"/>
        <v>0</v>
      </c>
      <c r="AX59" s="291">
        <f t="shared" si="44"/>
        <v>725.26148395470022</v>
      </c>
      <c r="AY59" s="292">
        <f t="shared" si="45"/>
        <v>530891.40625484055</v>
      </c>
      <c r="AZ59" s="591">
        <f t="shared" si="46"/>
        <v>0</v>
      </c>
      <c r="BA59" s="603">
        <f t="shared" si="47"/>
        <v>0</v>
      </c>
    </row>
    <row r="60" spans="1:63" s="326" customFormat="1" ht="15" customHeight="1">
      <c r="A60" s="354">
        <v>47</v>
      </c>
      <c r="B60" s="297" t="s">
        <v>416</v>
      </c>
      <c r="C60" s="386" t="s">
        <v>415</v>
      </c>
      <c r="D60" s="332" t="s">
        <v>109</v>
      </c>
      <c r="E60" s="332">
        <v>4632</v>
      </c>
      <c r="F60" s="635"/>
      <c r="G60" s="638">
        <f>[218]BOQ!$D$61</f>
        <v>7.5</v>
      </c>
      <c r="H60" s="639"/>
      <c r="I60" s="617">
        <f t="shared" si="24"/>
        <v>34740</v>
      </c>
      <c r="J60" s="618"/>
      <c r="K60" s="638">
        <v>0</v>
      </c>
      <c r="L60" s="639"/>
      <c r="M60" s="632">
        <f t="shared" si="25"/>
        <v>0</v>
      </c>
      <c r="N60" s="585"/>
      <c r="O60" s="358">
        <v>0</v>
      </c>
      <c r="P60" s="302">
        <f t="shared" si="48"/>
        <v>0</v>
      </c>
      <c r="Q60" s="292">
        <f t="shared" si="49"/>
        <v>0</v>
      </c>
      <c r="R60" s="585"/>
      <c r="S60" s="358">
        <v>0</v>
      </c>
      <c r="T60" s="302">
        <f t="shared" si="28"/>
        <v>0</v>
      </c>
      <c r="U60" s="292">
        <f t="shared" si="29"/>
        <v>0</v>
      </c>
      <c r="V60" s="585"/>
      <c r="W60" s="358">
        <v>0</v>
      </c>
      <c r="X60" s="302">
        <f t="shared" si="30"/>
        <v>0</v>
      </c>
      <c r="Y60" s="292">
        <f t="shared" si="31"/>
        <v>0</v>
      </c>
      <c r="Z60" s="585"/>
      <c r="AA60" s="297">
        <v>0</v>
      </c>
      <c r="AB60" s="302">
        <f t="shared" si="32"/>
        <v>0</v>
      </c>
      <c r="AC60" s="292">
        <f t="shared" si="33"/>
        <v>0</v>
      </c>
      <c r="AD60" s="585"/>
      <c r="AE60" s="297">
        <v>0</v>
      </c>
      <c r="AF60" s="302">
        <f t="shared" si="34"/>
        <v>0</v>
      </c>
      <c r="AG60" s="292">
        <f t="shared" si="35"/>
        <v>0</v>
      </c>
      <c r="AH60" s="585"/>
      <c r="AI60" s="297">
        <v>0</v>
      </c>
      <c r="AJ60" s="302">
        <f t="shared" si="36"/>
        <v>0</v>
      </c>
      <c r="AK60" s="292">
        <f t="shared" si="37"/>
        <v>0</v>
      </c>
      <c r="AL60" s="585"/>
      <c r="AM60" s="297">
        <v>0</v>
      </c>
      <c r="AN60" s="302">
        <f t="shared" si="38"/>
        <v>0</v>
      </c>
      <c r="AO60" s="292">
        <f t="shared" si="39"/>
        <v>0</v>
      </c>
      <c r="AP60" s="585"/>
      <c r="AQ60" s="297">
        <v>0</v>
      </c>
      <c r="AR60" s="302">
        <f t="shared" si="40"/>
        <v>0</v>
      </c>
      <c r="AS60" s="292">
        <f t="shared" si="41"/>
        <v>0</v>
      </c>
      <c r="AT60" s="485"/>
      <c r="AU60" s="297">
        <v>0</v>
      </c>
      <c r="AV60" s="302">
        <f t="shared" si="42"/>
        <v>0</v>
      </c>
      <c r="AW60" s="292">
        <f t="shared" si="43"/>
        <v>0</v>
      </c>
      <c r="AX60" s="291">
        <f t="shared" si="44"/>
        <v>7.5</v>
      </c>
      <c r="AY60" s="292">
        <f t="shared" si="45"/>
        <v>34740</v>
      </c>
      <c r="AZ60" s="591">
        <f t="shared" si="46"/>
        <v>0</v>
      </c>
      <c r="BA60" s="603">
        <f t="shared" si="47"/>
        <v>0</v>
      </c>
    </row>
    <row r="61" spans="1:63" s="326" customFormat="1" ht="15" customHeight="1">
      <c r="A61" s="354">
        <v>48</v>
      </c>
      <c r="B61" s="387" t="s">
        <v>431</v>
      </c>
      <c r="C61" s="388" t="s">
        <v>432</v>
      </c>
      <c r="D61" s="389" t="s">
        <v>67</v>
      </c>
      <c r="E61" s="389">
        <v>4316</v>
      </c>
      <c r="F61" s="635"/>
      <c r="G61" s="622">
        <v>194.69243185993483</v>
      </c>
      <c r="H61" s="622"/>
      <c r="I61" s="617">
        <f t="shared" si="24"/>
        <v>840292.53590747877</v>
      </c>
      <c r="J61" s="618"/>
      <c r="K61" s="616">
        <v>0</v>
      </c>
      <c r="L61" s="616"/>
      <c r="M61" s="640">
        <f t="shared" si="25"/>
        <v>0</v>
      </c>
      <c r="N61" s="585"/>
      <c r="O61" s="302">
        <v>0</v>
      </c>
      <c r="P61" s="302">
        <f t="shared" si="48"/>
        <v>0</v>
      </c>
      <c r="Q61" s="292">
        <f t="shared" si="49"/>
        <v>0</v>
      </c>
      <c r="R61" s="585"/>
      <c r="S61" s="302">
        <v>0</v>
      </c>
      <c r="T61" s="302">
        <f t="shared" si="28"/>
        <v>0</v>
      </c>
      <c r="U61" s="292">
        <f t="shared" si="29"/>
        <v>0</v>
      </c>
      <c r="V61" s="585"/>
      <c r="W61" s="302">
        <v>0</v>
      </c>
      <c r="X61" s="302">
        <f t="shared" si="30"/>
        <v>0</v>
      </c>
      <c r="Y61" s="292">
        <f t="shared" si="31"/>
        <v>0</v>
      </c>
      <c r="Z61" s="585"/>
      <c r="AA61" s="302">
        <v>0</v>
      </c>
      <c r="AB61" s="302">
        <f t="shared" si="32"/>
        <v>0</v>
      </c>
      <c r="AC61" s="292">
        <f t="shared" si="33"/>
        <v>0</v>
      </c>
      <c r="AD61" s="585"/>
      <c r="AE61" s="302">
        <v>0</v>
      </c>
      <c r="AF61" s="302">
        <f t="shared" si="34"/>
        <v>0</v>
      </c>
      <c r="AG61" s="292">
        <f t="shared" si="35"/>
        <v>0</v>
      </c>
      <c r="AH61" s="585"/>
      <c r="AI61" s="302">
        <v>0</v>
      </c>
      <c r="AJ61" s="302">
        <f t="shared" si="36"/>
        <v>0</v>
      </c>
      <c r="AK61" s="292">
        <f t="shared" si="37"/>
        <v>0</v>
      </c>
      <c r="AL61" s="585"/>
      <c r="AM61" s="302">
        <v>0</v>
      </c>
      <c r="AN61" s="302">
        <f t="shared" si="38"/>
        <v>0</v>
      </c>
      <c r="AO61" s="292">
        <f t="shared" si="39"/>
        <v>0</v>
      </c>
      <c r="AP61" s="585"/>
      <c r="AQ61" s="302">
        <v>0</v>
      </c>
      <c r="AR61" s="302">
        <f t="shared" si="40"/>
        <v>0</v>
      </c>
      <c r="AS61" s="292">
        <f t="shared" si="41"/>
        <v>0</v>
      </c>
      <c r="AT61" s="486"/>
      <c r="AU61" s="302">
        <v>0</v>
      </c>
      <c r="AV61" s="302">
        <f t="shared" si="42"/>
        <v>0</v>
      </c>
      <c r="AW61" s="292">
        <f t="shared" si="43"/>
        <v>0</v>
      </c>
      <c r="AX61" s="291">
        <f t="shared" si="44"/>
        <v>194.69243185993483</v>
      </c>
      <c r="AY61" s="292">
        <f t="shared" si="45"/>
        <v>840292.53590747877</v>
      </c>
      <c r="AZ61" s="591">
        <f t="shared" si="46"/>
        <v>0</v>
      </c>
      <c r="BA61" s="603">
        <f t="shared" si="47"/>
        <v>0</v>
      </c>
    </row>
    <row r="62" spans="1:63" s="326" customFormat="1" ht="15" customHeight="1">
      <c r="A62" s="354">
        <v>49</v>
      </c>
      <c r="B62" s="390" t="s">
        <v>433</v>
      </c>
      <c r="C62" s="388" t="s">
        <v>434</v>
      </c>
      <c r="D62" s="389" t="s">
        <v>67</v>
      </c>
      <c r="E62" s="389">
        <v>5223</v>
      </c>
      <c r="F62" s="635"/>
      <c r="G62" s="622">
        <v>61.472000000000001</v>
      </c>
      <c r="H62" s="622"/>
      <c r="I62" s="617">
        <f t="shared" si="24"/>
        <v>321068.25599999999</v>
      </c>
      <c r="J62" s="618"/>
      <c r="K62" s="616">
        <v>0</v>
      </c>
      <c r="L62" s="616"/>
      <c r="M62" s="640">
        <f t="shared" si="25"/>
        <v>0</v>
      </c>
      <c r="N62" s="585"/>
      <c r="O62" s="302">
        <v>0</v>
      </c>
      <c r="P62" s="302">
        <f t="shared" si="48"/>
        <v>0</v>
      </c>
      <c r="Q62" s="292">
        <f t="shared" si="49"/>
        <v>0</v>
      </c>
      <c r="R62" s="585"/>
      <c r="S62" s="302">
        <v>0</v>
      </c>
      <c r="T62" s="302">
        <f t="shared" si="28"/>
        <v>0</v>
      </c>
      <c r="U62" s="292">
        <f t="shared" si="29"/>
        <v>0</v>
      </c>
      <c r="V62" s="585"/>
      <c r="W62" s="302">
        <v>0</v>
      </c>
      <c r="X62" s="302">
        <f t="shared" si="30"/>
        <v>0</v>
      </c>
      <c r="Y62" s="292">
        <f t="shared" si="31"/>
        <v>0</v>
      </c>
      <c r="Z62" s="585"/>
      <c r="AA62" s="302">
        <v>0</v>
      </c>
      <c r="AB62" s="302">
        <f t="shared" si="32"/>
        <v>0</v>
      </c>
      <c r="AC62" s="292">
        <f t="shared" si="33"/>
        <v>0</v>
      </c>
      <c r="AD62" s="585"/>
      <c r="AE62" s="302">
        <v>0</v>
      </c>
      <c r="AF62" s="302">
        <f t="shared" si="34"/>
        <v>0</v>
      </c>
      <c r="AG62" s="292">
        <f t="shared" si="35"/>
        <v>0</v>
      </c>
      <c r="AH62" s="585"/>
      <c r="AI62" s="302">
        <v>0</v>
      </c>
      <c r="AJ62" s="302">
        <f t="shared" si="36"/>
        <v>0</v>
      </c>
      <c r="AK62" s="292">
        <f t="shared" si="37"/>
        <v>0</v>
      </c>
      <c r="AL62" s="585"/>
      <c r="AM62" s="302">
        <v>0</v>
      </c>
      <c r="AN62" s="302">
        <f t="shared" si="38"/>
        <v>0</v>
      </c>
      <c r="AO62" s="292">
        <f t="shared" si="39"/>
        <v>0</v>
      </c>
      <c r="AP62" s="585"/>
      <c r="AQ62" s="302">
        <v>0</v>
      </c>
      <c r="AR62" s="302">
        <f t="shared" si="40"/>
        <v>0</v>
      </c>
      <c r="AS62" s="292">
        <f t="shared" si="41"/>
        <v>0</v>
      </c>
      <c r="AT62" s="486"/>
      <c r="AU62" s="302">
        <v>0</v>
      </c>
      <c r="AV62" s="302">
        <f t="shared" si="42"/>
        <v>0</v>
      </c>
      <c r="AW62" s="292">
        <f t="shared" si="43"/>
        <v>0</v>
      </c>
      <c r="AX62" s="291">
        <f t="shared" si="44"/>
        <v>61.472000000000001</v>
      </c>
      <c r="AY62" s="292">
        <f t="shared" si="45"/>
        <v>321068.25599999999</v>
      </c>
      <c r="AZ62" s="591">
        <f t="shared" si="46"/>
        <v>0</v>
      </c>
      <c r="BA62" s="603">
        <f t="shared" si="47"/>
        <v>0</v>
      </c>
    </row>
    <row r="63" spans="1:63" s="326" customFormat="1" ht="15" customHeight="1">
      <c r="A63" s="354">
        <v>50</v>
      </c>
      <c r="B63" s="391">
        <v>7.28</v>
      </c>
      <c r="C63" s="392" t="s">
        <v>435</v>
      </c>
      <c r="D63" s="389" t="s">
        <v>436</v>
      </c>
      <c r="E63" s="389">
        <v>54560</v>
      </c>
      <c r="F63" s="635"/>
      <c r="G63" s="622">
        <v>4.3</v>
      </c>
      <c r="H63" s="622"/>
      <c r="I63" s="617">
        <f t="shared" si="24"/>
        <v>234608</v>
      </c>
      <c r="J63" s="618"/>
      <c r="K63" s="616">
        <v>0</v>
      </c>
      <c r="L63" s="616"/>
      <c r="M63" s="640">
        <f t="shared" si="25"/>
        <v>0</v>
      </c>
      <c r="N63" s="585"/>
      <c r="O63" s="302">
        <v>0</v>
      </c>
      <c r="P63" s="302">
        <f t="shared" si="48"/>
        <v>0</v>
      </c>
      <c r="Q63" s="292">
        <f t="shared" si="49"/>
        <v>0</v>
      </c>
      <c r="R63" s="585"/>
      <c r="S63" s="302">
        <v>0</v>
      </c>
      <c r="T63" s="302">
        <f t="shared" si="28"/>
        <v>0</v>
      </c>
      <c r="U63" s="292">
        <f t="shared" si="29"/>
        <v>0</v>
      </c>
      <c r="V63" s="585"/>
      <c r="W63" s="302">
        <v>0</v>
      </c>
      <c r="X63" s="302">
        <f t="shared" si="30"/>
        <v>0</v>
      </c>
      <c r="Y63" s="292">
        <f t="shared" si="31"/>
        <v>0</v>
      </c>
      <c r="Z63" s="585"/>
      <c r="AA63" s="302">
        <v>0</v>
      </c>
      <c r="AB63" s="302">
        <f t="shared" si="32"/>
        <v>0</v>
      </c>
      <c r="AC63" s="292">
        <f t="shared" si="33"/>
        <v>0</v>
      </c>
      <c r="AD63" s="585"/>
      <c r="AE63" s="302">
        <v>0</v>
      </c>
      <c r="AF63" s="302">
        <f t="shared" si="34"/>
        <v>0</v>
      </c>
      <c r="AG63" s="292">
        <f t="shared" si="35"/>
        <v>0</v>
      </c>
      <c r="AH63" s="585"/>
      <c r="AI63" s="302">
        <v>0</v>
      </c>
      <c r="AJ63" s="302">
        <f t="shared" si="36"/>
        <v>0</v>
      </c>
      <c r="AK63" s="292">
        <f t="shared" si="37"/>
        <v>0</v>
      </c>
      <c r="AL63" s="585"/>
      <c r="AM63" s="302">
        <v>0</v>
      </c>
      <c r="AN63" s="302">
        <f t="shared" si="38"/>
        <v>0</v>
      </c>
      <c r="AO63" s="292">
        <f t="shared" si="39"/>
        <v>0</v>
      </c>
      <c r="AP63" s="585"/>
      <c r="AQ63" s="302">
        <v>0</v>
      </c>
      <c r="AR63" s="302">
        <f t="shared" si="40"/>
        <v>0</v>
      </c>
      <c r="AS63" s="292">
        <f t="shared" si="41"/>
        <v>0</v>
      </c>
      <c r="AT63" s="486"/>
      <c r="AU63" s="302">
        <v>0</v>
      </c>
      <c r="AV63" s="302">
        <f t="shared" si="42"/>
        <v>0</v>
      </c>
      <c r="AW63" s="292">
        <f t="shared" si="43"/>
        <v>0</v>
      </c>
      <c r="AX63" s="291">
        <f t="shared" si="44"/>
        <v>4.3</v>
      </c>
      <c r="AY63" s="292">
        <f t="shared" si="45"/>
        <v>234608</v>
      </c>
      <c r="AZ63" s="591">
        <f t="shared" si="46"/>
        <v>0</v>
      </c>
      <c r="BA63" s="603">
        <f t="shared" si="47"/>
        <v>0</v>
      </c>
    </row>
    <row r="64" spans="1:63" s="326" customFormat="1" ht="15" customHeight="1">
      <c r="A64" s="354">
        <v>51</v>
      </c>
      <c r="B64" s="393" t="s">
        <v>437</v>
      </c>
      <c r="C64" s="394" t="s">
        <v>443</v>
      </c>
      <c r="D64" s="389" t="s">
        <v>67</v>
      </c>
      <c r="E64" s="389">
        <v>410</v>
      </c>
      <c r="F64" s="635"/>
      <c r="G64" s="622">
        <v>119.52</v>
      </c>
      <c r="H64" s="622"/>
      <c r="I64" s="617">
        <f t="shared" si="24"/>
        <v>49003.199999999997</v>
      </c>
      <c r="J64" s="618"/>
      <c r="K64" s="616">
        <v>0</v>
      </c>
      <c r="L64" s="616"/>
      <c r="M64" s="640">
        <f t="shared" si="25"/>
        <v>0</v>
      </c>
      <c r="N64" s="585"/>
      <c r="O64" s="302">
        <v>0</v>
      </c>
      <c r="P64" s="302">
        <f t="shared" si="48"/>
        <v>0</v>
      </c>
      <c r="Q64" s="292">
        <f t="shared" si="49"/>
        <v>0</v>
      </c>
      <c r="R64" s="585"/>
      <c r="S64" s="302">
        <v>0</v>
      </c>
      <c r="T64" s="302">
        <f t="shared" si="28"/>
        <v>0</v>
      </c>
      <c r="U64" s="292">
        <f t="shared" si="29"/>
        <v>0</v>
      </c>
      <c r="V64" s="585"/>
      <c r="W64" s="302">
        <v>0</v>
      </c>
      <c r="X64" s="302">
        <f t="shared" si="30"/>
        <v>0</v>
      </c>
      <c r="Y64" s="292">
        <f t="shared" si="31"/>
        <v>0</v>
      </c>
      <c r="Z64" s="585"/>
      <c r="AA64" s="302">
        <v>0</v>
      </c>
      <c r="AB64" s="302">
        <f t="shared" si="32"/>
        <v>0</v>
      </c>
      <c r="AC64" s="292">
        <f t="shared" si="33"/>
        <v>0</v>
      </c>
      <c r="AD64" s="585"/>
      <c r="AE64" s="302">
        <v>0</v>
      </c>
      <c r="AF64" s="302">
        <f t="shared" si="34"/>
        <v>0</v>
      </c>
      <c r="AG64" s="292">
        <f t="shared" si="35"/>
        <v>0</v>
      </c>
      <c r="AH64" s="585"/>
      <c r="AI64" s="302">
        <v>0</v>
      </c>
      <c r="AJ64" s="302">
        <f t="shared" si="36"/>
        <v>0</v>
      </c>
      <c r="AK64" s="292">
        <f t="shared" si="37"/>
        <v>0</v>
      </c>
      <c r="AL64" s="585"/>
      <c r="AM64" s="302">
        <v>0</v>
      </c>
      <c r="AN64" s="302">
        <f t="shared" si="38"/>
        <v>0</v>
      </c>
      <c r="AO64" s="292">
        <f t="shared" si="39"/>
        <v>0</v>
      </c>
      <c r="AP64" s="585"/>
      <c r="AQ64" s="302">
        <v>0</v>
      </c>
      <c r="AR64" s="302">
        <f t="shared" si="40"/>
        <v>0</v>
      </c>
      <c r="AS64" s="292">
        <f t="shared" si="41"/>
        <v>0</v>
      </c>
      <c r="AT64" s="486"/>
      <c r="AU64" s="302">
        <v>0</v>
      </c>
      <c r="AV64" s="302">
        <f t="shared" si="42"/>
        <v>0</v>
      </c>
      <c r="AW64" s="292">
        <f t="shared" si="43"/>
        <v>0</v>
      </c>
      <c r="AX64" s="291">
        <f t="shared" si="44"/>
        <v>119.52</v>
      </c>
      <c r="AY64" s="292">
        <f t="shared" si="45"/>
        <v>49003.199999999997</v>
      </c>
      <c r="AZ64" s="591">
        <f t="shared" si="46"/>
        <v>0</v>
      </c>
      <c r="BA64" s="603">
        <f t="shared" si="47"/>
        <v>0</v>
      </c>
    </row>
    <row r="65" spans="1:53" s="326" customFormat="1" ht="15" customHeight="1">
      <c r="A65" s="354">
        <v>52</v>
      </c>
      <c r="B65" s="393" t="s">
        <v>438</v>
      </c>
      <c r="C65" s="394" t="s">
        <v>444</v>
      </c>
      <c r="D65" s="389" t="s">
        <v>67</v>
      </c>
      <c r="E65" s="389">
        <v>1045</v>
      </c>
      <c r="F65" s="635"/>
      <c r="G65" s="622">
        <v>82.8</v>
      </c>
      <c r="H65" s="622"/>
      <c r="I65" s="617">
        <f t="shared" si="24"/>
        <v>86526</v>
      </c>
      <c r="J65" s="618"/>
      <c r="K65" s="616">
        <v>0</v>
      </c>
      <c r="L65" s="616"/>
      <c r="M65" s="640">
        <f t="shared" si="25"/>
        <v>0</v>
      </c>
      <c r="N65" s="585"/>
      <c r="O65" s="302">
        <v>0</v>
      </c>
      <c r="P65" s="302">
        <f t="shared" si="48"/>
        <v>0</v>
      </c>
      <c r="Q65" s="292">
        <f t="shared" si="49"/>
        <v>0</v>
      </c>
      <c r="R65" s="585"/>
      <c r="S65" s="302">
        <v>0</v>
      </c>
      <c r="T65" s="302">
        <f t="shared" si="28"/>
        <v>0</v>
      </c>
      <c r="U65" s="292">
        <f t="shared" si="29"/>
        <v>0</v>
      </c>
      <c r="V65" s="585"/>
      <c r="W65" s="302">
        <v>0</v>
      </c>
      <c r="X65" s="302">
        <f t="shared" si="30"/>
        <v>0</v>
      </c>
      <c r="Y65" s="292">
        <f t="shared" si="31"/>
        <v>0</v>
      </c>
      <c r="Z65" s="585"/>
      <c r="AA65" s="302">
        <v>0</v>
      </c>
      <c r="AB65" s="302">
        <f t="shared" si="32"/>
        <v>0</v>
      </c>
      <c r="AC65" s="292">
        <f t="shared" si="33"/>
        <v>0</v>
      </c>
      <c r="AD65" s="585"/>
      <c r="AE65" s="302">
        <v>0</v>
      </c>
      <c r="AF65" s="302">
        <f t="shared" si="34"/>
        <v>0</v>
      </c>
      <c r="AG65" s="292">
        <f t="shared" si="35"/>
        <v>0</v>
      </c>
      <c r="AH65" s="585"/>
      <c r="AI65" s="302">
        <v>0</v>
      </c>
      <c r="AJ65" s="302">
        <f t="shared" si="36"/>
        <v>0</v>
      </c>
      <c r="AK65" s="292">
        <f t="shared" si="37"/>
        <v>0</v>
      </c>
      <c r="AL65" s="585"/>
      <c r="AM65" s="302">
        <v>0</v>
      </c>
      <c r="AN65" s="302">
        <f t="shared" si="38"/>
        <v>0</v>
      </c>
      <c r="AO65" s="292">
        <f t="shared" si="39"/>
        <v>0</v>
      </c>
      <c r="AP65" s="585"/>
      <c r="AQ65" s="302">
        <v>0</v>
      </c>
      <c r="AR65" s="302">
        <f t="shared" si="40"/>
        <v>0</v>
      </c>
      <c r="AS65" s="292">
        <f t="shared" si="41"/>
        <v>0</v>
      </c>
      <c r="AT65" s="486"/>
      <c r="AU65" s="302">
        <v>0</v>
      </c>
      <c r="AV65" s="302">
        <f t="shared" si="42"/>
        <v>0</v>
      </c>
      <c r="AW65" s="292">
        <f t="shared" si="43"/>
        <v>0</v>
      </c>
      <c r="AX65" s="291">
        <f t="shared" si="44"/>
        <v>82.8</v>
      </c>
      <c r="AY65" s="292">
        <f t="shared" si="45"/>
        <v>86526</v>
      </c>
      <c r="AZ65" s="591">
        <f t="shared" si="46"/>
        <v>0</v>
      </c>
      <c r="BA65" s="603">
        <f t="shared" si="47"/>
        <v>0</v>
      </c>
    </row>
    <row r="66" spans="1:53" s="455" customFormat="1" ht="15">
      <c r="A66" s="448"/>
      <c r="B66" s="449" t="s">
        <v>400</v>
      </c>
      <c r="C66" s="450"/>
      <c r="D66" s="451"/>
      <c r="E66" s="451"/>
      <c r="F66" s="641"/>
      <c r="G66" s="642"/>
      <c r="H66" s="641"/>
      <c r="I66" s="632">
        <f>SUM(I28:I65)</f>
        <v>3403084.5431085015</v>
      </c>
      <c r="J66" s="643"/>
      <c r="K66" s="644"/>
      <c r="L66" s="645"/>
      <c r="M66" s="632">
        <f>SUM(M28:M65)</f>
        <v>299563.125</v>
      </c>
      <c r="N66" s="585"/>
      <c r="O66" s="452"/>
      <c r="P66" s="486"/>
      <c r="Q66" s="452">
        <f>SUM(Q28:Q60)</f>
        <v>84241.489166666681</v>
      </c>
      <c r="R66" s="585"/>
      <c r="S66" s="452"/>
      <c r="T66" s="486"/>
      <c r="U66" s="452">
        <f>SUM(U28:U60)</f>
        <v>451869.94199999998</v>
      </c>
      <c r="V66" s="585"/>
      <c r="W66" s="452"/>
      <c r="X66" s="486"/>
      <c r="Y66" s="452">
        <f>SUM(Y28:Y60)</f>
        <v>95925.23133333333</v>
      </c>
      <c r="Z66" s="585"/>
      <c r="AA66" s="453"/>
      <c r="AB66" s="489"/>
      <c r="AC66" s="452">
        <f>SUM(AC28:AC60)</f>
        <v>613278.51312500006</v>
      </c>
      <c r="AD66" s="585"/>
      <c r="AE66" s="453"/>
      <c r="AF66" s="489"/>
      <c r="AG66" s="452">
        <f>SUM(AG28:AG60)</f>
        <v>1852371.2263333332</v>
      </c>
      <c r="AH66" s="585"/>
      <c r="AI66" s="453"/>
      <c r="AJ66" s="489"/>
      <c r="AK66" s="452">
        <f>SUM(AK28:AK60)</f>
        <v>2280379.1773333331</v>
      </c>
      <c r="AL66" s="585"/>
      <c r="AM66" s="453"/>
      <c r="AN66" s="489"/>
      <c r="AO66" s="452">
        <f>SUM(AO28:AO60)</f>
        <v>2086977.9399999997</v>
      </c>
      <c r="AP66" s="585"/>
      <c r="AQ66" s="453"/>
      <c r="AR66" s="489"/>
      <c r="AS66" s="452">
        <f>SUM(AS28:AS60)</f>
        <v>342940.48666666669</v>
      </c>
      <c r="AT66" s="486"/>
      <c r="AU66" s="453"/>
      <c r="AV66" s="489"/>
      <c r="AW66" s="452">
        <f>SUM(AW28:AW60)</f>
        <v>103434.31062500001</v>
      </c>
      <c r="AX66" s="453"/>
      <c r="AY66" s="452">
        <f>SUM(AY28:AY65)</f>
        <v>14565812.989691833</v>
      </c>
      <c r="AZ66" s="446"/>
      <c r="BA66" s="454">
        <f>SUM(BA28:BA65)</f>
        <v>2951747.0049999999</v>
      </c>
    </row>
    <row r="67" spans="1:53" s="290" customFormat="1">
      <c r="A67" s="396"/>
      <c r="B67" s="397"/>
      <c r="C67" s="398" t="s">
        <v>405</v>
      </c>
      <c r="D67" s="399"/>
      <c r="E67" s="399" t="s">
        <v>401</v>
      </c>
      <c r="F67" s="646"/>
      <c r="G67" s="647"/>
      <c r="H67" s="648"/>
      <c r="I67" s="632">
        <f>I66+I25</f>
        <v>4855223.5431085015</v>
      </c>
      <c r="J67" s="643"/>
      <c r="K67" s="647"/>
      <c r="L67" s="648"/>
      <c r="M67" s="632">
        <f>M66+M25</f>
        <v>1356669.7749999999</v>
      </c>
      <c r="N67" s="585"/>
      <c r="O67" s="294"/>
      <c r="P67" s="299"/>
      <c r="Q67" s="294">
        <f>Q66+Q25</f>
        <v>171442.88916666672</v>
      </c>
      <c r="R67" s="585"/>
      <c r="S67" s="294"/>
      <c r="T67" s="299"/>
      <c r="U67" s="294">
        <f>U66+U25</f>
        <v>1394707.7419999999</v>
      </c>
      <c r="V67" s="585"/>
      <c r="W67" s="294"/>
      <c r="X67" s="299"/>
      <c r="Y67" s="294">
        <f>Y66+Y25</f>
        <v>187579.88133333329</v>
      </c>
      <c r="Z67" s="585"/>
      <c r="AA67" s="309"/>
      <c r="AB67" s="490"/>
      <c r="AC67" s="294">
        <f>AC66+AC25</f>
        <v>983100.26312500029</v>
      </c>
      <c r="AD67" s="585"/>
      <c r="AE67" s="309"/>
      <c r="AF67" s="490"/>
      <c r="AG67" s="294">
        <f>AG66+AG25</f>
        <v>2284204.776333333</v>
      </c>
      <c r="AH67" s="585"/>
      <c r="AI67" s="309"/>
      <c r="AJ67" s="490"/>
      <c r="AK67" s="294">
        <f>AK66+AK25</f>
        <v>5756449.577333333</v>
      </c>
      <c r="AL67" s="585"/>
      <c r="AM67" s="309"/>
      <c r="AN67" s="490"/>
      <c r="AO67" s="294">
        <f>AO66+AO25</f>
        <v>3020704.0399999996</v>
      </c>
      <c r="AP67" s="585"/>
      <c r="AQ67" s="309"/>
      <c r="AR67" s="490"/>
      <c r="AS67" s="294">
        <f>AS66+AS25</f>
        <v>2663863.2866666666</v>
      </c>
      <c r="AT67" s="486"/>
      <c r="AU67" s="309"/>
      <c r="AV67" s="490"/>
      <c r="AW67" s="294">
        <f>AW66+AW25</f>
        <v>5128618.4506250005</v>
      </c>
      <c r="AX67" s="309"/>
      <c r="AY67" s="294">
        <f>AY66+AY25</f>
        <v>38638279.379691832</v>
      </c>
      <c r="AZ67" s="351"/>
      <c r="BA67" s="395"/>
    </row>
    <row r="68" spans="1:53" s="455" customFormat="1">
      <c r="A68" s="456"/>
      <c r="B68" s="457"/>
      <c r="C68" s="458"/>
      <c r="D68" s="459" t="s">
        <v>418</v>
      </c>
      <c r="E68" s="459"/>
      <c r="F68" s="646"/>
      <c r="G68" s="649"/>
      <c r="H68" s="646"/>
      <c r="I68" s="632">
        <f>(I25+I90)*0.1</f>
        <v>188430.90000000002</v>
      </c>
      <c r="J68" s="643"/>
      <c r="K68" s="650"/>
      <c r="L68" s="648"/>
      <c r="M68" s="632">
        <f>(M25+M90)*0.1</f>
        <v>131020.16499999999</v>
      </c>
      <c r="N68" s="585"/>
      <c r="O68" s="452"/>
      <c r="P68" s="486"/>
      <c r="Q68" s="452">
        <f>(Q25+Q90)*0.1</f>
        <v>26815.640000000003</v>
      </c>
      <c r="R68" s="585"/>
      <c r="S68" s="452"/>
      <c r="T68" s="486"/>
      <c r="U68" s="452">
        <f>(U25+U90)*0.1</f>
        <v>145119.78</v>
      </c>
      <c r="V68" s="585"/>
      <c r="W68" s="452"/>
      <c r="X68" s="486"/>
      <c r="Y68" s="452">
        <f>(Y25+Y90)*0.1</f>
        <v>31059.964999999997</v>
      </c>
      <c r="Z68" s="585"/>
      <c r="AA68" s="452"/>
      <c r="AB68" s="486"/>
      <c r="AC68" s="452">
        <f>(AC25+AC90)*0.1</f>
        <v>116362.17500000003</v>
      </c>
      <c r="AD68" s="585"/>
      <c r="AE68" s="452"/>
      <c r="AF68" s="486"/>
      <c r="AG68" s="452">
        <f>(AG25+AG90)*0.1</f>
        <v>122110.85499999998</v>
      </c>
      <c r="AH68" s="585"/>
      <c r="AI68" s="452"/>
      <c r="AJ68" s="486"/>
      <c r="AK68" s="452">
        <f>(AK25+AK90)*0.1</f>
        <v>417453.54000000004</v>
      </c>
      <c r="AL68" s="585"/>
      <c r="AM68" s="452"/>
      <c r="AN68" s="486"/>
      <c r="AO68" s="452">
        <f>(AO25+AO90)*0.1</f>
        <v>114162.61000000002</v>
      </c>
      <c r="AP68" s="585"/>
      <c r="AQ68" s="452"/>
      <c r="AR68" s="486"/>
      <c r="AS68" s="452">
        <f>(AS25+AS90)*0.1</f>
        <v>290656.27999999997</v>
      </c>
      <c r="AT68" s="486"/>
      <c r="AU68" s="452"/>
      <c r="AV68" s="486"/>
      <c r="AW68" s="452">
        <f>(AW25+AW90)*0.1</f>
        <v>561058.41400000011</v>
      </c>
      <c r="AX68" s="452"/>
      <c r="AY68" s="452">
        <f>(AY25+AY90)*0.1</f>
        <v>2932647.139</v>
      </c>
      <c r="AZ68" s="446"/>
      <c r="BA68" s="454">
        <f>BA25+BA66</f>
        <v>10835715.155000001</v>
      </c>
    </row>
    <row r="69" spans="1:53" s="290" customFormat="1">
      <c r="A69" s="396"/>
      <c r="B69" s="397"/>
      <c r="C69" s="398"/>
      <c r="D69" s="400" t="s">
        <v>419</v>
      </c>
      <c r="E69" s="401"/>
      <c r="F69" s="651"/>
      <c r="G69" s="652"/>
      <c r="H69" s="651"/>
      <c r="I69" s="632">
        <f>SUM(I67:I68)</f>
        <v>5043654.4431085018</v>
      </c>
      <c r="J69" s="643"/>
      <c r="K69" s="653"/>
      <c r="L69" s="654"/>
      <c r="M69" s="632">
        <f>SUM(M67:M68)</f>
        <v>1487689.94</v>
      </c>
      <c r="N69" s="585"/>
      <c r="O69" s="294"/>
      <c r="P69" s="299"/>
      <c r="Q69" s="294">
        <f>SUM(Q67:Q68)</f>
        <v>198258.52916666673</v>
      </c>
      <c r="R69" s="585"/>
      <c r="S69" s="294"/>
      <c r="T69" s="299"/>
      <c r="U69" s="294">
        <f>SUM(U67:U68)</f>
        <v>1539827.5219999999</v>
      </c>
      <c r="V69" s="585"/>
      <c r="W69" s="294"/>
      <c r="X69" s="299"/>
      <c r="Y69" s="294">
        <f>SUM(Y67:Y68)</f>
        <v>218639.84633333329</v>
      </c>
      <c r="Z69" s="585"/>
      <c r="AA69" s="309"/>
      <c r="AB69" s="490"/>
      <c r="AC69" s="294">
        <f>SUM(AC67:AC68)</f>
        <v>1099462.4381250003</v>
      </c>
      <c r="AD69" s="585"/>
      <c r="AE69" s="309"/>
      <c r="AF69" s="490"/>
      <c r="AG69" s="294">
        <f>SUM(AG67:AG68)</f>
        <v>2406315.631333333</v>
      </c>
      <c r="AH69" s="585"/>
      <c r="AI69" s="309"/>
      <c r="AJ69" s="490"/>
      <c r="AK69" s="294">
        <f>SUM(AK67:AK68)</f>
        <v>6173903.117333333</v>
      </c>
      <c r="AL69" s="585"/>
      <c r="AM69" s="309"/>
      <c r="AN69" s="490"/>
      <c r="AO69" s="294">
        <f>SUM(AO67:AO68)</f>
        <v>3134866.6499999994</v>
      </c>
      <c r="AP69" s="585"/>
      <c r="AQ69" s="309"/>
      <c r="AR69" s="490"/>
      <c r="AS69" s="294">
        <f>SUM(AS67:AS68)</f>
        <v>2954519.5666666664</v>
      </c>
      <c r="AT69" s="486"/>
      <c r="AU69" s="309"/>
      <c r="AV69" s="490"/>
      <c r="AW69" s="294">
        <f>SUM(AW67:AW68)</f>
        <v>5689676.8646250004</v>
      </c>
      <c r="AX69" s="309"/>
      <c r="AY69" s="294">
        <f>SUM(AY67:AY68)</f>
        <v>41570926.51869183</v>
      </c>
      <c r="AZ69" s="351" t="s">
        <v>461</v>
      </c>
      <c r="BA69" s="395">
        <f>2053271+6837405</f>
        <v>8890676</v>
      </c>
    </row>
    <row r="70" spans="1:53" s="467" customFormat="1">
      <c r="A70" s="460"/>
      <c r="B70" s="461"/>
      <c r="C70" s="462"/>
      <c r="D70" s="748" t="s">
        <v>406</v>
      </c>
      <c r="E70" s="748"/>
      <c r="F70" s="655"/>
      <c r="G70" s="656"/>
      <c r="H70" s="657"/>
      <c r="I70" s="632">
        <f>I69*0.18</f>
        <v>907857.79975953035</v>
      </c>
      <c r="J70" s="643"/>
      <c r="K70" s="656"/>
      <c r="L70" s="657"/>
      <c r="M70" s="632">
        <f>M69*0.18</f>
        <v>267784.18919999996</v>
      </c>
      <c r="N70" s="585"/>
      <c r="O70" s="463"/>
      <c r="P70" s="487"/>
      <c r="Q70" s="463">
        <f>Q69*0.18</f>
        <v>35686.535250000008</v>
      </c>
      <c r="R70" s="585"/>
      <c r="S70" s="463"/>
      <c r="T70" s="487"/>
      <c r="U70" s="463">
        <f>U69*0.18</f>
        <v>277168.95395999996</v>
      </c>
      <c r="V70" s="585"/>
      <c r="W70" s="463"/>
      <c r="X70" s="487"/>
      <c r="Y70" s="463">
        <f>Y69*0.18</f>
        <v>39355.17233999999</v>
      </c>
      <c r="Z70" s="585"/>
      <c r="AA70" s="464"/>
      <c r="AB70" s="491"/>
      <c r="AC70" s="463">
        <f>AC69*0.18</f>
        <v>197903.23886250006</v>
      </c>
      <c r="AD70" s="585"/>
      <c r="AE70" s="464"/>
      <c r="AF70" s="491"/>
      <c r="AG70" s="463">
        <f>AG69*0.18</f>
        <v>433136.81363999989</v>
      </c>
      <c r="AH70" s="585"/>
      <c r="AI70" s="464"/>
      <c r="AJ70" s="491"/>
      <c r="AK70" s="463">
        <f>AK69*0.18</f>
        <v>1111302.56112</v>
      </c>
      <c r="AL70" s="585"/>
      <c r="AM70" s="464"/>
      <c r="AN70" s="491"/>
      <c r="AO70" s="463">
        <f>AO69*0.18</f>
        <v>564275.99699999986</v>
      </c>
      <c r="AP70" s="585"/>
      <c r="AQ70" s="464"/>
      <c r="AR70" s="491"/>
      <c r="AS70" s="463">
        <f>AS69*0.18</f>
        <v>531813.52199999988</v>
      </c>
      <c r="AT70" s="486"/>
      <c r="AU70" s="464"/>
      <c r="AV70" s="491"/>
      <c r="AW70" s="463">
        <f>AW69*0.18</f>
        <v>1024141.8356325</v>
      </c>
      <c r="AX70" s="464"/>
      <c r="AY70" s="463">
        <f>AY69*0.18</f>
        <v>7482766.773364529</v>
      </c>
      <c r="AZ70" s="465"/>
      <c r="BA70" s="466">
        <f>BA68-BA69</f>
        <v>1945039.1550000012</v>
      </c>
    </row>
    <row r="71" spans="1:53" ht="14.25">
      <c r="D71" s="402" t="s">
        <v>405</v>
      </c>
      <c r="E71" s="403"/>
      <c r="F71" s="658"/>
      <c r="G71" s="659"/>
      <c r="H71" s="658"/>
      <c r="I71" s="632">
        <f>SUM(I69:I70)</f>
        <v>5951512.2428680323</v>
      </c>
      <c r="J71" s="643"/>
      <c r="K71" s="660"/>
      <c r="L71" s="661"/>
      <c r="M71" s="632">
        <f>SUM(M69:M70)</f>
        <v>1755474.1291999999</v>
      </c>
      <c r="N71" s="585"/>
      <c r="O71" s="294"/>
      <c r="P71" s="299"/>
      <c r="Q71" s="294">
        <f>SUM(Q69:Q70)</f>
        <v>233945.06441666675</v>
      </c>
      <c r="R71" s="585"/>
      <c r="S71" s="294"/>
      <c r="T71" s="299"/>
      <c r="U71" s="294">
        <f>SUM(U69:U70)</f>
        <v>1816996.47596</v>
      </c>
      <c r="V71" s="585"/>
      <c r="W71" s="294"/>
      <c r="X71" s="299"/>
      <c r="Y71" s="294">
        <f>SUM(Y69:Y70)</f>
        <v>257995.01867333328</v>
      </c>
      <c r="Z71" s="585"/>
      <c r="AA71" s="308"/>
      <c r="AB71" s="492"/>
      <c r="AC71" s="294">
        <f>SUM(AC69:AC70)</f>
        <v>1297365.6769875004</v>
      </c>
      <c r="AD71" s="585"/>
      <c r="AE71" s="308"/>
      <c r="AF71" s="492"/>
      <c r="AG71" s="294">
        <f>SUM(AG69:AG70)</f>
        <v>2839452.4449733328</v>
      </c>
      <c r="AH71" s="585"/>
      <c r="AI71" s="308"/>
      <c r="AJ71" s="492"/>
      <c r="AK71" s="294">
        <f>SUM(AK69:AK70)</f>
        <v>7285205.6784533327</v>
      </c>
      <c r="AL71" s="585"/>
      <c r="AM71" s="308"/>
      <c r="AN71" s="492"/>
      <c r="AO71" s="294">
        <f>SUM(AO69:AO70)</f>
        <v>3699142.6469999994</v>
      </c>
      <c r="AP71" s="585"/>
      <c r="AQ71" s="308"/>
      <c r="AR71" s="492"/>
      <c r="AS71" s="294">
        <f>SUM(AS69:AS70)</f>
        <v>3486333.0886666663</v>
      </c>
      <c r="AT71" s="486"/>
      <c r="AU71" s="308"/>
      <c r="AV71" s="492"/>
      <c r="AW71" s="294">
        <f>SUM(AW69:AW70)</f>
        <v>6713818.7002575006</v>
      </c>
      <c r="AX71" s="308"/>
      <c r="AY71" s="294">
        <f>SUM(AY69:AY70)</f>
        <v>49053693.292056359</v>
      </c>
      <c r="AZ71" s="351"/>
      <c r="BA71" s="395"/>
    </row>
    <row r="72" spans="1:53" ht="20.25">
      <c r="A72" s="315" t="s">
        <v>403</v>
      </c>
      <c r="B72" s="723"/>
      <c r="C72" s="710" t="s">
        <v>402</v>
      </c>
      <c r="D72" s="404" t="s">
        <v>391</v>
      </c>
      <c r="E72" s="405"/>
      <c r="F72" s="658"/>
      <c r="G72" s="662">
        <v>68000</v>
      </c>
      <c r="H72" s="663"/>
      <c r="I72" s="632">
        <v>121040</v>
      </c>
      <c r="J72" s="640"/>
      <c r="K72" s="662">
        <v>68000</v>
      </c>
      <c r="L72" s="663"/>
      <c r="M72" s="632">
        <v>0</v>
      </c>
      <c r="N72" s="585"/>
      <c r="O72" s="406">
        <v>68000</v>
      </c>
      <c r="P72" s="481"/>
      <c r="Q72" s="294">
        <v>0</v>
      </c>
      <c r="R72" s="585"/>
      <c r="S72" s="406">
        <v>68000</v>
      </c>
      <c r="T72" s="481"/>
      <c r="U72" s="294">
        <v>117640</v>
      </c>
      <c r="V72" s="585"/>
      <c r="W72" s="406">
        <v>68000</v>
      </c>
      <c r="X72" s="481"/>
      <c r="Y72" s="294">
        <v>0</v>
      </c>
      <c r="Z72" s="585"/>
      <c r="AA72" s="406">
        <v>68000</v>
      </c>
      <c r="AB72" s="481"/>
      <c r="AC72" s="294">
        <v>0</v>
      </c>
      <c r="AD72" s="585"/>
      <c r="AE72" s="406">
        <v>68000</v>
      </c>
      <c r="AF72" s="481"/>
      <c r="AG72" s="294">
        <v>0</v>
      </c>
      <c r="AH72" s="585"/>
      <c r="AI72" s="406">
        <v>68000</v>
      </c>
      <c r="AJ72" s="481"/>
      <c r="AK72" s="294">
        <v>0</v>
      </c>
      <c r="AL72" s="585"/>
      <c r="AM72" s="406">
        <v>68000</v>
      </c>
      <c r="AN72" s="481"/>
      <c r="AO72" s="294">
        <v>0</v>
      </c>
      <c r="AP72" s="585"/>
      <c r="AQ72" s="406">
        <v>68000</v>
      </c>
      <c r="AR72" s="481"/>
      <c r="AS72" s="294">
        <v>0</v>
      </c>
      <c r="AT72" s="486"/>
      <c r="AU72" s="406">
        <v>68000</v>
      </c>
      <c r="AV72" s="481"/>
      <c r="AW72" s="294">
        <v>0</v>
      </c>
      <c r="AX72" s="406">
        <v>68000</v>
      </c>
      <c r="AY72" s="294">
        <f>I72+M72+Q72+U72+Y72+AC72+AG72+AK72+AO72+AS72+AW72</f>
        <v>238680</v>
      </c>
    </row>
    <row r="73" spans="1:53" ht="20.25">
      <c r="A73" s="407"/>
      <c r="B73" s="723"/>
      <c r="C73" s="710"/>
      <c r="D73" s="404" t="s">
        <v>392</v>
      </c>
      <c r="E73" s="405"/>
      <c r="F73" s="658"/>
      <c r="G73" s="662">
        <v>71000</v>
      </c>
      <c r="H73" s="663"/>
      <c r="I73" s="632">
        <v>126380</v>
      </c>
      <c r="J73" s="640"/>
      <c r="K73" s="662">
        <v>71000</v>
      </c>
      <c r="L73" s="663"/>
      <c r="M73" s="632">
        <v>0</v>
      </c>
      <c r="N73" s="585"/>
      <c r="O73" s="406">
        <v>71000</v>
      </c>
      <c r="P73" s="481"/>
      <c r="Q73" s="294">
        <v>0</v>
      </c>
      <c r="R73" s="585"/>
      <c r="S73" s="406">
        <v>71000</v>
      </c>
      <c r="T73" s="481"/>
      <c r="U73" s="294">
        <v>122830</v>
      </c>
      <c r="V73" s="585"/>
      <c r="W73" s="406">
        <v>71000</v>
      </c>
      <c r="X73" s="481"/>
      <c r="Y73" s="294">
        <v>0</v>
      </c>
      <c r="Z73" s="585"/>
      <c r="AA73" s="406">
        <v>71000</v>
      </c>
      <c r="AB73" s="481"/>
      <c r="AC73" s="294">
        <v>0</v>
      </c>
      <c r="AD73" s="585"/>
      <c r="AE73" s="406">
        <v>71000</v>
      </c>
      <c r="AF73" s="481"/>
      <c r="AG73" s="294">
        <v>0</v>
      </c>
      <c r="AH73" s="585"/>
      <c r="AI73" s="406">
        <v>71000</v>
      </c>
      <c r="AJ73" s="481"/>
      <c r="AK73" s="294">
        <v>0</v>
      </c>
      <c r="AL73" s="585"/>
      <c r="AM73" s="406">
        <v>71000</v>
      </c>
      <c r="AN73" s="481"/>
      <c r="AO73" s="294">
        <v>0</v>
      </c>
      <c r="AP73" s="585"/>
      <c r="AQ73" s="406">
        <v>71000</v>
      </c>
      <c r="AR73" s="481"/>
      <c r="AS73" s="294">
        <v>0</v>
      </c>
      <c r="AT73" s="486"/>
      <c r="AU73" s="406">
        <v>71000</v>
      </c>
      <c r="AV73" s="481"/>
      <c r="AW73" s="294">
        <v>0</v>
      </c>
      <c r="AX73" s="406">
        <v>71000</v>
      </c>
      <c r="AY73" s="294">
        <f t="shared" ref="AY73:AY88" si="50">I73+M73+Q73+U73+Y73+AC73+AG73+AK73+AO73+AS73+AW73</f>
        <v>249210</v>
      </c>
    </row>
    <row r="74" spans="1:53" ht="20.25">
      <c r="A74" s="407"/>
      <c r="B74" s="724"/>
      <c r="C74" s="710"/>
      <c r="D74" s="404" t="s">
        <v>393</v>
      </c>
      <c r="E74" s="405"/>
      <c r="F74" s="658"/>
      <c r="G74" s="662">
        <v>74000</v>
      </c>
      <c r="H74" s="663"/>
      <c r="I74" s="632">
        <v>0</v>
      </c>
      <c r="J74" s="640"/>
      <c r="K74" s="662">
        <v>74000</v>
      </c>
      <c r="L74" s="663"/>
      <c r="M74" s="632">
        <v>0</v>
      </c>
      <c r="N74" s="585"/>
      <c r="O74" s="406">
        <v>74000</v>
      </c>
      <c r="P74" s="481"/>
      <c r="Q74" s="294">
        <v>0</v>
      </c>
      <c r="R74" s="585"/>
      <c r="S74" s="406">
        <v>74000</v>
      </c>
      <c r="T74" s="481"/>
      <c r="U74" s="294">
        <v>0</v>
      </c>
      <c r="V74" s="585"/>
      <c r="W74" s="406">
        <v>74000</v>
      </c>
      <c r="X74" s="481"/>
      <c r="Y74" s="294">
        <v>0</v>
      </c>
      <c r="Z74" s="585"/>
      <c r="AA74" s="406">
        <v>74000</v>
      </c>
      <c r="AB74" s="481"/>
      <c r="AC74" s="294">
        <v>0</v>
      </c>
      <c r="AD74" s="585"/>
      <c r="AE74" s="406">
        <v>74000</v>
      </c>
      <c r="AF74" s="481"/>
      <c r="AG74" s="294">
        <v>0</v>
      </c>
      <c r="AH74" s="585"/>
      <c r="AI74" s="406">
        <v>74000</v>
      </c>
      <c r="AJ74" s="481"/>
      <c r="AK74" s="294">
        <v>0</v>
      </c>
      <c r="AL74" s="585"/>
      <c r="AM74" s="406">
        <v>74000</v>
      </c>
      <c r="AN74" s="481"/>
      <c r="AO74" s="294">
        <v>0</v>
      </c>
      <c r="AP74" s="585"/>
      <c r="AQ74" s="406">
        <v>74000</v>
      </c>
      <c r="AR74" s="481"/>
      <c r="AS74" s="294">
        <v>0</v>
      </c>
      <c r="AT74" s="486"/>
      <c r="AU74" s="406">
        <v>74000</v>
      </c>
      <c r="AV74" s="481"/>
      <c r="AW74" s="294">
        <v>0</v>
      </c>
      <c r="AX74" s="406">
        <v>74000</v>
      </c>
      <c r="AY74" s="294">
        <f t="shared" si="50"/>
        <v>0</v>
      </c>
    </row>
    <row r="75" spans="1:53" ht="20.25">
      <c r="A75" s="315"/>
      <c r="B75" s="597"/>
      <c r="C75" s="710"/>
      <c r="D75" s="409" t="s">
        <v>394</v>
      </c>
      <c r="E75" s="405"/>
      <c r="F75" s="658"/>
      <c r="G75" s="662">
        <v>77000</v>
      </c>
      <c r="H75" s="663"/>
      <c r="I75" s="632">
        <v>0</v>
      </c>
      <c r="J75" s="640"/>
      <c r="K75" s="662">
        <v>77000</v>
      </c>
      <c r="L75" s="663"/>
      <c r="M75" s="632">
        <v>0</v>
      </c>
      <c r="N75" s="585"/>
      <c r="O75" s="406">
        <v>77000</v>
      </c>
      <c r="P75" s="481"/>
      <c r="Q75" s="294">
        <v>0</v>
      </c>
      <c r="R75" s="585"/>
      <c r="S75" s="406">
        <v>77000</v>
      </c>
      <c r="T75" s="481"/>
      <c r="U75" s="294">
        <v>0</v>
      </c>
      <c r="V75" s="585"/>
      <c r="W75" s="406">
        <v>77000</v>
      </c>
      <c r="X75" s="481"/>
      <c r="Y75" s="294">
        <v>0</v>
      </c>
      <c r="Z75" s="585"/>
      <c r="AA75" s="406">
        <v>77000</v>
      </c>
      <c r="AB75" s="481"/>
      <c r="AC75" s="294">
        <v>0</v>
      </c>
      <c r="AD75" s="585"/>
      <c r="AE75" s="406">
        <v>77000</v>
      </c>
      <c r="AF75" s="481"/>
      <c r="AG75" s="294">
        <v>0</v>
      </c>
      <c r="AH75" s="585"/>
      <c r="AI75" s="406">
        <v>77000</v>
      </c>
      <c r="AJ75" s="481"/>
      <c r="AK75" s="294">
        <v>0</v>
      </c>
      <c r="AL75" s="585"/>
      <c r="AM75" s="406">
        <v>77000</v>
      </c>
      <c r="AN75" s="481"/>
      <c r="AO75" s="294">
        <v>0</v>
      </c>
      <c r="AP75" s="585"/>
      <c r="AQ75" s="406">
        <v>77000</v>
      </c>
      <c r="AR75" s="481"/>
      <c r="AS75" s="294">
        <v>0</v>
      </c>
      <c r="AT75" s="486"/>
      <c r="AU75" s="406">
        <v>77000</v>
      </c>
      <c r="AV75" s="481"/>
      <c r="AW75" s="294">
        <v>0</v>
      </c>
      <c r="AX75" s="406">
        <v>77000</v>
      </c>
      <c r="AY75" s="294">
        <f t="shared" si="50"/>
        <v>0</v>
      </c>
    </row>
    <row r="76" spans="1:53" ht="20.25">
      <c r="A76" s="315"/>
      <c r="B76" s="597"/>
      <c r="C76" s="710"/>
      <c r="D76" s="409" t="s">
        <v>395</v>
      </c>
      <c r="E76" s="405"/>
      <c r="F76" s="658"/>
      <c r="G76" s="662">
        <v>80000</v>
      </c>
      <c r="H76" s="663"/>
      <c r="I76" s="632">
        <v>0</v>
      </c>
      <c r="J76" s="640"/>
      <c r="K76" s="662">
        <v>80000</v>
      </c>
      <c r="L76" s="663"/>
      <c r="M76" s="632">
        <v>0</v>
      </c>
      <c r="N76" s="585"/>
      <c r="O76" s="406">
        <v>80000</v>
      </c>
      <c r="P76" s="481"/>
      <c r="Q76" s="294">
        <v>0</v>
      </c>
      <c r="R76" s="585"/>
      <c r="S76" s="406">
        <v>80000</v>
      </c>
      <c r="T76" s="481"/>
      <c r="U76" s="294">
        <v>0</v>
      </c>
      <c r="V76" s="585"/>
      <c r="W76" s="406">
        <v>80000</v>
      </c>
      <c r="X76" s="481"/>
      <c r="Y76" s="294">
        <v>0</v>
      </c>
      <c r="Z76" s="585"/>
      <c r="AA76" s="406">
        <v>80000</v>
      </c>
      <c r="AB76" s="481"/>
      <c r="AC76" s="294">
        <v>0</v>
      </c>
      <c r="AD76" s="585"/>
      <c r="AE76" s="406">
        <v>80000</v>
      </c>
      <c r="AF76" s="481"/>
      <c r="AG76" s="294">
        <v>0</v>
      </c>
      <c r="AH76" s="585"/>
      <c r="AI76" s="406">
        <v>80000</v>
      </c>
      <c r="AJ76" s="481"/>
      <c r="AK76" s="294">
        <v>0</v>
      </c>
      <c r="AL76" s="585"/>
      <c r="AM76" s="406">
        <v>80000</v>
      </c>
      <c r="AN76" s="481"/>
      <c r="AO76" s="294">
        <v>0</v>
      </c>
      <c r="AP76" s="585"/>
      <c r="AQ76" s="406">
        <v>80000</v>
      </c>
      <c r="AR76" s="481"/>
      <c r="AS76" s="294">
        <v>0</v>
      </c>
      <c r="AT76" s="486"/>
      <c r="AU76" s="406">
        <v>80000</v>
      </c>
      <c r="AV76" s="481"/>
      <c r="AW76" s="294">
        <v>0</v>
      </c>
      <c r="AX76" s="406">
        <v>80000</v>
      </c>
      <c r="AY76" s="294">
        <f t="shared" si="50"/>
        <v>0</v>
      </c>
    </row>
    <row r="77" spans="1:53" ht="20.25">
      <c r="A77" s="598"/>
      <c r="B77" s="727"/>
      <c r="C77" s="315"/>
      <c r="D77" s="409"/>
      <c r="E77" s="405"/>
      <c r="F77" s="658"/>
      <c r="G77" s="664" t="s">
        <v>40</v>
      </c>
      <c r="H77" s="665"/>
      <c r="I77" s="632">
        <v>247420</v>
      </c>
      <c r="J77" s="640"/>
      <c r="K77" s="664" t="s">
        <v>40</v>
      </c>
      <c r="L77" s="665"/>
      <c r="M77" s="632">
        <v>0</v>
      </c>
      <c r="N77" s="585"/>
      <c r="O77" s="410" t="s">
        <v>40</v>
      </c>
      <c r="P77" s="482"/>
      <c r="Q77" s="294">
        <v>0</v>
      </c>
      <c r="R77" s="585"/>
      <c r="S77" s="410" t="s">
        <v>40</v>
      </c>
      <c r="T77" s="482"/>
      <c r="U77" s="294">
        <v>240470</v>
      </c>
      <c r="V77" s="585"/>
      <c r="W77" s="410" t="s">
        <v>40</v>
      </c>
      <c r="X77" s="482"/>
      <c r="Y77" s="294">
        <v>0</v>
      </c>
      <c r="Z77" s="585"/>
      <c r="AA77" s="410" t="s">
        <v>40</v>
      </c>
      <c r="AB77" s="482"/>
      <c r="AC77" s="294">
        <v>0</v>
      </c>
      <c r="AD77" s="585"/>
      <c r="AE77" s="410" t="s">
        <v>40</v>
      </c>
      <c r="AF77" s="482"/>
      <c r="AG77" s="294">
        <v>0</v>
      </c>
      <c r="AH77" s="585"/>
      <c r="AI77" s="410" t="s">
        <v>40</v>
      </c>
      <c r="AJ77" s="482"/>
      <c r="AK77" s="294">
        <v>0</v>
      </c>
      <c r="AL77" s="585"/>
      <c r="AM77" s="410" t="s">
        <v>40</v>
      </c>
      <c r="AN77" s="482"/>
      <c r="AO77" s="294">
        <v>0</v>
      </c>
      <c r="AP77" s="585"/>
      <c r="AQ77" s="410" t="s">
        <v>40</v>
      </c>
      <c r="AR77" s="482"/>
      <c r="AS77" s="294">
        <v>0</v>
      </c>
      <c r="AT77" s="486"/>
      <c r="AU77" s="410" t="s">
        <v>40</v>
      </c>
      <c r="AV77" s="482"/>
      <c r="AW77" s="294">
        <v>0</v>
      </c>
      <c r="AX77" s="410" t="s">
        <v>40</v>
      </c>
      <c r="AY77" s="294">
        <f>SUM(AY72:AY76)</f>
        <v>487890</v>
      </c>
      <c r="AZ77" s="351"/>
      <c r="BA77" s="395"/>
    </row>
    <row r="78" spans="1:53" ht="15">
      <c r="A78" s="298"/>
      <c r="B78" s="728"/>
      <c r="C78" s="710" t="s">
        <v>404</v>
      </c>
      <c r="D78" s="409" t="s">
        <v>391</v>
      </c>
      <c r="E78" s="405"/>
      <c r="F78" s="658"/>
      <c r="G78" s="662">
        <v>22000</v>
      </c>
      <c r="H78" s="663"/>
      <c r="I78" s="632">
        <v>0</v>
      </c>
      <c r="J78" s="640"/>
      <c r="K78" s="662">
        <v>22000</v>
      </c>
      <c r="L78" s="663"/>
      <c r="M78" s="632">
        <v>22660</v>
      </c>
      <c r="N78" s="585"/>
      <c r="O78" s="406">
        <v>22000</v>
      </c>
      <c r="P78" s="481"/>
      <c r="Q78" s="294">
        <v>14740</v>
      </c>
      <c r="R78" s="585"/>
      <c r="S78" s="406">
        <v>22000</v>
      </c>
      <c r="T78" s="481"/>
      <c r="U78" s="294">
        <v>0</v>
      </c>
      <c r="V78" s="585"/>
      <c r="W78" s="406">
        <v>22000</v>
      </c>
      <c r="X78" s="481"/>
      <c r="Y78" s="294">
        <v>16060</v>
      </c>
      <c r="Z78" s="585"/>
      <c r="AA78" s="406">
        <v>22000</v>
      </c>
      <c r="AB78" s="481"/>
      <c r="AC78" s="294">
        <v>92400</v>
      </c>
      <c r="AD78" s="585"/>
      <c r="AE78" s="406">
        <v>22000</v>
      </c>
      <c r="AF78" s="481"/>
      <c r="AG78" s="294">
        <v>80300</v>
      </c>
      <c r="AH78" s="585"/>
      <c r="AI78" s="406">
        <v>22000</v>
      </c>
      <c r="AJ78" s="481"/>
      <c r="AK78" s="294">
        <v>78320</v>
      </c>
      <c r="AL78" s="585"/>
      <c r="AM78" s="406">
        <v>22000</v>
      </c>
      <c r="AN78" s="481"/>
      <c r="AO78" s="294">
        <v>24200</v>
      </c>
      <c r="AP78" s="585"/>
      <c r="AQ78" s="406">
        <v>22000</v>
      </c>
      <c r="AR78" s="481"/>
      <c r="AS78" s="294">
        <v>62920</v>
      </c>
      <c r="AT78" s="486"/>
      <c r="AU78" s="406">
        <v>22000</v>
      </c>
      <c r="AV78" s="481"/>
      <c r="AW78" s="294">
        <v>64440</v>
      </c>
      <c r="AX78" s="406">
        <v>22000</v>
      </c>
      <c r="AY78" s="294">
        <f t="shared" si="50"/>
        <v>456040</v>
      </c>
    </row>
    <row r="79" spans="1:53" ht="15">
      <c r="A79" s="298"/>
      <c r="B79" s="728"/>
      <c r="C79" s="710"/>
      <c r="D79" s="409" t="s">
        <v>392</v>
      </c>
      <c r="E79" s="405"/>
      <c r="F79" s="658"/>
      <c r="G79" s="662">
        <v>24000</v>
      </c>
      <c r="H79" s="663"/>
      <c r="I79" s="632">
        <v>0</v>
      </c>
      <c r="J79" s="640"/>
      <c r="K79" s="662">
        <v>24000</v>
      </c>
      <c r="L79" s="663"/>
      <c r="M79" s="632">
        <v>24720</v>
      </c>
      <c r="N79" s="585"/>
      <c r="O79" s="406">
        <v>24000</v>
      </c>
      <c r="P79" s="481"/>
      <c r="Q79" s="294">
        <v>16080</v>
      </c>
      <c r="R79" s="585"/>
      <c r="S79" s="406">
        <v>24000</v>
      </c>
      <c r="T79" s="481"/>
      <c r="U79" s="294">
        <v>0</v>
      </c>
      <c r="V79" s="585"/>
      <c r="W79" s="406">
        <v>24000</v>
      </c>
      <c r="X79" s="481"/>
      <c r="Y79" s="294">
        <v>17520</v>
      </c>
      <c r="Z79" s="585"/>
      <c r="AA79" s="406">
        <v>24000</v>
      </c>
      <c r="AB79" s="481"/>
      <c r="AC79" s="294">
        <v>100800</v>
      </c>
      <c r="AD79" s="585"/>
      <c r="AE79" s="406">
        <v>24000</v>
      </c>
      <c r="AF79" s="481"/>
      <c r="AG79" s="294">
        <v>87600</v>
      </c>
      <c r="AH79" s="585"/>
      <c r="AI79" s="406">
        <v>24000</v>
      </c>
      <c r="AJ79" s="481"/>
      <c r="AK79" s="294">
        <v>85440</v>
      </c>
      <c r="AL79" s="585"/>
      <c r="AM79" s="406">
        <v>24000</v>
      </c>
      <c r="AN79" s="481"/>
      <c r="AO79" s="294">
        <v>26400</v>
      </c>
      <c r="AP79" s="585"/>
      <c r="AQ79" s="406">
        <v>24000</v>
      </c>
      <c r="AR79" s="481"/>
      <c r="AS79" s="294">
        <v>68640</v>
      </c>
      <c r="AT79" s="486"/>
      <c r="AU79" s="406">
        <v>24000</v>
      </c>
      <c r="AV79" s="481"/>
      <c r="AW79" s="294">
        <v>69810</v>
      </c>
      <c r="AX79" s="406">
        <v>24000</v>
      </c>
      <c r="AY79" s="294">
        <f t="shared" si="50"/>
        <v>497010</v>
      </c>
    </row>
    <row r="80" spans="1:53" ht="15">
      <c r="A80" s="298"/>
      <c r="B80" s="728"/>
      <c r="C80" s="710"/>
      <c r="D80" s="409" t="s">
        <v>393</v>
      </c>
      <c r="E80" s="405"/>
      <c r="F80" s="658"/>
      <c r="G80" s="662">
        <v>29000</v>
      </c>
      <c r="H80" s="663"/>
      <c r="I80" s="632">
        <v>39160</v>
      </c>
      <c r="J80" s="640"/>
      <c r="K80" s="662">
        <v>29000</v>
      </c>
      <c r="L80" s="663"/>
      <c r="M80" s="632">
        <v>29870</v>
      </c>
      <c r="N80" s="585"/>
      <c r="O80" s="406">
        <v>29000</v>
      </c>
      <c r="P80" s="481"/>
      <c r="Q80" s="294">
        <v>19430</v>
      </c>
      <c r="R80" s="585"/>
      <c r="S80" s="406">
        <v>29000</v>
      </c>
      <c r="T80" s="481"/>
      <c r="U80" s="294">
        <v>50170</v>
      </c>
      <c r="V80" s="585"/>
      <c r="W80" s="406">
        <v>29000</v>
      </c>
      <c r="X80" s="481"/>
      <c r="Y80" s="294">
        <v>21170</v>
      </c>
      <c r="Z80" s="585"/>
      <c r="AA80" s="406">
        <v>29000</v>
      </c>
      <c r="AB80" s="481"/>
      <c r="AC80" s="294">
        <v>121800</v>
      </c>
      <c r="AD80" s="585"/>
      <c r="AE80" s="406">
        <v>29000</v>
      </c>
      <c r="AF80" s="481"/>
      <c r="AG80" s="294">
        <v>105850</v>
      </c>
      <c r="AH80" s="585"/>
      <c r="AI80" s="406">
        <v>29000</v>
      </c>
      <c r="AJ80" s="481"/>
      <c r="AK80" s="294">
        <v>103240</v>
      </c>
      <c r="AL80" s="585"/>
      <c r="AM80" s="406">
        <v>29000</v>
      </c>
      <c r="AN80" s="481"/>
      <c r="AO80" s="294">
        <v>31900</v>
      </c>
      <c r="AP80" s="585"/>
      <c r="AQ80" s="406">
        <v>29000</v>
      </c>
      <c r="AR80" s="481"/>
      <c r="AS80" s="294">
        <v>82940</v>
      </c>
      <c r="AT80" s="486"/>
      <c r="AU80" s="406">
        <v>29000</v>
      </c>
      <c r="AV80" s="481"/>
      <c r="AW80" s="294">
        <v>85920</v>
      </c>
      <c r="AX80" s="406">
        <v>29000</v>
      </c>
      <c r="AY80" s="294">
        <f t="shared" si="50"/>
        <v>691450</v>
      </c>
    </row>
    <row r="81" spans="1:53" ht="15">
      <c r="A81" s="298"/>
      <c r="B81" s="728"/>
      <c r="C81" s="710"/>
      <c r="D81" s="409" t="s">
        <v>394</v>
      </c>
      <c r="E81" s="405"/>
      <c r="F81" s="658"/>
      <c r="G81" s="662">
        <v>44000</v>
      </c>
      <c r="H81" s="663"/>
      <c r="I81" s="632">
        <v>42720</v>
      </c>
      <c r="J81" s="640"/>
      <c r="K81" s="662">
        <v>44000</v>
      </c>
      <c r="L81" s="663"/>
      <c r="M81" s="632">
        <v>45320</v>
      </c>
      <c r="N81" s="585"/>
      <c r="O81" s="406">
        <v>44000</v>
      </c>
      <c r="P81" s="481"/>
      <c r="Q81" s="294">
        <v>29480</v>
      </c>
      <c r="R81" s="585"/>
      <c r="S81" s="406">
        <v>44000</v>
      </c>
      <c r="T81" s="481"/>
      <c r="U81" s="294">
        <v>76120</v>
      </c>
      <c r="V81" s="585"/>
      <c r="W81" s="406">
        <v>44000</v>
      </c>
      <c r="X81" s="481"/>
      <c r="Y81" s="294">
        <v>32120</v>
      </c>
      <c r="Z81" s="585"/>
      <c r="AA81" s="406">
        <v>44000</v>
      </c>
      <c r="AB81" s="481"/>
      <c r="AC81" s="294">
        <v>184800</v>
      </c>
      <c r="AD81" s="585"/>
      <c r="AE81" s="406">
        <v>44000</v>
      </c>
      <c r="AF81" s="481"/>
      <c r="AG81" s="294">
        <v>160600</v>
      </c>
      <c r="AH81" s="585"/>
      <c r="AI81" s="406">
        <v>44000</v>
      </c>
      <c r="AJ81" s="481"/>
      <c r="AK81" s="294">
        <v>156640</v>
      </c>
      <c r="AL81" s="585"/>
      <c r="AM81" s="406">
        <v>44000</v>
      </c>
      <c r="AN81" s="481"/>
      <c r="AO81" s="294">
        <v>48400</v>
      </c>
      <c r="AP81" s="585"/>
      <c r="AQ81" s="406">
        <v>44000</v>
      </c>
      <c r="AR81" s="481"/>
      <c r="AS81" s="294">
        <v>125840</v>
      </c>
      <c r="AT81" s="486"/>
      <c r="AU81" s="406">
        <v>44000</v>
      </c>
      <c r="AV81" s="481"/>
      <c r="AW81" s="294">
        <v>128880</v>
      </c>
      <c r="AX81" s="406">
        <v>44000</v>
      </c>
      <c r="AY81" s="294">
        <f t="shared" si="50"/>
        <v>1030920</v>
      </c>
    </row>
    <row r="82" spans="1:53" ht="15">
      <c r="A82" s="298"/>
      <c r="B82" s="728"/>
      <c r="C82" s="710"/>
      <c r="D82" s="409" t="s">
        <v>395</v>
      </c>
      <c r="E82" s="405"/>
      <c r="F82" s="658"/>
      <c r="G82" s="662">
        <v>70000</v>
      </c>
      <c r="H82" s="663"/>
      <c r="I82" s="632">
        <v>51620</v>
      </c>
      <c r="J82" s="640"/>
      <c r="K82" s="662">
        <v>70000</v>
      </c>
      <c r="L82" s="663"/>
      <c r="M82" s="632">
        <v>72100</v>
      </c>
      <c r="N82" s="585"/>
      <c r="O82" s="406">
        <v>70000</v>
      </c>
      <c r="P82" s="481"/>
      <c r="Q82" s="294">
        <v>46900</v>
      </c>
      <c r="R82" s="585"/>
      <c r="S82" s="406">
        <v>70000</v>
      </c>
      <c r="T82" s="481"/>
      <c r="U82" s="294">
        <v>121100</v>
      </c>
      <c r="V82" s="585"/>
      <c r="W82" s="406">
        <v>70000</v>
      </c>
      <c r="X82" s="481"/>
      <c r="Y82" s="294">
        <v>51100</v>
      </c>
      <c r="Z82" s="585"/>
      <c r="AA82" s="406">
        <v>70000</v>
      </c>
      <c r="AB82" s="481"/>
      <c r="AC82" s="294">
        <v>294000</v>
      </c>
      <c r="AD82" s="585"/>
      <c r="AE82" s="406">
        <v>70000</v>
      </c>
      <c r="AF82" s="481"/>
      <c r="AG82" s="294">
        <v>255500</v>
      </c>
      <c r="AH82" s="585"/>
      <c r="AI82" s="406">
        <v>70000</v>
      </c>
      <c r="AJ82" s="481"/>
      <c r="AK82" s="294">
        <v>249200</v>
      </c>
      <c r="AL82" s="585"/>
      <c r="AM82" s="406">
        <v>70000</v>
      </c>
      <c r="AN82" s="481"/>
      <c r="AO82" s="294">
        <v>77000</v>
      </c>
      <c r="AP82" s="585"/>
      <c r="AQ82" s="406">
        <v>70000</v>
      </c>
      <c r="AR82" s="481"/>
      <c r="AS82" s="294">
        <v>200200</v>
      </c>
      <c r="AT82" s="486"/>
      <c r="AU82" s="406">
        <v>70000</v>
      </c>
      <c r="AV82" s="481"/>
      <c r="AW82" s="294">
        <v>204060</v>
      </c>
      <c r="AX82" s="406">
        <v>70000</v>
      </c>
      <c r="AY82" s="294">
        <f t="shared" si="50"/>
        <v>1622780</v>
      </c>
    </row>
    <row r="83" spans="1:53" ht="14.25">
      <c r="D83" s="411"/>
      <c r="E83" s="310"/>
      <c r="F83" s="666"/>
      <c r="G83" s="664" t="s">
        <v>40</v>
      </c>
      <c r="H83" s="665"/>
      <c r="I83" s="632">
        <v>133500</v>
      </c>
      <c r="J83" s="640"/>
      <c r="K83" s="664" t="s">
        <v>40</v>
      </c>
      <c r="L83" s="665"/>
      <c r="M83" s="632">
        <v>194670</v>
      </c>
      <c r="N83" s="585"/>
      <c r="O83" s="410" t="s">
        <v>40</v>
      </c>
      <c r="P83" s="482"/>
      <c r="Q83" s="294">
        <v>126630</v>
      </c>
      <c r="R83" s="585"/>
      <c r="S83" s="410" t="s">
        <v>40</v>
      </c>
      <c r="T83" s="482"/>
      <c r="U83" s="294">
        <v>247390</v>
      </c>
      <c r="V83" s="585"/>
      <c r="W83" s="410" t="s">
        <v>40</v>
      </c>
      <c r="X83" s="482"/>
      <c r="Y83" s="294">
        <v>137970</v>
      </c>
      <c r="Z83" s="585"/>
      <c r="AA83" s="410" t="s">
        <v>40</v>
      </c>
      <c r="AB83" s="482"/>
      <c r="AC83" s="294">
        <v>793800</v>
      </c>
      <c r="AD83" s="585"/>
      <c r="AE83" s="410" t="s">
        <v>40</v>
      </c>
      <c r="AF83" s="482"/>
      <c r="AG83" s="294">
        <v>689850</v>
      </c>
      <c r="AH83" s="585"/>
      <c r="AI83" s="410" t="s">
        <v>40</v>
      </c>
      <c r="AJ83" s="482"/>
      <c r="AK83" s="294">
        <v>672840</v>
      </c>
      <c r="AL83" s="585"/>
      <c r="AM83" s="410" t="s">
        <v>40</v>
      </c>
      <c r="AN83" s="482"/>
      <c r="AO83" s="294">
        <v>207900</v>
      </c>
      <c r="AP83" s="585"/>
      <c r="AQ83" s="410" t="s">
        <v>40</v>
      </c>
      <c r="AR83" s="482"/>
      <c r="AS83" s="294">
        <v>540540</v>
      </c>
      <c r="AT83" s="486"/>
      <c r="AU83" s="410" t="s">
        <v>40</v>
      </c>
      <c r="AV83" s="482"/>
      <c r="AW83" s="294">
        <v>553110</v>
      </c>
      <c r="AX83" s="410" t="s">
        <v>40</v>
      </c>
      <c r="AY83" s="294">
        <f>SUM(AY78:AY82)</f>
        <v>4298200</v>
      </c>
      <c r="AZ83" s="351"/>
      <c r="BA83" s="395"/>
    </row>
    <row r="84" spans="1:53" ht="15">
      <c r="B84" s="709"/>
      <c r="C84" s="710" t="s">
        <v>407</v>
      </c>
      <c r="D84" s="409" t="s">
        <v>391</v>
      </c>
      <c r="E84" s="405"/>
      <c r="F84" s="658"/>
      <c r="G84" s="662">
        <v>20500</v>
      </c>
      <c r="H84" s="663"/>
      <c r="I84" s="632">
        <v>10250</v>
      </c>
      <c r="J84" s="640"/>
      <c r="K84" s="662">
        <v>20500</v>
      </c>
      <c r="L84" s="663"/>
      <c r="M84" s="632">
        <v>11685</v>
      </c>
      <c r="N84" s="585"/>
      <c r="O84" s="406">
        <v>20500</v>
      </c>
      <c r="P84" s="481"/>
      <c r="Q84" s="294">
        <v>10865</v>
      </c>
      <c r="R84" s="585"/>
      <c r="S84" s="406">
        <v>20500</v>
      </c>
      <c r="T84" s="481"/>
      <c r="U84" s="294">
        <v>4100</v>
      </c>
      <c r="V84" s="585"/>
      <c r="W84" s="406">
        <v>20500</v>
      </c>
      <c r="X84" s="481"/>
      <c r="Y84" s="294">
        <v>16195</v>
      </c>
      <c r="Z84" s="585"/>
      <c r="AA84" s="406">
        <v>20500</v>
      </c>
      <c r="AB84" s="481"/>
      <c r="AC84" s="294">
        <v>0</v>
      </c>
      <c r="AD84" s="585"/>
      <c r="AE84" s="406">
        <v>20500</v>
      </c>
      <c r="AF84" s="481"/>
      <c r="AG84" s="412">
        <v>19885</v>
      </c>
      <c r="AH84" s="585"/>
      <c r="AI84" s="406">
        <v>20500</v>
      </c>
      <c r="AJ84" s="481"/>
      <c r="AK84" s="412">
        <v>5125</v>
      </c>
      <c r="AL84" s="585"/>
      <c r="AM84" s="406">
        <v>20500</v>
      </c>
      <c r="AN84" s="481"/>
      <c r="AO84" s="412">
        <v>0</v>
      </c>
      <c r="AP84" s="585"/>
      <c r="AQ84" s="406">
        <v>20500</v>
      </c>
      <c r="AR84" s="481"/>
      <c r="AS84" s="412">
        <v>9020</v>
      </c>
      <c r="AT84" s="497"/>
      <c r="AU84" s="406">
        <v>20500</v>
      </c>
      <c r="AV84" s="481"/>
      <c r="AW84" s="412">
        <v>6458</v>
      </c>
      <c r="AX84" s="406">
        <v>20500</v>
      </c>
      <c r="AY84" s="294">
        <f>I84+M84+Q84+U84+Y84+AC84+AG84+AK84+AO84+AS84+AW84</f>
        <v>93583</v>
      </c>
    </row>
    <row r="85" spans="1:53" ht="15">
      <c r="B85" s="709"/>
      <c r="C85" s="710"/>
      <c r="D85" s="409" t="s">
        <v>392</v>
      </c>
      <c r="E85" s="405"/>
      <c r="F85" s="658"/>
      <c r="G85" s="662">
        <v>20500</v>
      </c>
      <c r="H85" s="663"/>
      <c r="I85" s="632">
        <v>10250</v>
      </c>
      <c r="J85" s="640"/>
      <c r="K85" s="662">
        <v>20500</v>
      </c>
      <c r="L85" s="663"/>
      <c r="M85" s="632">
        <v>11685</v>
      </c>
      <c r="N85" s="585"/>
      <c r="O85" s="406">
        <v>20500</v>
      </c>
      <c r="P85" s="481"/>
      <c r="Q85" s="294">
        <v>10865</v>
      </c>
      <c r="R85" s="585"/>
      <c r="S85" s="406">
        <v>20500</v>
      </c>
      <c r="T85" s="481"/>
      <c r="U85" s="294">
        <v>4100</v>
      </c>
      <c r="V85" s="585"/>
      <c r="W85" s="406">
        <v>20500</v>
      </c>
      <c r="X85" s="481"/>
      <c r="Y85" s="294">
        <v>16195</v>
      </c>
      <c r="Z85" s="585"/>
      <c r="AA85" s="406">
        <v>20500</v>
      </c>
      <c r="AB85" s="481"/>
      <c r="AC85" s="294">
        <v>0</v>
      </c>
      <c r="AD85" s="585"/>
      <c r="AE85" s="406">
        <v>20500</v>
      </c>
      <c r="AF85" s="481"/>
      <c r="AG85" s="412">
        <v>19885</v>
      </c>
      <c r="AH85" s="585"/>
      <c r="AI85" s="406">
        <v>20500</v>
      </c>
      <c r="AJ85" s="481"/>
      <c r="AK85" s="412">
        <v>5125</v>
      </c>
      <c r="AL85" s="585"/>
      <c r="AM85" s="406">
        <v>20500</v>
      </c>
      <c r="AN85" s="481"/>
      <c r="AO85" s="412">
        <v>0</v>
      </c>
      <c r="AP85" s="585"/>
      <c r="AQ85" s="406">
        <v>20500</v>
      </c>
      <c r="AR85" s="481"/>
      <c r="AS85" s="412">
        <v>9020</v>
      </c>
      <c r="AT85" s="497"/>
      <c r="AU85" s="406">
        <v>20500</v>
      </c>
      <c r="AV85" s="481"/>
      <c r="AW85" s="412">
        <v>6458</v>
      </c>
      <c r="AX85" s="406">
        <v>20500</v>
      </c>
      <c r="AY85" s="294">
        <f t="shared" si="50"/>
        <v>93583</v>
      </c>
    </row>
    <row r="86" spans="1:53" ht="15">
      <c r="B86" s="709"/>
      <c r="C86" s="710"/>
      <c r="D86" s="409" t="s">
        <v>393</v>
      </c>
      <c r="E86" s="405"/>
      <c r="F86" s="658"/>
      <c r="G86" s="662">
        <v>20500</v>
      </c>
      <c r="H86" s="663"/>
      <c r="I86" s="632">
        <v>10250</v>
      </c>
      <c r="J86" s="640"/>
      <c r="K86" s="662">
        <v>20500</v>
      </c>
      <c r="L86" s="663"/>
      <c r="M86" s="632">
        <v>11685</v>
      </c>
      <c r="N86" s="585"/>
      <c r="O86" s="406">
        <v>20500</v>
      </c>
      <c r="P86" s="481"/>
      <c r="Q86" s="294">
        <v>10865</v>
      </c>
      <c r="R86" s="585"/>
      <c r="S86" s="406">
        <v>20500</v>
      </c>
      <c r="T86" s="481"/>
      <c r="U86" s="294">
        <v>4100</v>
      </c>
      <c r="V86" s="585"/>
      <c r="W86" s="406">
        <v>20500</v>
      </c>
      <c r="X86" s="481"/>
      <c r="Y86" s="294">
        <v>16195</v>
      </c>
      <c r="Z86" s="585"/>
      <c r="AA86" s="406">
        <v>20500</v>
      </c>
      <c r="AB86" s="481"/>
      <c r="AC86" s="294">
        <v>0</v>
      </c>
      <c r="AD86" s="585"/>
      <c r="AE86" s="406">
        <v>20500</v>
      </c>
      <c r="AF86" s="481"/>
      <c r="AG86" s="412">
        <v>19885</v>
      </c>
      <c r="AH86" s="585"/>
      <c r="AI86" s="406">
        <v>20500</v>
      </c>
      <c r="AJ86" s="481"/>
      <c r="AK86" s="412">
        <v>5125</v>
      </c>
      <c r="AL86" s="585"/>
      <c r="AM86" s="406">
        <v>20500</v>
      </c>
      <c r="AN86" s="481"/>
      <c r="AO86" s="412">
        <v>0</v>
      </c>
      <c r="AP86" s="585"/>
      <c r="AQ86" s="406">
        <v>20500</v>
      </c>
      <c r="AR86" s="481"/>
      <c r="AS86" s="412">
        <v>9020</v>
      </c>
      <c r="AT86" s="497"/>
      <c r="AU86" s="406">
        <v>20500</v>
      </c>
      <c r="AV86" s="481"/>
      <c r="AW86" s="412">
        <v>6458</v>
      </c>
      <c r="AX86" s="406">
        <v>20500</v>
      </c>
      <c r="AY86" s="294">
        <f t="shared" si="50"/>
        <v>93583</v>
      </c>
    </row>
    <row r="87" spans="1:53" ht="15">
      <c r="B87" s="709"/>
      <c r="C87" s="710"/>
      <c r="D87" s="409" t="s">
        <v>394</v>
      </c>
      <c r="E87" s="405"/>
      <c r="F87" s="658"/>
      <c r="G87" s="662">
        <v>20500</v>
      </c>
      <c r="H87" s="663"/>
      <c r="I87" s="632">
        <v>10250</v>
      </c>
      <c r="J87" s="640"/>
      <c r="K87" s="662">
        <v>20500</v>
      </c>
      <c r="L87" s="663"/>
      <c r="M87" s="632">
        <v>11685</v>
      </c>
      <c r="N87" s="585"/>
      <c r="O87" s="406">
        <v>20500</v>
      </c>
      <c r="P87" s="481"/>
      <c r="Q87" s="294">
        <v>10865</v>
      </c>
      <c r="R87" s="585"/>
      <c r="S87" s="406">
        <v>20500</v>
      </c>
      <c r="T87" s="481"/>
      <c r="U87" s="294">
        <v>4100</v>
      </c>
      <c r="V87" s="585"/>
      <c r="W87" s="406">
        <v>20500</v>
      </c>
      <c r="X87" s="481"/>
      <c r="Y87" s="294">
        <v>16195</v>
      </c>
      <c r="Z87" s="585"/>
      <c r="AA87" s="406">
        <v>20500</v>
      </c>
      <c r="AB87" s="481"/>
      <c r="AC87" s="294">
        <v>0</v>
      </c>
      <c r="AD87" s="585"/>
      <c r="AE87" s="406">
        <v>20500</v>
      </c>
      <c r="AF87" s="481"/>
      <c r="AG87" s="412">
        <v>19885</v>
      </c>
      <c r="AH87" s="585"/>
      <c r="AI87" s="406">
        <v>20500</v>
      </c>
      <c r="AJ87" s="481"/>
      <c r="AK87" s="412">
        <v>5125</v>
      </c>
      <c r="AL87" s="585"/>
      <c r="AM87" s="406">
        <v>20500</v>
      </c>
      <c r="AN87" s="481"/>
      <c r="AO87" s="412">
        <v>0</v>
      </c>
      <c r="AP87" s="585"/>
      <c r="AQ87" s="406">
        <v>20500</v>
      </c>
      <c r="AR87" s="481"/>
      <c r="AS87" s="412">
        <v>9020</v>
      </c>
      <c r="AT87" s="497"/>
      <c r="AU87" s="406">
        <v>20500</v>
      </c>
      <c r="AV87" s="481"/>
      <c r="AW87" s="412">
        <v>6458</v>
      </c>
      <c r="AX87" s="406">
        <v>20500</v>
      </c>
      <c r="AY87" s="294">
        <f t="shared" si="50"/>
        <v>93583</v>
      </c>
    </row>
    <row r="88" spans="1:53" ht="15">
      <c r="B88" s="709"/>
      <c r="C88" s="710"/>
      <c r="D88" s="409" t="s">
        <v>395</v>
      </c>
      <c r="E88" s="405"/>
      <c r="F88" s="658"/>
      <c r="G88" s="662">
        <v>20500</v>
      </c>
      <c r="H88" s="663"/>
      <c r="I88" s="632">
        <v>10250</v>
      </c>
      <c r="J88" s="640"/>
      <c r="K88" s="662">
        <v>20500</v>
      </c>
      <c r="L88" s="663"/>
      <c r="M88" s="632">
        <v>11685</v>
      </c>
      <c r="N88" s="585"/>
      <c r="O88" s="406">
        <v>20500</v>
      </c>
      <c r="P88" s="481"/>
      <c r="Q88" s="294">
        <v>10865</v>
      </c>
      <c r="R88" s="585"/>
      <c r="S88" s="406">
        <v>20500</v>
      </c>
      <c r="T88" s="481"/>
      <c r="U88" s="294">
        <v>4100</v>
      </c>
      <c r="V88" s="585"/>
      <c r="W88" s="406">
        <v>20500</v>
      </c>
      <c r="X88" s="481"/>
      <c r="Y88" s="294">
        <v>16195</v>
      </c>
      <c r="Z88" s="585"/>
      <c r="AA88" s="406">
        <v>20500</v>
      </c>
      <c r="AB88" s="481"/>
      <c r="AC88" s="294">
        <v>0</v>
      </c>
      <c r="AD88" s="585"/>
      <c r="AE88" s="406">
        <v>20500</v>
      </c>
      <c r="AF88" s="481"/>
      <c r="AG88" s="412">
        <v>19885</v>
      </c>
      <c r="AH88" s="585"/>
      <c r="AI88" s="406">
        <v>20500</v>
      </c>
      <c r="AJ88" s="481"/>
      <c r="AK88" s="412">
        <v>5125</v>
      </c>
      <c r="AL88" s="585"/>
      <c r="AM88" s="406">
        <v>20500</v>
      </c>
      <c r="AN88" s="481"/>
      <c r="AO88" s="412">
        <v>0</v>
      </c>
      <c r="AP88" s="585"/>
      <c r="AQ88" s="406">
        <v>20500</v>
      </c>
      <c r="AR88" s="481"/>
      <c r="AS88" s="412">
        <v>9020</v>
      </c>
      <c r="AT88" s="497"/>
      <c r="AU88" s="406">
        <v>20500</v>
      </c>
      <c r="AV88" s="481"/>
      <c r="AW88" s="412">
        <v>6458</v>
      </c>
      <c r="AX88" s="406">
        <v>20500</v>
      </c>
      <c r="AY88" s="294">
        <f t="shared" si="50"/>
        <v>93583</v>
      </c>
    </row>
    <row r="89" spans="1:53" ht="14.25">
      <c r="D89" s="310"/>
      <c r="E89" s="310"/>
      <c r="F89" s="666"/>
      <c r="G89" s="667" t="s">
        <v>40</v>
      </c>
      <c r="H89" s="668"/>
      <c r="I89" s="632">
        <v>51250</v>
      </c>
      <c r="J89" s="669"/>
      <c r="K89" s="667" t="s">
        <v>40</v>
      </c>
      <c r="L89" s="668"/>
      <c r="M89" s="632">
        <v>58425</v>
      </c>
      <c r="N89" s="585"/>
      <c r="O89" s="413" t="s">
        <v>40</v>
      </c>
      <c r="P89" s="483"/>
      <c r="Q89" s="414">
        <v>54325</v>
      </c>
      <c r="R89" s="585"/>
      <c r="S89" s="413" t="s">
        <v>40</v>
      </c>
      <c r="T89" s="483"/>
      <c r="U89" s="414">
        <v>20500</v>
      </c>
      <c r="V89" s="585"/>
      <c r="W89" s="413" t="s">
        <v>40</v>
      </c>
      <c r="X89" s="483"/>
      <c r="Y89" s="414">
        <v>80975</v>
      </c>
      <c r="Z89" s="585"/>
      <c r="AA89" s="413" t="s">
        <v>40</v>
      </c>
      <c r="AB89" s="483"/>
      <c r="AC89" s="414">
        <v>0</v>
      </c>
      <c r="AD89" s="585"/>
      <c r="AE89" s="413" t="s">
        <v>40</v>
      </c>
      <c r="AF89" s="483"/>
      <c r="AG89" s="414">
        <v>99425</v>
      </c>
      <c r="AH89" s="585"/>
      <c r="AI89" s="413" t="s">
        <v>40</v>
      </c>
      <c r="AJ89" s="483"/>
      <c r="AK89" s="414">
        <v>25625</v>
      </c>
      <c r="AL89" s="585"/>
      <c r="AM89" s="413" t="s">
        <v>40</v>
      </c>
      <c r="AN89" s="483"/>
      <c r="AO89" s="414">
        <v>0</v>
      </c>
      <c r="AP89" s="585"/>
      <c r="AQ89" s="413" t="s">
        <v>40</v>
      </c>
      <c r="AR89" s="483"/>
      <c r="AS89" s="414">
        <v>45100</v>
      </c>
      <c r="AT89" s="502"/>
      <c r="AU89" s="413" t="s">
        <v>40</v>
      </c>
      <c r="AV89" s="483"/>
      <c r="AW89" s="414">
        <v>32290</v>
      </c>
      <c r="AX89" s="413" t="s">
        <v>40</v>
      </c>
      <c r="AY89" s="414">
        <f>SUM(AY84:AY88)</f>
        <v>467915</v>
      </c>
      <c r="AZ89" s="351"/>
      <c r="BA89" s="395"/>
    </row>
    <row r="90" spans="1:53" s="468" customFormat="1" ht="14.25">
      <c r="B90" s="469"/>
      <c r="D90" s="470" t="s">
        <v>408</v>
      </c>
      <c r="E90" s="471"/>
      <c r="F90" s="658"/>
      <c r="G90" s="659"/>
      <c r="H90" s="658"/>
      <c r="I90" s="659">
        <v>432170</v>
      </c>
      <c r="J90" s="658"/>
      <c r="K90" s="660"/>
      <c r="L90" s="661"/>
      <c r="M90" s="632">
        <f>M77+M83+M89</f>
        <v>253095</v>
      </c>
      <c r="N90" s="585"/>
      <c r="O90" s="452"/>
      <c r="P90" s="486"/>
      <c r="Q90" s="452">
        <v>180955</v>
      </c>
      <c r="R90" s="585"/>
      <c r="S90" s="452"/>
      <c r="T90" s="486"/>
      <c r="U90" s="452">
        <v>508360</v>
      </c>
      <c r="V90" s="585"/>
      <c r="W90" s="452"/>
      <c r="X90" s="486"/>
      <c r="Y90" s="452">
        <v>218945</v>
      </c>
      <c r="Z90" s="585"/>
      <c r="AA90" s="453"/>
      <c r="AB90" s="489"/>
      <c r="AC90" s="452">
        <v>793800</v>
      </c>
      <c r="AD90" s="585"/>
      <c r="AE90" s="453"/>
      <c r="AF90" s="489"/>
      <c r="AG90" s="452">
        <v>789275</v>
      </c>
      <c r="AH90" s="585"/>
      <c r="AI90" s="453"/>
      <c r="AJ90" s="489"/>
      <c r="AK90" s="452">
        <v>698465</v>
      </c>
      <c r="AL90" s="585"/>
      <c r="AM90" s="453"/>
      <c r="AN90" s="489"/>
      <c r="AO90" s="452">
        <v>207900</v>
      </c>
      <c r="AP90" s="585"/>
      <c r="AQ90" s="453"/>
      <c r="AR90" s="489"/>
      <c r="AS90" s="452">
        <v>585640</v>
      </c>
      <c r="AT90" s="486"/>
      <c r="AU90" s="453"/>
      <c r="AV90" s="489"/>
      <c r="AW90" s="452">
        <v>585400</v>
      </c>
      <c r="AX90" s="453"/>
      <c r="AY90" s="452">
        <f>AY77+AY83+AY89</f>
        <v>5254005</v>
      </c>
      <c r="AZ90" s="446"/>
      <c r="BA90" s="454"/>
    </row>
    <row r="91" spans="1:53">
      <c r="D91" s="415" t="s">
        <v>406</v>
      </c>
      <c r="E91" s="416"/>
      <c r="F91" s="655"/>
      <c r="G91" s="632">
        <f>G90*0.18</f>
        <v>0</v>
      </c>
      <c r="H91" s="640"/>
      <c r="I91" s="632">
        <f>I90*0.18</f>
        <v>77790.599999999991</v>
      </c>
      <c r="J91" s="643"/>
      <c r="K91" s="670"/>
      <c r="L91" s="657"/>
      <c r="M91" s="632">
        <f>M90*0.18</f>
        <v>45557.1</v>
      </c>
      <c r="N91" s="585"/>
      <c r="O91" s="294"/>
      <c r="P91" s="299"/>
      <c r="Q91" s="294">
        <f>Q90*0.18</f>
        <v>32571.899999999998</v>
      </c>
      <c r="R91" s="585"/>
      <c r="S91" s="294"/>
      <c r="T91" s="299"/>
      <c r="U91" s="294">
        <f>U90*0.18</f>
        <v>91504.8</v>
      </c>
      <c r="V91" s="585"/>
      <c r="W91" s="294"/>
      <c r="X91" s="299"/>
      <c r="Y91" s="294">
        <f>Y90*0.18</f>
        <v>39410.1</v>
      </c>
      <c r="Z91" s="585"/>
      <c r="AA91" s="308"/>
      <c r="AB91" s="492"/>
      <c r="AC91" s="294">
        <f>AC90*0.18</f>
        <v>142884</v>
      </c>
      <c r="AD91" s="585"/>
      <c r="AE91" s="308"/>
      <c r="AF91" s="492"/>
      <c r="AG91" s="294">
        <f>AG90*0.18</f>
        <v>142069.5</v>
      </c>
      <c r="AH91" s="585"/>
      <c r="AI91" s="308"/>
      <c r="AJ91" s="492"/>
      <c r="AK91" s="294">
        <f>AK90*0.18</f>
        <v>125723.7</v>
      </c>
      <c r="AL91" s="486"/>
      <c r="AM91" s="308"/>
      <c r="AN91" s="492"/>
      <c r="AO91" s="294">
        <f>AO90*0.18</f>
        <v>37422</v>
      </c>
      <c r="AP91" s="486"/>
      <c r="AQ91" s="308"/>
      <c r="AR91" s="492"/>
      <c r="AS91" s="294">
        <f>AS90*0.18</f>
        <v>105415.2</v>
      </c>
      <c r="AT91" s="486"/>
      <c r="AU91" s="308"/>
      <c r="AV91" s="492"/>
      <c r="AW91" s="294">
        <f>AW90*0.18</f>
        <v>105372</v>
      </c>
      <c r="AX91" s="308"/>
      <c r="AY91" s="294">
        <f>AY90*0.18</f>
        <v>945720.89999999991</v>
      </c>
      <c r="AZ91" s="351"/>
      <c r="BA91" s="395"/>
    </row>
    <row r="92" spans="1:53" ht="15.75">
      <c r="D92" s="417" t="s">
        <v>410</v>
      </c>
      <c r="E92" s="418"/>
      <c r="F92" s="671"/>
      <c r="G92" s="632">
        <f>SUM(G90:G91)</f>
        <v>0</v>
      </c>
      <c r="H92" s="640"/>
      <c r="I92" s="632">
        <f>SUM(I90:I91)</f>
        <v>509960.6</v>
      </c>
      <c r="J92" s="643"/>
      <c r="K92" s="672"/>
      <c r="L92" s="673"/>
      <c r="M92" s="632">
        <f>SUM(M90:M91)</f>
        <v>298652.09999999998</v>
      </c>
      <c r="N92" s="585"/>
      <c r="O92" s="294"/>
      <c r="P92" s="299"/>
      <c r="Q92" s="294">
        <f>SUM(Q90:Q91)</f>
        <v>213526.9</v>
      </c>
      <c r="R92" s="585"/>
      <c r="S92" s="294"/>
      <c r="T92" s="299"/>
      <c r="U92" s="294">
        <f>SUM(U90:U91)</f>
        <v>599864.80000000005</v>
      </c>
      <c r="V92" s="585"/>
      <c r="W92" s="294"/>
      <c r="X92" s="299"/>
      <c r="Y92" s="294">
        <f>SUM(Y90:Y91)</f>
        <v>258355.1</v>
      </c>
      <c r="Z92" s="585"/>
      <c r="AA92" s="308"/>
      <c r="AB92" s="492"/>
      <c r="AC92" s="294">
        <f>SUM(AC90:AC91)</f>
        <v>936684</v>
      </c>
      <c r="AD92" s="585"/>
      <c r="AE92" s="308"/>
      <c r="AF92" s="492"/>
      <c r="AG92" s="294">
        <f>SUM(AG90:AG91)</f>
        <v>931344.5</v>
      </c>
      <c r="AH92" s="585"/>
      <c r="AI92" s="308"/>
      <c r="AJ92" s="492"/>
      <c r="AK92" s="294">
        <f>SUM(AK90:AK91)</f>
        <v>824188.7</v>
      </c>
      <c r="AL92" s="486"/>
      <c r="AM92" s="308"/>
      <c r="AN92" s="492"/>
      <c r="AO92" s="294">
        <f>SUM(AO90:AO91)</f>
        <v>245322</v>
      </c>
      <c r="AP92" s="486"/>
      <c r="AQ92" s="308"/>
      <c r="AR92" s="492"/>
      <c r="AS92" s="294">
        <f>SUM(AS90:AS91)</f>
        <v>691055.2</v>
      </c>
      <c r="AT92" s="486"/>
      <c r="AU92" s="308"/>
      <c r="AV92" s="492"/>
      <c r="AW92" s="294">
        <f>SUM(AW90:AW91)</f>
        <v>690772</v>
      </c>
      <c r="AX92" s="308"/>
      <c r="AY92" s="294">
        <f>SUM(AY90:AY91)</f>
        <v>6199725.9000000004</v>
      </c>
      <c r="AZ92" s="351"/>
      <c r="BA92" s="395"/>
    </row>
    <row r="93" spans="1:53" ht="52.5" customHeight="1">
      <c r="C93" s="419" t="s">
        <v>411</v>
      </c>
      <c r="D93" s="711" t="s">
        <v>420</v>
      </c>
      <c r="E93" s="712"/>
      <c r="F93" s="674"/>
      <c r="G93" s="632">
        <f>G71+G92</f>
        <v>0</v>
      </c>
      <c r="H93" s="640"/>
      <c r="I93" s="632">
        <f>I71+I92</f>
        <v>6461472.8428680319</v>
      </c>
      <c r="J93" s="643"/>
      <c r="K93" s="675"/>
      <c r="L93" s="674"/>
      <c r="M93" s="632">
        <f>M71+M92</f>
        <v>2054126.2291999999</v>
      </c>
      <c r="N93" s="486"/>
      <c r="O93" s="294"/>
      <c r="P93" s="299"/>
      <c r="Q93" s="294">
        <f>Q92+Q71</f>
        <v>447471.96441666677</v>
      </c>
      <c r="R93" s="486"/>
      <c r="S93" s="294"/>
      <c r="T93" s="299"/>
      <c r="U93" s="294">
        <f>U92+U71</f>
        <v>2416861.2759600002</v>
      </c>
      <c r="V93" s="486"/>
      <c r="W93" s="294"/>
      <c r="X93" s="299"/>
      <c r="Y93" s="294">
        <f>Y92+Y71</f>
        <v>516350.11867333332</v>
      </c>
      <c r="Z93" s="486"/>
      <c r="AA93" s="308"/>
      <c r="AB93" s="492"/>
      <c r="AC93" s="294">
        <f>AC92+AC71</f>
        <v>2234049.6769875004</v>
      </c>
      <c r="AD93" s="486"/>
      <c r="AE93" s="308"/>
      <c r="AF93" s="492"/>
      <c r="AG93" s="294">
        <f>AG92+AG71</f>
        <v>3770796.9449733328</v>
      </c>
      <c r="AH93" s="486"/>
      <c r="AI93" s="308"/>
      <c r="AJ93" s="492"/>
      <c r="AK93" s="294">
        <f>AK92+AK71</f>
        <v>8109394.3784533329</v>
      </c>
      <c r="AL93" s="486"/>
      <c r="AM93" s="308"/>
      <c r="AN93" s="492"/>
      <c r="AO93" s="294">
        <f>AO92+AO71</f>
        <v>3944464.6469999994</v>
      </c>
      <c r="AP93" s="486"/>
      <c r="AQ93" s="308"/>
      <c r="AR93" s="492"/>
      <c r="AS93" s="294">
        <f>AS92+AS71</f>
        <v>4177388.2886666665</v>
      </c>
      <c r="AT93" s="486"/>
      <c r="AU93" s="308"/>
      <c r="AV93" s="492"/>
      <c r="AW93" s="294">
        <f>AW92+AW71</f>
        <v>7404590.7002575006</v>
      </c>
      <c r="AX93" s="308"/>
      <c r="AY93" s="294">
        <f>AY92+AY71</f>
        <v>55253419.192056358</v>
      </c>
      <c r="AZ93" s="351"/>
      <c r="BA93" s="395"/>
    </row>
    <row r="94" spans="1:53" s="468" customFormat="1" ht="15.75">
      <c r="B94" s="469"/>
      <c r="C94" s="743" t="s">
        <v>455</v>
      </c>
      <c r="D94" s="744"/>
      <c r="E94" s="744"/>
      <c r="F94" s="676"/>
      <c r="G94" s="677"/>
      <c r="H94" s="678"/>
      <c r="I94" s="679">
        <f>I93/100000</f>
        <v>64.614728428680323</v>
      </c>
      <c r="J94" s="679"/>
      <c r="K94" s="680"/>
      <c r="L94" s="680"/>
      <c r="M94" s="679">
        <f>M93/100000</f>
        <v>20.541262291999999</v>
      </c>
      <c r="N94" s="472"/>
      <c r="O94" s="472"/>
      <c r="P94" s="472"/>
      <c r="Q94" s="472">
        <f t="shared" ref="Q94:AG94" si="51">Q93/100000</f>
        <v>4.4747196441666679</v>
      </c>
      <c r="R94" s="472"/>
      <c r="S94" s="472"/>
      <c r="T94" s="472"/>
      <c r="U94" s="472">
        <f t="shared" si="51"/>
        <v>24.168612759600002</v>
      </c>
      <c r="V94" s="472"/>
      <c r="W94" s="472"/>
      <c r="X94" s="472"/>
      <c r="Y94" s="472">
        <f t="shared" si="51"/>
        <v>5.1635011867333329</v>
      </c>
      <c r="Z94" s="472"/>
      <c r="AA94" s="472"/>
      <c r="AB94" s="472"/>
      <c r="AC94" s="472">
        <f t="shared" si="51"/>
        <v>22.340496769875003</v>
      </c>
      <c r="AD94" s="472"/>
      <c r="AE94" s="472"/>
      <c r="AF94" s="472"/>
      <c r="AG94" s="472">
        <f t="shared" si="51"/>
        <v>37.707969449733326</v>
      </c>
      <c r="AH94" s="472"/>
      <c r="AI94" s="472"/>
      <c r="AJ94" s="472"/>
      <c r="AK94" s="472">
        <f t="shared" ref="AK94" si="52">AK93/100000</f>
        <v>81.093943784533323</v>
      </c>
      <c r="AL94" s="472"/>
      <c r="AM94" s="472"/>
      <c r="AN94" s="472"/>
      <c r="AO94" s="472">
        <f t="shared" ref="AO94" si="53">AO93/100000</f>
        <v>39.444646469999995</v>
      </c>
      <c r="AP94" s="472"/>
      <c r="AQ94" s="472"/>
      <c r="AR94" s="472"/>
      <c r="AS94" s="472">
        <f t="shared" ref="AS94" si="54">AS93/100000</f>
        <v>41.773882886666662</v>
      </c>
      <c r="AT94" s="472"/>
      <c r="AU94" s="472"/>
      <c r="AV94" s="472"/>
      <c r="AW94" s="472">
        <f t="shared" ref="AW94" si="55">AW93/100000</f>
        <v>74.045907002575007</v>
      </c>
      <c r="AX94" s="472"/>
      <c r="AY94" s="472">
        <f>AY93/100000</f>
        <v>552.53419192056356</v>
      </c>
      <c r="AZ94" s="473"/>
    </row>
    <row r="95" spans="1:53" ht="15.75">
      <c r="C95" s="421"/>
      <c r="D95" s="422"/>
      <c r="E95" s="422"/>
      <c r="F95" s="681"/>
      <c r="G95" s="681"/>
      <c r="H95" s="681"/>
      <c r="I95" s="682"/>
      <c r="J95" s="682"/>
      <c r="K95" s="681"/>
      <c r="L95" s="681"/>
      <c r="M95" s="682"/>
      <c r="O95" s="423"/>
      <c r="P95" s="423"/>
      <c r="Q95" s="423"/>
      <c r="S95" s="423"/>
      <c r="T95" s="423"/>
      <c r="U95" s="423"/>
      <c r="W95" s="423"/>
      <c r="X95" s="423"/>
      <c r="Y95" s="423"/>
    </row>
    <row r="96" spans="1:53" ht="15.75">
      <c r="C96" s="421"/>
      <c r="D96" s="422"/>
      <c r="E96" s="422"/>
      <c r="F96" s="681"/>
      <c r="G96" s="681"/>
      <c r="H96" s="681"/>
      <c r="I96" s="682"/>
      <c r="J96" s="682"/>
      <c r="K96" s="681"/>
      <c r="L96" s="681"/>
      <c r="M96" s="682"/>
      <c r="O96" s="423"/>
      <c r="P96" s="423"/>
      <c r="Q96" s="423"/>
      <c r="S96" s="423"/>
      <c r="T96" s="423"/>
      <c r="U96" s="423"/>
      <c r="W96" s="423"/>
      <c r="X96" s="423"/>
      <c r="Y96" s="423"/>
    </row>
    <row r="97" spans="1:63" ht="15.75">
      <c r="C97" s="421"/>
      <c r="D97" s="424"/>
      <c r="E97" s="424"/>
      <c r="F97" s="683"/>
      <c r="G97" s="684"/>
      <c r="H97" s="684"/>
      <c r="I97" s="685"/>
      <c r="J97" s="685"/>
      <c r="K97" s="684"/>
      <c r="L97" s="684"/>
      <c r="M97" s="685"/>
      <c r="N97" s="473"/>
      <c r="O97" s="425"/>
      <c r="P97" s="425"/>
      <c r="Q97" s="425"/>
      <c r="R97" s="473"/>
      <c r="S97" s="425"/>
      <c r="T97" s="425"/>
      <c r="U97" s="425"/>
      <c r="V97" s="473"/>
      <c r="W97" s="425"/>
      <c r="X97" s="425"/>
      <c r="Y97" s="425"/>
      <c r="Z97" s="473"/>
      <c r="AD97" s="473"/>
      <c r="AG97" s="420"/>
      <c r="AH97" s="473"/>
      <c r="AK97" s="420"/>
      <c r="AL97" s="473"/>
      <c r="AO97" s="420"/>
      <c r="AP97" s="473"/>
      <c r="AS97" s="420"/>
      <c r="AT97" s="473"/>
      <c r="AW97" s="420"/>
    </row>
    <row r="98" spans="1:63" ht="15.75">
      <c r="C98" s="421"/>
      <c r="D98" s="424"/>
      <c r="E98" s="424"/>
      <c r="F98" s="683"/>
      <c r="G98" s="684"/>
      <c r="H98" s="684"/>
      <c r="I98" s="686"/>
      <c r="J98" s="686"/>
      <c r="K98" s="684"/>
      <c r="L98" s="684"/>
      <c r="M98" s="686"/>
      <c r="O98" s="426"/>
      <c r="P98" s="426"/>
      <c r="Q98" s="426"/>
      <c r="S98" s="426"/>
      <c r="T98" s="426"/>
      <c r="U98" s="426"/>
      <c r="W98" s="426"/>
      <c r="X98" s="426"/>
      <c r="Y98" s="426"/>
    </row>
    <row r="99" spans="1:63" ht="15.75">
      <c r="C99" s="421"/>
      <c r="D99" s="424"/>
      <c r="E99" s="424"/>
      <c r="F99" s="683"/>
      <c r="G99" s="684"/>
      <c r="H99" s="684"/>
      <c r="I99" s="686"/>
      <c r="J99" s="686"/>
      <c r="K99" s="684"/>
      <c r="L99" s="684"/>
      <c r="M99" s="686"/>
      <c r="O99" s="426"/>
      <c r="P99" s="426"/>
      <c r="Q99" s="426"/>
      <c r="S99" s="426"/>
      <c r="T99" s="426"/>
      <c r="U99" s="426"/>
      <c r="W99" s="426"/>
      <c r="X99" s="426"/>
      <c r="Y99" s="426"/>
    </row>
    <row r="100" spans="1:63" ht="15.75">
      <c r="C100" s="421"/>
      <c r="D100" s="424"/>
      <c r="E100" s="424"/>
      <c r="F100" s="683"/>
      <c r="G100" s="684"/>
      <c r="H100" s="684"/>
      <c r="I100" s="686"/>
      <c r="J100" s="686"/>
      <c r="K100" s="684"/>
      <c r="L100" s="684"/>
      <c r="M100" s="686"/>
      <c r="O100" s="426"/>
      <c r="P100" s="426"/>
      <c r="Q100" s="426"/>
      <c r="S100" s="426"/>
      <c r="T100" s="426"/>
      <c r="U100" s="426"/>
      <c r="W100" s="426"/>
      <c r="X100" s="426"/>
      <c r="Y100" s="426"/>
    </row>
    <row r="101" spans="1:63" ht="14.25">
      <c r="C101" s="742" t="s">
        <v>10</v>
      </c>
      <c r="D101" s="742"/>
      <c r="N101" s="503"/>
      <c r="Q101" s="586" t="s">
        <v>11</v>
      </c>
      <c r="R101" s="503"/>
      <c r="S101" s="586"/>
      <c r="T101" s="586"/>
      <c r="V101" s="503"/>
      <c r="Z101" s="503"/>
      <c r="AD101" s="503"/>
      <c r="AE101" s="586"/>
      <c r="AF101" s="586"/>
      <c r="AG101" s="586"/>
      <c r="AH101" s="503"/>
      <c r="AI101" s="586"/>
      <c r="AJ101" s="586"/>
      <c r="AK101" s="586"/>
      <c r="AL101" s="503"/>
      <c r="AM101" s="586"/>
      <c r="AN101" s="586"/>
      <c r="AO101" s="586"/>
      <c r="AP101" s="503"/>
      <c r="AQ101" s="586"/>
      <c r="AR101" s="586"/>
      <c r="AS101" s="586"/>
      <c r="AT101" s="503"/>
      <c r="AW101" s="586" t="s">
        <v>12</v>
      </c>
      <c r="AX101" s="586"/>
    </row>
    <row r="102" spans="1:63" s="596" customFormat="1" ht="14.25">
      <c r="A102" s="289"/>
      <c r="B102" s="428"/>
      <c r="C102" s="742" t="s">
        <v>384</v>
      </c>
      <c r="D102" s="742"/>
      <c r="F102" s="687"/>
      <c r="G102" s="687"/>
      <c r="H102" s="687"/>
      <c r="I102" s="687"/>
      <c r="J102" s="687"/>
      <c r="K102" s="687"/>
      <c r="L102" s="687"/>
      <c r="M102" s="687"/>
      <c r="N102" s="503"/>
      <c r="Q102" s="586" t="s">
        <v>384</v>
      </c>
      <c r="R102" s="503"/>
      <c r="S102" s="586"/>
      <c r="T102" s="586"/>
      <c r="V102" s="503"/>
      <c r="Z102" s="503"/>
      <c r="AA102" s="289"/>
      <c r="AB102" s="289"/>
      <c r="AD102" s="503"/>
      <c r="AE102" s="586"/>
      <c r="AF102" s="586"/>
      <c r="AG102" s="586"/>
      <c r="AH102" s="503"/>
      <c r="AI102" s="586"/>
      <c r="AJ102" s="586"/>
      <c r="AK102" s="586"/>
      <c r="AL102" s="503"/>
      <c r="AM102" s="586"/>
      <c r="AN102" s="586"/>
      <c r="AO102" s="586"/>
      <c r="AP102" s="503"/>
      <c r="AQ102" s="586"/>
      <c r="AR102" s="586"/>
      <c r="AS102" s="586"/>
      <c r="AT102" s="503"/>
      <c r="AW102" s="586" t="s">
        <v>384</v>
      </c>
      <c r="AX102" s="586"/>
      <c r="BA102" s="289"/>
      <c r="BB102" s="289"/>
      <c r="BC102" s="289"/>
      <c r="BD102" s="289"/>
      <c r="BE102" s="289"/>
      <c r="BF102" s="289"/>
      <c r="BG102" s="289"/>
      <c r="BH102" s="289"/>
      <c r="BI102" s="289"/>
      <c r="BJ102" s="289"/>
      <c r="BK102" s="289"/>
    </row>
    <row r="103" spans="1:63" s="596" customFormat="1" ht="14.25">
      <c r="A103" s="289"/>
      <c r="B103" s="428"/>
      <c r="C103" s="742" t="s">
        <v>385</v>
      </c>
      <c r="D103" s="742"/>
      <c r="F103" s="687"/>
      <c r="G103" s="687"/>
      <c r="H103" s="687"/>
      <c r="I103" s="687"/>
      <c r="J103" s="687"/>
      <c r="K103" s="687"/>
      <c r="L103" s="687"/>
      <c r="M103" s="687"/>
      <c r="N103" s="504"/>
      <c r="Q103" s="586" t="s">
        <v>385</v>
      </c>
      <c r="R103" s="504"/>
      <c r="S103" s="586"/>
      <c r="T103" s="586"/>
      <c r="V103" s="504"/>
      <c r="Z103" s="504"/>
      <c r="AA103" s="289"/>
      <c r="AB103" s="289"/>
      <c r="AD103" s="504"/>
      <c r="AE103" s="300"/>
      <c r="AF103" s="300"/>
      <c r="AG103" s="300"/>
      <c r="AH103" s="504"/>
      <c r="AI103" s="300"/>
      <c r="AJ103" s="300"/>
      <c r="AK103" s="300"/>
      <c r="AL103" s="504"/>
      <c r="AM103" s="300"/>
      <c r="AN103" s="300"/>
      <c r="AO103" s="300"/>
      <c r="AP103" s="504"/>
      <c r="AQ103" s="300"/>
      <c r="AR103" s="300"/>
      <c r="AS103" s="300"/>
      <c r="AT103" s="504"/>
      <c r="AW103" s="300" t="s">
        <v>428</v>
      </c>
      <c r="AX103" s="300"/>
      <c r="BA103" s="289"/>
      <c r="BB103" s="289"/>
      <c r="BC103" s="289"/>
      <c r="BD103" s="289"/>
      <c r="BE103" s="289"/>
      <c r="BF103" s="289"/>
      <c r="BG103" s="289"/>
      <c r="BH103" s="289"/>
      <c r="BI103" s="289"/>
      <c r="BJ103" s="289"/>
      <c r="BK103" s="289"/>
    </row>
    <row r="104" spans="1:63" s="596" customFormat="1">
      <c r="A104" s="289"/>
      <c r="B104" s="429"/>
      <c r="C104" s="429"/>
      <c r="E104" s="597"/>
      <c r="F104" s="688"/>
      <c r="G104" s="688"/>
      <c r="H104" s="688"/>
      <c r="I104" s="687"/>
      <c r="J104" s="687"/>
      <c r="K104" s="688"/>
      <c r="L104" s="688"/>
      <c r="M104" s="687"/>
      <c r="N104" s="498"/>
      <c r="R104" s="498"/>
      <c r="S104" s="597"/>
      <c r="T104" s="597"/>
      <c r="U104" s="597"/>
      <c r="V104" s="498"/>
      <c r="Z104" s="498"/>
      <c r="AA104" s="289"/>
      <c r="AB104" s="289"/>
      <c r="AC104" s="298"/>
      <c r="AD104" s="498"/>
      <c r="AE104" s="298"/>
      <c r="AF104" s="298"/>
      <c r="AG104" s="298"/>
      <c r="AH104" s="498"/>
      <c r="AI104" s="298"/>
      <c r="AJ104" s="298"/>
      <c r="AK104" s="298"/>
      <c r="AL104" s="498"/>
      <c r="AM104" s="298"/>
      <c r="AN104" s="298"/>
      <c r="AO104" s="298"/>
      <c r="AP104" s="498"/>
      <c r="AQ104" s="298"/>
      <c r="AR104" s="298"/>
      <c r="AS104" s="298"/>
      <c r="AT104" s="498"/>
      <c r="AU104" s="298"/>
      <c r="AV104" s="298"/>
      <c r="AW104" s="298"/>
      <c r="AX104" s="298"/>
      <c r="AY104" s="289"/>
      <c r="AZ104" s="289"/>
      <c r="BA104" s="289"/>
      <c r="BB104" s="289"/>
      <c r="BC104" s="289"/>
      <c r="BD104" s="289"/>
      <c r="BE104" s="289"/>
      <c r="BF104" s="289"/>
      <c r="BG104" s="289"/>
      <c r="BH104" s="289"/>
      <c r="BI104" s="289"/>
      <c r="BJ104" s="289"/>
      <c r="BK104" s="289"/>
    </row>
  </sheetData>
  <mergeCells count="46">
    <mergeCell ref="A1:M1"/>
    <mergeCell ref="A2:M2"/>
    <mergeCell ref="A3:M3"/>
    <mergeCell ref="A4:M4"/>
    <mergeCell ref="A5:B5"/>
    <mergeCell ref="C5:E5"/>
    <mergeCell ref="F5:I5"/>
    <mergeCell ref="J5:M5"/>
    <mergeCell ref="AL5:AO5"/>
    <mergeCell ref="AP5:AS5"/>
    <mergeCell ref="AT5:AW5"/>
    <mergeCell ref="AX5:AY5"/>
    <mergeCell ref="A6:B6"/>
    <mergeCell ref="C6:E6"/>
    <mergeCell ref="G6:I6"/>
    <mergeCell ref="K6:M6"/>
    <mergeCell ref="O6:Q6"/>
    <mergeCell ref="S6:U6"/>
    <mergeCell ref="N5:Q5"/>
    <mergeCell ref="R5:U5"/>
    <mergeCell ref="V5:Y5"/>
    <mergeCell ref="Z5:AC5"/>
    <mergeCell ref="AD5:AG5"/>
    <mergeCell ref="AH5:AK5"/>
    <mergeCell ref="B72:B74"/>
    <mergeCell ref="C72:C76"/>
    <mergeCell ref="W6:Y6"/>
    <mergeCell ref="AA6:AC6"/>
    <mergeCell ref="AE6:AG6"/>
    <mergeCell ref="AU6:AW6"/>
    <mergeCell ref="AX6:AY6"/>
    <mergeCell ref="A26:C26"/>
    <mergeCell ref="A27:C27"/>
    <mergeCell ref="D70:E70"/>
    <mergeCell ref="AI6:AK6"/>
    <mergeCell ref="AM6:AO6"/>
    <mergeCell ref="AQ6:AS6"/>
    <mergeCell ref="C101:D101"/>
    <mergeCell ref="C102:D102"/>
    <mergeCell ref="C103:D103"/>
    <mergeCell ref="B77:B82"/>
    <mergeCell ref="C78:C82"/>
    <mergeCell ref="B84:B88"/>
    <mergeCell ref="C84:C88"/>
    <mergeCell ref="D93:E93"/>
    <mergeCell ref="C94:E94"/>
  </mergeCells>
  <printOptions horizontalCentered="1"/>
  <pageMargins left="0.23" right="0.23622047244094499" top="0.37" bottom="0.25" header="0.25" footer="0.16"/>
  <pageSetup paperSize="9" scale="42" orientation="landscape" r:id="rId1"/>
  <headerFooter alignWithMargins="0">
    <oddFooter>&amp;L&amp;7&amp;Z&amp;F</oddFoot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15</vt:i4>
      </vt:variant>
      <vt:variant>
        <vt:lpstr>Named Ranges</vt:lpstr>
      </vt:variant>
      <vt:variant>
        <vt:i4>8</vt:i4>
      </vt:variant>
    </vt:vector>
  </HeadingPairs>
  <TitlesOfParts>
    <vt:vector size="23" baseType="lpstr">
      <vt:lpstr>inspection REport</vt:lpstr>
      <vt:lpstr>Balance BOQ M52 (2)</vt:lpstr>
      <vt:lpstr>BOQ</vt:lpstr>
      <vt:lpstr>Formet1</vt:lpstr>
      <vt:lpstr>Formet 3</vt:lpstr>
      <vt:lpstr> Barpali Part IR-Part I</vt:lpstr>
      <vt:lpstr>Line Diagram (2)</vt:lpstr>
      <vt:lpstr>PCI (2)</vt:lpstr>
      <vt:lpstr>Handover</vt:lpstr>
      <vt:lpstr>Inspection  (2)</vt:lpstr>
      <vt:lpstr>Road History</vt:lpstr>
      <vt:lpstr>Tech.Rep.</vt:lpstr>
      <vt:lpstr>BT Year Wise</vt:lpstr>
      <vt:lpstr>Sheet1</vt:lpstr>
      <vt:lpstr>Balance BOQ M52 with Excess</vt:lpstr>
      <vt:lpstr>' Barpali Part IR-Part I'!Print_Area</vt:lpstr>
      <vt:lpstr>'Balance BOQ M52 (2)'!Print_Area</vt:lpstr>
      <vt:lpstr>'Balance BOQ M52 with Excess'!Print_Area</vt:lpstr>
      <vt:lpstr>BOQ!Print_Area</vt:lpstr>
      <vt:lpstr>' Barpali Part IR-Part I'!Print_Titles</vt:lpstr>
      <vt:lpstr>'Balance BOQ M52 (2)'!Print_Titles</vt:lpstr>
      <vt:lpstr>'Balance BOQ M52 with Excess'!Print_Titles</vt:lpstr>
      <vt:lpstr>BOQ!Print_Titles</vt:lpstr>
    </vt:vector>
  </TitlesOfParts>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2006-09-16T00:00:00Z</dcterms:created>
  <dcterms:modified xsi:type="dcterms:W3CDTF">2026-03-25T10:34:29Z</dcterms:modified>
</cp:coreProperties>
</file>